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er\Desktop\"/>
    </mc:Choice>
  </mc:AlternateContent>
  <xr:revisionPtr revIDLastSave="0" documentId="13_ncr:1_{CD953DDC-94A9-4AAA-A1C8-011718A45891}" xr6:coauthVersionLast="47" xr6:coauthVersionMax="47" xr10:uidLastSave="{00000000-0000-0000-0000-000000000000}"/>
  <bookViews>
    <workbookView xWindow="-60" yWindow="-60" windowWidth="28920" windowHeight="15600" xr2:uid="{D862EBB5-9420-4381-BF5F-DF1386A5F39F}"/>
  </bookViews>
  <sheets>
    <sheet name="02-01-01" sheetId="7" r:id="rId1"/>
    <sheet name="02-01-02" sheetId="8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'02-01-01'!$51:$51</definedName>
    <definedName name="_xlnm.Print_Titles" localSheetId="1">'02-01-02'!$51:$51</definedName>
    <definedName name="_xlnm.Print_Area" localSheetId="0">'02-01-01'!$A$1:$L$579</definedName>
    <definedName name="_xlnm.Print_Area" localSheetId="1">'02-01-02'!$A$1:$L$605</definedName>
  </definedNames>
  <calcPr calcId="181029" iterate="1"/>
</workbook>
</file>

<file path=xl/calcChain.xml><?xml version="1.0" encoding="utf-8"?>
<calcChain xmlns="http://schemas.openxmlformats.org/spreadsheetml/2006/main">
  <c r="H603" i="8" l="1"/>
  <c r="H600" i="8"/>
  <c r="C603" i="8"/>
  <c r="C600" i="8"/>
  <c r="K42" i="8"/>
  <c r="K41" i="8"/>
  <c r="C44" i="8"/>
  <c r="C43" i="8"/>
  <c r="C42" i="8"/>
  <c r="C41" i="8"/>
  <c r="C38" i="8" s="1"/>
  <c r="G596" i="8"/>
  <c r="G595" i="8"/>
  <c r="L590" i="8"/>
  <c r="L583" i="8"/>
  <c r="L582" i="8"/>
  <c r="L578" i="8"/>
  <c r="L566" i="8"/>
  <c r="L565" i="8"/>
  <c r="L564" i="8"/>
  <c r="L563" i="8"/>
  <c r="L562" i="8"/>
  <c r="L561" i="8"/>
  <c r="L559" i="8" s="1"/>
  <c r="L558" i="8"/>
  <c r="L557" i="8"/>
  <c r="L555" i="8"/>
  <c r="L553" i="8" s="1"/>
  <c r="L552" i="8"/>
  <c r="L547" i="8"/>
  <c r="L542" i="8"/>
  <c r="L534" i="8"/>
  <c r="L533" i="8"/>
  <c r="L529" i="8"/>
  <c r="L514" i="8"/>
  <c r="L513" i="8"/>
  <c r="L509" i="8"/>
  <c r="G494" i="8"/>
  <c r="G493" i="8"/>
  <c r="L492" i="8"/>
  <c r="L488" i="8"/>
  <c r="L486" i="8"/>
  <c r="L485" i="8"/>
  <c r="L483" i="8" s="1"/>
  <c r="L479" i="8"/>
  <c r="L478" i="8"/>
  <c r="L474" i="8"/>
  <c r="AW464" i="8"/>
  <c r="AT464" i="8"/>
  <c r="AR464" i="8"/>
  <c r="AO464" i="8"/>
  <c r="BA464" i="8"/>
  <c r="AZ464" i="8"/>
  <c r="AE464" i="8"/>
  <c r="AD464" i="8"/>
  <c r="L463" i="8"/>
  <c r="AX464" i="8" s="1"/>
  <c r="J463" i="8"/>
  <c r="E463" i="8"/>
  <c r="G463" i="8"/>
  <c r="D463" i="8"/>
  <c r="B463" i="8"/>
  <c r="AX462" i="8"/>
  <c r="AT462" i="8"/>
  <c r="AR462" i="8"/>
  <c r="AO462" i="8"/>
  <c r="BA462" i="8"/>
  <c r="AZ462" i="8"/>
  <c r="AE462" i="8"/>
  <c r="AD462" i="8"/>
  <c r="K462" i="8"/>
  <c r="L461" i="8"/>
  <c r="AW462" i="8" s="1"/>
  <c r="J461" i="8"/>
  <c r="E461" i="8"/>
  <c r="I462" i="8" s="1"/>
  <c r="G461" i="8"/>
  <c r="D461" i="8"/>
  <c r="B461" i="8"/>
  <c r="AW460" i="8"/>
  <c r="AT460" i="8"/>
  <c r="AR460" i="8"/>
  <c r="AO460" i="8"/>
  <c r="AN460" i="8"/>
  <c r="BA460" i="8"/>
  <c r="AZ460" i="8"/>
  <c r="AE460" i="8"/>
  <c r="AD460" i="8"/>
  <c r="L459" i="8"/>
  <c r="K460" i="8" s="1"/>
  <c r="J459" i="8"/>
  <c r="I459" i="8"/>
  <c r="H459" i="8"/>
  <c r="E459" i="8"/>
  <c r="I460" i="8" s="1"/>
  <c r="G459" i="8"/>
  <c r="D459" i="8"/>
  <c r="C459" i="8"/>
  <c r="B459" i="8"/>
  <c r="AW458" i="8"/>
  <c r="AT458" i="8"/>
  <c r="AR458" i="8"/>
  <c r="AO458" i="8"/>
  <c r="BA458" i="8"/>
  <c r="AZ458" i="8"/>
  <c r="AE458" i="8"/>
  <c r="AD458" i="8"/>
  <c r="L457" i="8"/>
  <c r="K458" i="8" s="1"/>
  <c r="I458" i="8" s="1"/>
  <c r="J457" i="8"/>
  <c r="I457" i="8"/>
  <c r="H457" i="8"/>
  <c r="E457" i="8"/>
  <c r="G457" i="8"/>
  <c r="D457" i="8"/>
  <c r="C457" i="8"/>
  <c r="B457" i="8"/>
  <c r="AW456" i="8"/>
  <c r="AT456" i="8"/>
  <c r="AR456" i="8"/>
  <c r="AO456" i="8"/>
  <c r="AN456" i="8"/>
  <c r="BA456" i="8"/>
  <c r="AZ456" i="8"/>
  <c r="AE456" i="8"/>
  <c r="AD456" i="8"/>
  <c r="K456" i="8"/>
  <c r="L455" i="8"/>
  <c r="J455" i="8"/>
  <c r="I455" i="8"/>
  <c r="H455" i="8"/>
  <c r="E455" i="8"/>
  <c r="I456" i="8" s="1"/>
  <c r="G455" i="8"/>
  <c r="D455" i="8"/>
  <c r="C455" i="8"/>
  <c r="B455" i="8"/>
  <c r="AW454" i="8"/>
  <c r="AT454" i="8"/>
  <c r="AR454" i="8"/>
  <c r="AO454" i="8"/>
  <c r="BA454" i="8"/>
  <c r="AZ454" i="8"/>
  <c r="AE454" i="8"/>
  <c r="AD454" i="8"/>
  <c r="L453" i="8"/>
  <c r="AX454" i="8" s="1"/>
  <c r="J453" i="8"/>
  <c r="E453" i="8"/>
  <c r="G453" i="8"/>
  <c r="D453" i="8"/>
  <c r="B453" i="8"/>
  <c r="AW452" i="8"/>
  <c r="AT452" i="8"/>
  <c r="AR452" i="8"/>
  <c r="AO452" i="8"/>
  <c r="AN452" i="8"/>
  <c r="BA452" i="8"/>
  <c r="AZ452" i="8"/>
  <c r="AE452" i="8"/>
  <c r="AD452" i="8"/>
  <c r="K452" i="8"/>
  <c r="L451" i="8"/>
  <c r="I451" i="8"/>
  <c r="H451" i="8"/>
  <c r="J451" i="8" s="1"/>
  <c r="E451" i="8"/>
  <c r="I452" i="8" s="1"/>
  <c r="G451" i="8"/>
  <c r="D451" i="8"/>
  <c r="C451" i="8"/>
  <c r="B451" i="8"/>
  <c r="AT450" i="8"/>
  <c r="AR450" i="8"/>
  <c r="AO450" i="8"/>
  <c r="BA450" i="8"/>
  <c r="AZ450" i="8"/>
  <c r="AE450" i="8"/>
  <c r="AD450" i="8"/>
  <c r="L449" i="8"/>
  <c r="AN450" i="8" s="1"/>
  <c r="I449" i="8"/>
  <c r="H449" i="8"/>
  <c r="J449" i="8" s="1"/>
  <c r="E449" i="8"/>
  <c r="G449" i="8"/>
  <c r="D449" i="8"/>
  <c r="C449" i="8"/>
  <c r="B449" i="8"/>
  <c r="AW448" i="8"/>
  <c r="AT448" i="8"/>
  <c r="AR448" i="8"/>
  <c r="AO448" i="8"/>
  <c r="BA448" i="8"/>
  <c r="AZ448" i="8"/>
  <c r="AE448" i="8"/>
  <c r="AD448" i="8"/>
  <c r="K448" i="8"/>
  <c r="I448" i="8" s="1"/>
  <c r="L447" i="8"/>
  <c r="AN448" i="8" s="1"/>
  <c r="J447" i="8"/>
  <c r="E447" i="8"/>
  <c r="G447" i="8"/>
  <c r="D447" i="8"/>
  <c r="C447" i="8"/>
  <c r="B447" i="8"/>
  <c r="AW446" i="8"/>
  <c r="AT446" i="8"/>
  <c r="AR446" i="8"/>
  <c r="AO446" i="8"/>
  <c r="AN446" i="8"/>
  <c r="BA446" i="8"/>
  <c r="AZ446" i="8"/>
  <c r="AE446" i="8"/>
  <c r="AD446" i="8"/>
  <c r="K446" i="8"/>
  <c r="L445" i="8"/>
  <c r="J445" i="8"/>
  <c r="I445" i="8"/>
  <c r="H445" i="8"/>
  <c r="E445" i="8"/>
  <c r="I446" i="8" s="1"/>
  <c r="G445" i="8"/>
  <c r="D445" i="8"/>
  <c r="C445" i="8"/>
  <c r="B445" i="8"/>
  <c r="AW444" i="8"/>
  <c r="AX444" i="8"/>
  <c r="AT444" i="8"/>
  <c r="AR444" i="8"/>
  <c r="AO444" i="8"/>
  <c r="BA444" i="8"/>
  <c r="AZ444" i="8"/>
  <c r="AE444" i="8"/>
  <c r="AD444" i="8"/>
  <c r="L443" i="8"/>
  <c r="K444" i="8" s="1"/>
  <c r="I444" i="8" s="1"/>
  <c r="J443" i="8"/>
  <c r="E443" i="8"/>
  <c r="G443" i="8"/>
  <c r="D443" i="8"/>
  <c r="B443" i="8"/>
  <c r="AX442" i="8"/>
  <c r="AT442" i="8"/>
  <c r="AR442" i="8"/>
  <c r="AO442" i="8"/>
  <c r="BA442" i="8"/>
  <c r="AZ442" i="8"/>
  <c r="AE442" i="8"/>
  <c r="AD442" i="8"/>
  <c r="K442" i="8"/>
  <c r="L441" i="8"/>
  <c r="AW442" i="8" s="1"/>
  <c r="J441" i="8"/>
  <c r="E441" i="8"/>
  <c r="I442" i="8" s="1"/>
  <c r="G441" i="8"/>
  <c r="D441" i="8"/>
  <c r="B441" i="8"/>
  <c r="AW440" i="8"/>
  <c r="AT440" i="8"/>
  <c r="AR440" i="8"/>
  <c r="AO440" i="8"/>
  <c r="AN440" i="8"/>
  <c r="BA440" i="8"/>
  <c r="AZ440" i="8"/>
  <c r="AE440" i="8"/>
  <c r="AD440" i="8"/>
  <c r="K440" i="8"/>
  <c r="L439" i="8"/>
  <c r="J439" i="8"/>
  <c r="I439" i="8"/>
  <c r="H439" i="8"/>
  <c r="E439" i="8"/>
  <c r="I440" i="8" s="1"/>
  <c r="G439" i="8"/>
  <c r="D439" i="8"/>
  <c r="C439" i="8"/>
  <c r="B439" i="8"/>
  <c r="AW438" i="8"/>
  <c r="AT438" i="8"/>
  <c r="AR438" i="8"/>
  <c r="AO438" i="8"/>
  <c r="BA438" i="8"/>
  <c r="AZ438" i="8"/>
  <c r="AE438" i="8"/>
  <c r="AD438" i="8"/>
  <c r="L437" i="8"/>
  <c r="K438" i="8" s="1"/>
  <c r="I438" i="8" s="1"/>
  <c r="J437" i="8"/>
  <c r="I437" i="8"/>
  <c r="H437" i="8"/>
  <c r="E437" i="8"/>
  <c r="G437" i="8"/>
  <c r="D437" i="8"/>
  <c r="C437" i="8"/>
  <c r="B437" i="8"/>
  <c r="AT436" i="8"/>
  <c r="AR436" i="8"/>
  <c r="AO436" i="8"/>
  <c r="BA436" i="8"/>
  <c r="AZ436" i="8"/>
  <c r="AE436" i="8"/>
  <c r="AD436" i="8"/>
  <c r="L435" i="8"/>
  <c r="AN436" i="8" s="1"/>
  <c r="J435" i="8"/>
  <c r="E435" i="8"/>
  <c r="G435" i="8"/>
  <c r="D435" i="8"/>
  <c r="C435" i="8"/>
  <c r="B435" i="8"/>
  <c r="AT434" i="8"/>
  <c r="AR434" i="8"/>
  <c r="AO434" i="8"/>
  <c r="BA434" i="8"/>
  <c r="AZ434" i="8"/>
  <c r="AE434" i="8"/>
  <c r="AD434" i="8"/>
  <c r="L433" i="8"/>
  <c r="AX434" i="8" s="1"/>
  <c r="J433" i="8"/>
  <c r="E433" i="8"/>
  <c r="G433" i="8"/>
  <c r="D433" i="8"/>
  <c r="B433" i="8"/>
  <c r="AW432" i="8"/>
  <c r="AX432" i="8"/>
  <c r="AT432" i="8"/>
  <c r="AR432" i="8"/>
  <c r="AO432" i="8"/>
  <c r="AN432" i="8"/>
  <c r="BA432" i="8"/>
  <c r="AZ432" i="8"/>
  <c r="AE432" i="8"/>
  <c r="AD432" i="8"/>
  <c r="K432" i="8"/>
  <c r="I432" i="8" s="1"/>
  <c r="L431" i="8"/>
  <c r="J431" i="8"/>
  <c r="E431" i="8"/>
  <c r="G431" i="8"/>
  <c r="D431" i="8"/>
  <c r="B431" i="8"/>
  <c r="AW430" i="8"/>
  <c r="AT430" i="8"/>
  <c r="AR430" i="8"/>
  <c r="AO430" i="8"/>
  <c r="BA430" i="8"/>
  <c r="AZ430" i="8"/>
  <c r="AE430" i="8"/>
  <c r="AD430" i="8"/>
  <c r="K430" i="8"/>
  <c r="L429" i="8"/>
  <c r="AN430" i="8" s="1"/>
  <c r="I429" i="8"/>
  <c r="H429" i="8"/>
  <c r="J429" i="8" s="1"/>
  <c r="E429" i="8"/>
  <c r="I430" i="8" s="1"/>
  <c r="G429" i="8"/>
  <c r="D429" i="8"/>
  <c r="C429" i="8"/>
  <c r="B429" i="8"/>
  <c r="AT428" i="8"/>
  <c r="AR428" i="8"/>
  <c r="AO428" i="8"/>
  <c r="BA428" i="8"/>
  <c r="AZ428" i="8"/>
  <c r="AE428" i="8"/>
  <c r="AD428" i="8"/>
  <c r="L427" i="8"/>
  <c r="AX428" i="8" s="1"/>
  <c r="J427" i="8"/>
  <c r="E427" i="8"/>
  <c r="G427" i="8"/>
  <c r="D427" i="8"/>
  <c r="B427" i="8"/>
  <c r="AW426" i="8"/>
  <c r="AX426" i="8"/>
  <c r="AT426" i="8"/>
  <c r="AR426" i="8"/>
  <c r="AO426" i="8"/>
  <c r="AN426" i="8"/>
  <c r="BA426" i="8"/>
  <c r="AZ426" i="8"/>
  <c r="AE426" i="8"/>
  <c r="AD426" i="8"/>
  <c r="K426" i="8"/>
  <c r="I426" i="8" s="1"/>
  <c r="L425" i="8"/>
  <c r="J425" i="8"/>
  <c r="E425" i="8"/>
  <c r="G425" i="8"/>
  <c r="D425" i="8"/>
  <c r="B425" i="8"/>
  <c r="AW424" i="8"/>
  <c r="AX424" i="8"/>
  <c r="AT424" i="8"/>
  <c r="AR424" i="8"/>
  <c r="AO424" i="8"/>
  <c r="AN424" i="8"/>
  <c r="BA424" i="8"/>
  <c r="AZ424" i="8"/>
  <c r="AE424" i="8"/>
  <c r="AD424" i="8"/>
  <c r="K424" i="8"/>
  <c r="L423" i="8"/>
  <c r="J423" i="8"/>
  <c r="E423" i="8"/>
  <c r="I424" i="8" s="1"/>
  <c r="G423" i="8"/>
  <c r="D423" i="8"/>
  <c r="B423" i="8"/>
  <c r="AT422" i="8"/>
  <c r="AR422" i="8"/>
  <c r="AO422" i="8"/>
  <c r="BA422" i="8"/>
  <c r="AZ422" i="8"/>
  <c r="AE422" i="8"/>
  <c r="AD422" i="8"/>
  <c r="L421" i="8"/>
  <c r="AN422" i="8" s="1"/>
  <c r="J421" i="8"/>
  <c r="E421" i="8"/>
  <c r="G421" i="8"/>
  <c r="D421" i="8"/>
  <c r="B421" i="8"/>
  <c r="AX420" i="8"/>
  <c r="AT420" i="8"/>
  <c r="AR420" i="8"/>
  <c r="AO420" i="8"/>
  <c r="BA420" i="8"/>
  <c r="AZ420" i="8"/>
  <c r="AE420" i="8"/>
  <c r="AD420" i="8"/>
  <c r="L419" i="8"/>
  <c r="K420" i="8" s="1"/>
  <c r="I420" i="8" s="1"/>
  <c r="J419" i="8"/>
  <c r="E419" i="8"/>
  <c r="G419" i="8"/>
  <c r="D419" i="8"/>
  <c r="B419" i="8"/>
  <c r="AW418" i="8"/>
  <c r="AX418" i="8"/>
  <c r="AT418" i="8"/>
  <c r="AR418" i="8"/>
  <c r="AO418" i="8"/>
  <c r="AN418" i="8"/>
  <c r="BA418" i="8"/>
  <c r="AZ418" i="8"/>
  <c r="AE418" i="8"/>
  <c r="AD418" i="8"/>
  <c r="K418" i="8"/>
  <c r="I418" i="8" s="1"/>
  <c r="L417" i="8"/>
  <c r="J417" i="8"/>
  <c r="E417" i="8"/>
  <c r="G417" i="8"/>
  <c r="D417" i="8"/>
  <c r="B417" i="8"/>
  <c r="AW416" i="8"/>
  <c r="AX416" i="8"/>
  <c r="AT416" i="8"/>
  <c r="AR416" i="8"/>
  <c r="AO416" i="8"/>
  <c r="AN416" i="8"/>
  <c r="BA416" i="8"/>
  <c r="AZ416" i="8"/>
  <c r="AE416" i="8"/>
  <c r="AD416" i="8"/>
  <c r="K416" i="8"/>
  <c r="L415" i="8"/>
  <c r="J415" i="8"/>
  <c r="E415" i="8"/>
  <c r="I416" i="8" s="1"/>
  <c r="G415" i="8"/>
  <c r="D415" i="8"/>
  <c r="B415" i="8"/>
  <c r="AT414" i="8"/>
  <c r="AR414" i="8"/>
  <c r="AO414" i="8"/>
  <c r="BA414" i="8"/>
  <c r="AZ414" i="8"/>
  <c r="AE414" i="8"/>
  <c r="AD414" i="8"/>
  <c r="L413" i="8"/>
  <c r="AN414" i="8" s="1"/>
  <c r="J413" i="8"/>
  <c r="E413" i="8"/>
  <c r="G413" i="8"/>
  <c r="D413" i="8"/>
  <c r="B413" i="8"/>
  <c r="AX412" i="8"/>
  <c r="AT412" i="8"/>
  <c r="L473" i="8" s="1"/>
  <c r="AR412" i="8"/>
  <c r="L480" i="8" s="1"/>
  <c r="AO412" i="8"/>
  <c r="L471" i="8" s="1"/>
  <c r="L469" i="8" s="1"/>
  <c r="BA412" i="8"/>
  <c r="L482" i="8" s="1"/>
  <c r="AZ412" i="8"/>
  <c r="L481" i="8" s="1"/>
  <c r="AE412" i="8"/>
  <c r="AD412" i="8"/>
  <c r="L411" i="8"/>
  <c r="K412" i="8" s="1"/>
  <c r="I412" i="8" s="1"/>
  <c r="J411" i="8"/>
  <c r="E411" i="8"/>
  <c r="G411" i="8"/>
  <c r="D411" i="8"/>
  <c r="B411" i="8"/>
  <c r="G407" i="8"/>
  <c r="G406" i="8"/>
  <c r="L404" i="8"/>
  <c r="L401" i="8"/>
  <c r="L399" i="8"/>
  <c r="L395" i="8"/>
  <c r="L394" i="8"/>
  <c r="L392" i="8"/>
  <c r="L391" i="8"/>
  <c r="L387" i="8"/>
  <c r="L386" i="8"/>
  <c r="AW377" i="8"/>
  <c r="AT377" i="8"/>
  <c r="AR377" i="8"/>
  <c r="AO377" i="8"/>
  <c r="L384" i="8" s="1"/>
  <c r="L382" i="8" s="1"/>
  <c r="BA377" i="8"/>
  <c r="AZ377" i="8"/>
  <c r="AE377" i="8"/>
  <c r="AD377" i="8"/>
  <c r="L376" i="8"/>
  <c r="AY377" i="8" s="1"/>
  <c r="J376" i="8"/>
  <c r="E376" i="8"/>
  <c r="G376" i="8"/>
  <c r="D376" i="8"/>
  <c r="B376" i="8"/>
  <c r="BK375" i="8"/>
  <c r="AW375" i="8"/>
  <c r="AY375" i="8"/>
  <c r="L594" i="8" s="1"/>
  <c r="AT375" i="8"/>
  <c r="AR375" i="8"/>
  <c r="L393" i="8" s="1"/>
  <c r="AO375" i="8"/>
  <c r="AN375" i="8"/>
  <c r="BA375" i="8"/>
  <c r="AZ375" i="8"/>
  <c r="AE375" i="8"/>
  <c r="AD375" i="8"/>
  <c r="K375" i="8"/>
  <c r="L374" i="8"/>
  <c r="J374" i="8"/>
  <c r="E374" i="8"/>
  <c r="I375" i="8" s="1"/>
  <c r="G374" i="8"/>
  <c r="D374" i="8"/>
  <c r="B374" i="8"/>
  <c r="G370" i="8"/>
  <c r="G369" i="8"/>
  <c r="L368" i="8"/>
  <c r="L367" i="8"/>
  <c r="L364" i="8"/>
  <c r="L359" i="8"/>
  <c r="L362" i="8"/>
  <c r="L361" i="8"/>
  <c r="L355" i="8"/>
  <c r="L354" i="8"/>
  <c r="L350" i="8"/>
  <c r="AW340" i="8"/>
  <c r="AR340" i="8"/>
  <c r="BA340" i="8"/>
  <c r="L339" i="8" s="1"/>
  <c r="AZ340" i="8"/>
  <c r="L338" i="8" s="1"/>
  <c r="AE340" i="8"/>
  <c r="AD340" i="8"/>
  <c r="G339" i="8"/>
  <c r="E339" i="8"/>
  <c r="G338" i="8"/>
  <c r="E338" i="8"/>
  <c r="G333" i="8"/>
  <c r="L335" i="8"/>
  <c r="L333" i="8" s="1"/>
  <c r="J335" i="8"/>
  <c r="E335" i="8"/>
  <c r="L334" i="8"/>
  <c r="I334" i="8"/>
  <c r="H334" i="8"/>
  <c r="J334" i="8" s="1"/>
  <c r="G334" i="8"/>
  <c r="E331" i="8"/>
  <c r="G331" i="8"/>
  <c r="G335" i="8" s="1"/>
  <c r="D331" i="8"/>
  <c r="C331" i="8"/>
  <c r="L327" i="8"/>
  <c r="AW330" i="8"/>
  <c r="AT330" i="8"/>
  <c r="AR330" i="8"/>
  <c r="AO330" i="8"/>
  <c r="BA330" i="8"/>
  <c r="L329" i="8" s="1"/>
  <c r="AZ330" i="8"/>
  <c r="L328" i="8" s="1"/>
  <c r="AE330" i="8"/>
  <c r="AD330" i="8"/>
  <c r="G329" i="8"/>
  <c r="E329" i="8"/>
  <c r="G328" i="8"/>
  <c r="E328" i="8"/>
  <c r="L326" i="8"/>
  <c r="L324" i="8"/>
  <c r="L325" i="8"/>
  <c r="J325" i="8"/>
  <c r="G325" i="8"/>
  <c r="G324" i="8"/>
  <c r="E323" i="8"/>
  <c r="G323" i="8"/>
  <c r="D323" i="8"/>
  <c r="C323" i="8"/>
  <c r="BA322" i="8"/>
  <c r="L321" i="8" s="1"/>
  <c r="AZ322" i="8"/>
  <c r="L320" i="8" s="1"/>
  <c r="AE322" i="8"/>
  <c r="AD322" i="8"/>
  <c r="G321" i="8"/>
  <c r="E321" i="8"/>
  <c r="G320" i="8"/>
  <c r="E320" i="8"/>
  <c r="AW318" i="8"/>
  <c r="AN318" i="8"/>
  <c r="BA318" i="8"/>
  <c r="AZ318" i="8"/>
  <c r="AE318" i="8"/>
  <c r="AD318" i="8"/>
  <c r="L318" i="8"/>
  <c r="E318" i="8"/>
  <c r="G318" i="8"/>
  <c r="D318" i="8"/>
  <c r="C318" i="8"/>
  <c r="B318" i="8"/>
  <c r="L313" i="8"/>
  <c r="AW322" i="8" s="1"/>
  <c r="L316" i="8"/>
  <c r="J316" i="8"/>
  <c r="I316" i="8"/>
  <c r="H316" i="8"/>
  <c r="G316" i="8"/>
  <c r="L315" i="8"/>
  <c r="J315" i="8"/>
  <c r="G315" i="8"/>
  <c r="L314" i="8"/>
  <c r="J314" i="8"/>
  <c r="I314" i="8"/>
  <c r="H314" i="8"/>
  <c r="G314" i="8"/>
  <c r="G307" i="8"/>
  <c r="L312" i="8"/>
  <c r="J312" i="8"/>
  <c r="G312" i="8"/>
  <c r="L311" i="8"/>
  <c r="J311" i="8"/>
  <c r="E311" i="8"/>
  <c r="G311" i="8" s="1"/>
  <c r="L310" i="8"/>
  <c r="J310" i="8"/>
  <c r="G310" i="8"/>
  <c r="L309" i="8"/>
  <c r="L307" i="8" s="1"/>
  <c r="J309" i="8"/>
  <c r="E309" i="8"/>
  <c r="L308" i="8"/>
  <c r="J308" i="8"/>
  <c r="G308" i="8"/>
  <c r="L304" i="8"/>
  <c r="L305" i="8"/>
  <c r="J305" i="8"/>
  <c r="G305" i="8"/>
  <c r="G304" i="8"/>
  <c r="E303" i="8"/>
  <c r="G303" i="8"/>
  <c r="G309" i="8" s="1"/>
  <c r="D303" i="8"/>
  <c r="C303" i="8"/>
  <c r="BA302" i="8"/>
  <c r="AZ302" i="8"/>
  <c r="AE302" i="8"/>
  <c r="AD302" i="8"/>
  <c r="G301" i="8"/>
  <c r="E301" i="8"/>
  <c r="G300" i="8"/>
  <c r="E300" i="8"/>
  <c r="BA298" i="8"/>
  <c r="L301" i="8" s="1"/>
  <c r="AZ298" i="8"/>
  <c r="L300" i="8" s="1"/>
  <c r="AE298" i="8"/>
  <c r="AD298" i="8"/>
  <c r="L298" i="8"/>
  <c r="AW298" i="8" s="1"/>
  <c r="E298" i="8"/>
  <c r="G298" i="8"/>
  <c r="D298" i="8"/>
  <c r="C298" i="8"/>
  <c r="B298" i="8"/>
  <c r="L294" i="8"/>
  <c r="AW302" i="8" s="1"/>
  <c r="L296" i="8"/>
  <c r="J296" i="8"/>
  <c r="I296" i="8"/>
  <c r="H296" i="8"/>
  <c r="G296" i="8"/>
  <c r="L295" i="8"/>
  <c r="I295" i="8"/>
  <c r="H295" i="8"/>
  <c r="J295" i="8" s="1"/>
  <c r="G295" i="8"/>
  <c r="G288" i="8"/>
  <c r="L293" i="8"/>
  <c r="J293" i="8"/>
  <c r="G293" i="8"/>
  <c r="L292" i="8"/>
  <c r="J292" i="8"/>
  <c r="E292" i="8"/>
  <c r="L291" i="8"/>
  <c r="J291" i="8"/>
  <c r="G291" i="8"/>
  <c r="L290" i="8"/>
  <c r="L288" i="8" s="1"/>
  <c r="J290" i="8"/>
  <c r="E290" i="8"/>
  <c r="L289" i="8"/>
  <c r="J289" i="8"/>
  <c r="G289" i="8"/>
  <c r="L286" i="8"/>
  <c r="L285" i="8" s="1"/>
  <c r="J286" i="8"/>
  <c r="G286" i="8"/>
  <c r="G285" i="8"/>
  <c r="E284" i="8"/>
  <c r="G284" i="8"/>
  <c r="G290" i="8" s="1"/>
  <c r="D284" i="8"/>
  <c r="C284" i="8"/>
  <c r="AR283" i="8"/>
  <c r="BA283" i="8"/>
  <c r="L282" i="8" s="1"/>
  <c r="AZ283" i="8"/>
  <c r="AE283" i="8"/>
  <c r="AD283" i="8"/>
  <c r="G282" i="8"/>
  <c r="E282" i="8"/>
  <c r="G281" i="8"/>
  <c r="E281" i="8"/>
  <c r="BA279" i="8"/>
  <c r="AZ279" i="8"/>
  <c r="L281" i="8" s="1"/>
  <c r="AE279" i="8"/>
  <c r="AD279" i="8"/>
  <c r="L279" i="8"/>
  <c r="AW279" i="8" s="1"/>
  <c r="E279" i="8"/>
  <c r="G279" i="8"/>
  <c r="D279" i="8"/>
  <c r="C279" i="8"/>
  <c r="B279" i="8"/>
  <c r="L277" i="8"/>
  <c r="J277" i="8"/>
  <c r="I277" i="8"/>
  <c r="H277" i="8"/>
  <c r="G277" i="8"/>
  <c r="L276" i="8"/>
  <c r="L275" i="8" s="1"/>
  <c r="AW283" i="8" s="1"/>
  <c r="I276" i="8"/>
  <c r="H276" i="8"/>
  <c r="J276" i="8" s="1"/>
  <c r="G276" i="8"/>
  <c r="G269" i="8"/>
  <c r="L274" i="8"/>
  <c r="J274" i="8"/>
  <c r="G274" i="8"/>
  <c r="L273" i="8"/>
  <c r="L269" i="8" s="1"/>
  <c r="J273" i="8"/>
  <c r="G273" i="8"/>
  <c r="E273" i="8"/>
  <c r="L272" i="8"/>
  <c r="J272" i="8"/>
  <c r="G272" i="8"/>
  <c r="L271" i="8"/>
  <c r="J271" i="8"/>
  <c r="G271" i="8"/>
  <c r="E271" i="8"/>
  <c r="L270" i="8"/>
  <c r="J270" i="8"/>
  <c r="G270" i="8"/>
  <c r="L266" i="8"/>
  <c r="L267" i="8"/>
  <c r="J267" i="8"/>
  <c r="G267" i="8"/>
  <c r="G266" i="8"/>
  <c r="E265" i="8"/>
  <c r="G265" i="8"/>
  <c r="D265" i="8"/>
  <c r="C265" i="8"/>
  <c r="AW264" i="8"/>
  <c r="BA264" i="8"/>
  <c r="L263" i="8" s="1"/>
  <c r="AZ264" i="8"/>
  <c r="L262" i="8" s="1"/>
  <c r="AE264" i="8"/>
  <c r="AD264" i="8"/>
  <c r="G263" i="8"/>
  <c r="E263" i="8"/>
  <c r="G262" i="8"/>
  <c r="E262" i="8"/>
  <c r="G257" i="8"/>
  <c r="L259" i="8"/>
  <c r="L257" i="8" s="1"/>
  <c r="J259" i="8"/>
  <c r="E259" i="8"/>
  <c r="G259" i="8" s="1"/>
  <c r="L258" i="8"/>
  <c r="J258" i="8"/>
  <c r="I258" i="8"/>
  <c r="H258" i="8"/>
  <c r="G258" i="8"/>
  <c r="L254" i="8"/>
  <c r="L255" i="8"/>
  <c r="J255" i="8"/>
  <c r="G255" i="8"/>
  <c r="G254" i="8"/>
  <c r="E253" i="8"/>
  <c r="G253" i="8"/>
  <c r="D253" i="8"/>
  <c r="C253" i="8"/>
  <c r="AW252" i="8"/>
  <c r="AT252" i="8"/>
  <c r="AO252" i="8"/>
  <c r="BA252" i="8"/>
  <c r="L251" i="8" s="1"/>
  <c r="AZ252" i="8"/>
  <c r="L357" i="8" s="1"/>
  <c r="AE252" i="8"/>
  <c r="AD252" i="8"/>
  <c r="G251" i="8"/>
  <c r="E251" i="8"/>
  <c r="G250" i="8"/>
  <c r="E250" i="8"/>
  <c r="L248" i="8"/>
  <c r="L246" i="8"/>
  <c r="L247" i="8"/>
  <c r="J247" i="8"/>
  <c r="G247" i="8"/>
  <c r="G246" i="8"/>
  <c r="E245" i="8"/>
  <c r="G245" i="8"/>
  <c r="D245" i="8"/>
  <c r="C245" i="8"/>
  <c r="G241" i="8"/>
  <c r="G240" i="8"/>
  <c r="L239" i="8"/>
  <c r="L238" i="8"/>
  <c r="L235" i="8"/>
  <c r="L230" i="8"/>
  <c r="L233" i="8"/>
  <c r="L232" i="8"/>
  <c r="L226" i="8"/>
  <c r="L225" i="8"/>
  <c r="L221" i="8"/>
  <c r="AW211" i="8"/>
  <c r="AT211" i="8"/>
  <c r="BA211" i="8"/>
  <c r="AZ211" i="8"/>
  <c r="AE211" i="8"/>
  <c r="AD211" i="8"/>
  <c r="G210" i="8"/>
  <c r="E210" i="8"/>
  <c r="G209" i="8"/>
  <c r="E209" i="8"/>
  <c r="BA207" i="8"/>
  <c r="L537" i="8" s="1"/>
  <c r="AZ207" i="8"/>
  <c r="L536" i="8" s="1"/>
  <c r="AE207" i="8"/>
  <c r="AD207" i="8"/>
  <c r="L207" i="8"/>
  <c r="AW207" i="8" s="1"/>
  <c r="L532" i="8" s="1"/>
  <c r="L530" i="8" s="1"/>
  <c r="E207" i="8"/>
  <c r="G207" i="8"/>
  <c r="D207" i="8"/>
  <c r="C207" i="8"/>
  <c r="B207" i="8"/>
  <c r="L203" i="8"/>
  <c r="L202" i="8" s="1"/>
  <c r="G203" i="8"/>
  <c r="L205" i="8"/>
  <c r="J205" i="8"/>
  <c r="G205" i="8"/>
  <c r="E205" i="8"/>
  <c r="L204" i="8"/>
  <c r="J204" i="8"/>
  <c r="G204" i="8"/>
  <c r="L200" i="8"/>
  <c r="AR211" i="8" s="1"/>
  <c r="L201" i="8"/>
  <c r="J201" i="8"/>
  <c r="G201" i="8"/>
  <c r="G200" i="8"/>
  <c r="E199" i="8"/>
  <c r="G199" i="8"/>
  <c r="D199" i="8"/>
  <c r="C199" i="8"/>
  <c r="AR198" i="8"/>
  <c r="BA198" i="8"/>
  <c r="L197" i="8" s="1"/>
  <c r="AZ198" i="8"/>
  <c r="L196" i="8" s="1"/>
  <c r="AE198" i="8"/>
  <c r="AD198" i="8"/>
  <c r="G197" i="8"/>
  <c r="E197" i="8"/>
  <c r="G196" i="8"/>
  <c r="E196" i="8"/>
  <c r="L193" i="8"/>
  <c r="J193" i="8"/>
  <c r="I193" i="8"/>
  <c r="H193" i="8"/>
  <c r="G193" i="8"/>
  <c r="L192" i="8"/>
  <c r="J192" i="8"/>
  <c r="I192" i="8"/>
  <c r="H192" i="8"/>
  <c r="G192" i="8"/>
  <c r="L191" i="8"/>
  <c r="J191" i="8"/>
  <c r="I191" i="8"/>
  <c r="H191" i="8"/>
  <c r="G191" i="8"/>
  <c r="L190" i="8"/>
  <c r="L188" i="8" s="1"/>
  <c r="AW198" i="8" s="1"/>
  <c r="I190" i="8"/>
  <c r="H190" i="8"/>
  <c r="J190" i="8" s="1"/>
  <c r="G190" i="8"/>
  <c r="L189" i="8"/>
  <c r="I189" i="8"/>
  <c r="H189" i="8"/>
  <c r="G189" i="8"/>
  <c r="L183" i="8"/>
  <c r="AT198" i="8" s="1"/>
  <c r="L195" i="8" s="1"/>
  <c r="G183" i="8"/>
  <c r="L187" i="8"/>
  <c r="J187" i="8"/>
  <c r="G187" i="8"/>
  <c r="E187" i="8"/>
  <c r="L186" i="8"/>
  <c r="J186" i="8"/>
  <c r="G186" i="8"/>
  <c r="L185" i="8"/>
  <c r="J185" i="8"/>
  <c r="E185" i="8"/>
  <c r="G185" i="8" s="1"/>
  <c r="L184" i="8"/>
  <c r="J184" i="8"/>
  <c r="G184" i="8"/>
  <c r="L180" i="8"/>
  <c r="L181" i="8"/>
  <c r="J181" i="8"/>
  <c r="G181" i="8"/>
  <c r="G180" i="8"/>
  <c r="E179" i="8"/>
  <c r="G179" i="8"/>
  <c r="D179" i="8"/>
  <c r="C179" i="8"/>
  <c r="BA178" i="8"/>
  <c r="L177" i="8" s="1"/>
  <c r="AZ178" i="8"/>
  <c r="L176" i="8" s="1"/>
  <c r="AE178" i="8"/>
  <c r="AD178" i="8"/>
  <c r="G177" i="8"/>
  <c r="E177" i="8"/>
  <c r="G176" i="8"/>
  <c r="E176" i="8"/>
  <c r="L173" i="8"/>
  <c r="I173" i="8"/>
  <c r="H173" i="8"/>
  <c r="J173" i="8" s="1"/>
  <c r="G173" i="8"/>
  <c r="L172" i="8"/>
  <c r="I172" i="8"/>
  <c r="H172" i="8"/>
  <c r="G172" i="8"/>
  <c r="L171" i="8"/>
  <c r="J171" i="8"/>
  <c r="I171" i="8"/>
  <c r="H171" i="8"/>
  <c r="G171" i="8"/>
  <c r="L170" i="8"/>
  <c r="L168" i="8" s="1"/>
  <c r="AW178" i="8" s="1"/>
  <c r="I170" i="8"/>
  <c r="H170" i="8"/>
  <c r="J170" i="8" s="1"/>
  <c r="G170" i="8"/>
  <c r="L169" i="8"/>
  <c r="I169" i="8"/>
  <c r="H169" i="8"/>
  <c r="J169" i="8" s="1"/>
  <c r="G169" i="8"/>
  <c r="G163" i="8"/>
  <c r="L167" i="8"/>
  <c r="J167" i="8"/>
  <c r="E167" i="8"/>
  <c r="G167" i="8" s="1"/>
  <c r="L166" i="8"/>
  <c r="J166" i="8"/>
  <c r="G166" i="8"/>
  <c r="L165" i="8"/>
  <c r="L163" i="8" s="1"/>
  <c r="J165" i="8"/>
  <c r="E165" i="8"/>
  <c r="L164" i="8"/>
  <c r="I164" i="8"/>
  <c r="H164" i="8"/>
  <c r="J164" i="8" s="1"/>
  <c r="G164" i="8"/>
  <c r="L160" i="8"/>
  <c r="AR178" i="8" s="1"/>
  <c r="L161" i="8"/>
  <c r="J161" i="8"/>
  <c r="G161" i="8"/>
  <c r="G160" i="8"/>
  <c r="E159" i="8"/>
  <c r="G159" i="8"/>
  <c r="G165" i="8" s="1"/>
  <c r="D159" i="8"/>
  <c r="C159" i="8"/>
  <c r="BA158" i="8"/>
  <c r="L157" i="8" s="1"/>
  <c r="AZ158" i="8"/>
  <c r="L156" i="8" s="1"/>
  <c r="AE158" i="8"/>
  <c r="AD158" i="8"/>
  <c r="G157" i="8"/>
  <c r="E157" i="8"/>
  <c r="G156" i="8"/>
  <c r="E156" i="8"/>
  <c r="L153" i="8"/>
  <c r="J153" i="8"/>
  <c r="I153" i="8"/>
  <c r="H153" i="8"/>
  <c r="G153" i="8"/>
  <c r="L152" i="8"/>
  <c r="J152" i="8"/>
  <c r="I152" i="8"/>
  <c r="H152" i="8"/>
  <c r="G152" i="8"/>
  <c r="L151" i="8"/>
  <c r="J151" i="8"/>
  <c r="I151" i="8"/>
  <c r="H151" i="8"/>
  <c r="G151" i="8"/>
  <c r="L150" i="8"/>
  <c r="L148" i="8" s="1"/>
  <c r="AW158" i="8" s="1"/>
  <c r="I150" i="8"/>
  <c r="H150" i="8"/>
  <c r="J150" i="8" s="1"/>
  <c r="G150" i="8"/>
  <c r="L149" i="8"/>
  <c r="I149" i="8"/>
  <c r="H149" i="8"/>
  <c r="G149" i="8"/>
  <c r="L141" i="8"/>
  <c r="AT158" i="8" s="1"/>
  <c r="G141" i="8"/>
  <c r="L147" i="8"/>
  <c r="J147" i="8"/>
  <c r="G147" i="8"/>
  <c r="E147" i="8"/>
  <c r="L146" i="8"/>
  <c r="J146" i="8"/>
  <c r="I146" i="8"/>
  <c r="H146" i="8"/>
  <c r="G146" i="8"/>
  <c r="L145" i="8"/>
  <c r="J145" i="8"/>
  <c r="G145" i="8"/>
  <c r="E145" i="8"/>
  <c r="L144" i="8"/>
  <c r="J144" i="8"/>
  <c r="G144" i="8"/>
  <c r="L143" i="8"/>
  <c r="J143" i="8"/>
  <c r="G143" i="8"/>
  <c r="E143" i="8"/>
  <c r="L142" i="8"/>
  <c r="J142" i="8"/>
  <c r="I142" i="8"/>
  <c r="H142" i="8"/>
  <c r="G142" i="8"/>
  <c r="L139" i="8"/>
  <c r="L138" i="8" s="1"/>
  <c r="J139" i="8"/>
  <c r="G139" i="8"/>
  <c r="G138" i="8"/>
  <c r="E137" i="8"/>
  <c r="G137" i="8"/>
  <c r="D137" i="8"/>
  <c r="C137" i="8"/>
  <c r="BA136" i="8"/>
  <c r="L229" i="8" s="1"/>
  <c r="AZ136" i="8"/>
  <c r="L134" i="8" s="1"/>
  <c r="AE136" i="8"/>
  <c r="AD136" i="8"/>
  <c r="G135" i="8"/>
  <c r="E135" i="8"/>
  <c r="G134" i="8"/>
  <c r="E134" i="8"/>
  <c r="L131" i="8"/>
  <c r="J131" i="8"/>
  <c r="I131" i="8"/>
  <c r="H131" i="8"/>
  <c r="G131" i="8"/>
  <c r="L130" i="8"/>
  <c r="I130" i="8"/>
  <c r="H130" i="8"/>
  <c r="J130" i="8" s="1"/>
  <c r="G130" i="8"/>
  <c r="L129" i="8"/>
  <c r="I129" i="8"/>
  <c r="H129" i="8"/>
  <c r="G129" i="8"/>
  <c r="L128" i="8"/>
  <c r="L127" i="8" s="1"/>
  <c r="AW136" i="8" s="1"/>
  <c r="J128" i="8"/>
  <c r="I128" i="8"/>
  <c r="H128" i="8"/>
  <c r="G128" i="8"/>
  <c r="L122" i="8"/>
  <c r="G122" i="8"/>
  <c r="L126" i="8"/>
  <c r="J126" i="8"/>
  <c r="E126" i="8"/>
  <c r="L125" i="8"/>
  <c r="J125" i="8"/>
  <c r="G125" i="8"/>
  <c r="L124" i="8"/>
  <c r="J124" i="8"/>
  <c r="G124" i="8"/>
  <c r="E124" i="8"/>
  <c r="L123" i="8"/>
  <c r="I123" i="8"/>
  <c r="H123" i="8"/>
  <c r="J123" i="8" s="1"/>
  <c r="G123" i="8"/>
  <c r="L119" i="8"/>
  <c r="L120" i="8"/>
  <c r="J120" i="8"/>
  <c r="G120" i="8"/>
  <c r="G119" i="8"/>
  <c r="E118" i="8"/>
  <c r="G118" i="8"/>
  <c r="G126" i="8" s="1"/>
  <c r="D118" i="8"/>
  <c r="C118" i="8"/>
  <c r="BA117" i="8"/>
  <c r="L116" i="8" s="1"/>
  <c r="AZ117" i="8"/>
  <c r="L115" i="8" s="1"/>
  <c r="AE117" i="8"/>
  <c r="AD117" i="8"/>
  <c r="G116" i="8"/>
  <c r="E116" i="8"/>
  <c r="G115" i="8"/>
  <c r="E115" i="8"/>
  <c r="L112" i="8"/>
  <c r="L111" i="8" s="1"/>
  <c r="AW117" i="8" s="1"/>
  <c r="I112" i="8"/>
  <c r="H112" i="8"/>
  <c r="J112" i="8" s="1"/>
  <c r="G112" i="8"/>
  <c r="G106" i="8"/>
  <c r="L110" i="8"/>
  <c r="L106" i="8" s="1"/>
  <c r="L105" i="8" s="1"/>
  <c r="AO117" i="8" s="1"/>
  <c r="J110" i="8"/>
  <c r="E110" i="8"/>
  <c r="G110" i="8" s="1"/>
  <c r="L109" i="8"/>
  <c r="J109" i="8"/>
  <c r="G109" i="8"/>
  <c r="L108" i="8"/>
  <c r="J108" i="8"/>
  <c r="G108" i="8"/>
  <c r="E108" i="8"/>
  <c r="L107" i="8"/>
  <c r="J107" i="8"/>
  <c r="I107" i="8"/>
  <c r="H107" i="8"/>
  <c r="G107" i="8"/>
  <c r="L103" i="8"/>
  <c r="L104" i="8"/>
  <c r="J104" i="8"/>
  <c r="G104" i="8"/>
  <c r="G103" i="8"/>
  <c r="E102" i="8"/>
  <c r="G102" i="8"/>
  <c r="D102" i="8"/>
  <c r="C102" i="8"/>
  <c r="BA101" i="8"/>
  <c r="L100" i="8" s="1"/>
  <c r="AZ101" i="8"/>
  <c r="L99" i="8" s="1"/>
  <c r="AE101" i="8"/>
  <c r="AD101" i="8"/>
  <c r="G100" i="8"/>
  <c r="E100" i="8"/>
  <c r="G99" i="8"/>
  <c r="E99" i="8"/>
  <c r="L96" i="8"/>
  <c r="I96" i="8"/>
  <c r="H96" i="8"/>
  <c r="J96" i="8" s="1"/>
  <c r="G96" i="8"/>
  <c r="L95" i="8"/>
  <c r="J95" i="8"/>
  <c r="I95" i="8"/>
  <c r="H95" i="8"/>
  <c r="G95" i="8"/>
  <c r="L94" i="8"/>
  <c r="J94" i="8"/>
  <c r="I94" i="8"/>
  <c r="H94" i="8"/>
  <c r="G94" i="8"/>
  <c r="L93" i="8"/>
  <c r="L91" i="8" s="1"/>
  <c r="AW101" i="8" s="1"/>
  <c r="J93" i="8"/>
  <c r="I93" i="8"/>
  <c r="H93" i="8"/>
  <c r="G93" i="8"/>
  <c r="L92" i="8"/>
  <c r="I92" i="8"/>
  <c r="H92" i="8"/>
  <c r="J92" i="8" s="1"/>
  <c r="G92" i="8"/>
  <c r="G86" i="8"/>
  <c r="L90" i="8"/>
  <c r="J90" i="8"/>
  <c r="G90" i="8"/>
  <c r="E90" i="8"/>
  <c r="L89" i="8"/>
  <c r="J89" i="8"/>
  <c r="G89" i="8"/>
  <c r="L88" i="8"/>
  <c r="L86" i="8" s="1"/>
  <c r="AT101" i="8" s="1"/>
  <c r="J88" i="8"/>
  <c r="E88" i="8"/>
  <c r="G88" i="8" s="1"/>
  <c r="L87" i="8"/>
  <c r="J87" i="8"/>
  <c r="I87" i="8"/>
  <c r="H87" i="8"/>
  <c r="G87" i="8"/>
  <c r="L83" i="8"/>
  <c r="L84" i="8"/>
  <c r="J84" i="8"/>
  <c r="G84" i="8"/>
  <c r="G83" i="8"/>
  <c r="E82" i="8"/>
  <c r="G82" i="8"/>
  <c r="D82" i="8"/>
  <c r="C82" i="8"/>
  <c r="L79" i="8"/>
  <c r="AW81" i="8"/>
  <c r="BA81" i="8"/>
  <c r="L80" i="8" s="1"/>
  <c r="AZ81" i="8"/>
  <c r="AE81" i="8"/>
  <c r="AD81" i="8"/>
  <c r="G80" i="8"/>
  <c r="E80" i="8"/>
  <c r="G79" i="8"/>
  <c r="E79" i="8"/>
  <c r="G73" i="8"/>
  <c r="L76" i="8"/>
  <c r="L73" i="8" s="1"/>
  <c r="J76" i="8"/>
  <c r="E76" i="8"/>
  <c r="G76" i="8" s="1"/>
  <c r="L75" i="8"/>
  <c r="J75" i="8"/>
  <c r="I75" i="8"/>
  <c r="H75" i="8"/>
  <c r="G75" i="8"/>
  <c r="L74" i="8"/>
  <c r="J74" i="8"/>
  <c r="G74" i="8"/>
  <c r="L70" i="8"/>
  <c r="L71" i="8"/>
  <c r="J71" i="8"/>
  <c r="G71" i="8"/>
  <c r="G70" i="8"/>
  <c r="E69" i="8"/>
  <c r="G69" i="8"/>
  <c r="D69" i="8"/>
  <c r="C69" i="8"/>
  <c r="AW68" i="8"/>
  <c r="BA68" i="8"/>
  <c r="L67" i="8" s="1"/>
  <c r="AZ68" i="8"/>
  <c r="L585" i="8" s="1"/>
  <c r="AE68" i="8"/>
  <c r="AD68" i="8"/>
  <c r="G67" i="8"/>
  <c r="E67" i="8"/>
  <c r="G66" i="8"/>
  <c r="E66" i="8"/>
  <c r="G58" i="8"/>
  <c r="L63" i="8"/>
  <c r="L58" i="8" s="1"/>
  <c r="J63" i="8"/>
  <c r="E63" i="8"/>
  <c r="L62" i="8"/>
  <c r="J62" i="8"/>
  <c r="I62" i="8"/>
  <c r="H62" i="8"/>
  <c r="G62" i="8"/>
  <c r="L61" i="8"/>
  <c r="J61" i="8"/>
  <c r="G61" i="8"/>
  <c r="L60" i="8"/>
  <c r="J60" i="8"/>
  <c r="E60" i="8"/>
  <c r="L59" i="8"/>
  <c r="J59" i="8"/>
  <c r="G59" i="8"/>
  <c r="L56" i="8"/>
  <c r="L55" i="8" s="1"/>
  <c r="J56" i="8"/>
  <c r="G56" i="8"/>
  <c r="G55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577" i="7"/>
  <c r="H574" i="7"/>
  <c r="C577" i="7"/>
  <c r="C574" i="7"/>
  <c r="K42" i="7"/>
  <c r="K41" i="7"/>
  <c r="C44" i="7"/>
  <c r="C43" i="7"/>
  <c r="C42" i="7"/>
  <c r="C41" i="7"/>
  <c r="C38" i="7" s="1"/>
  <c r="G570" i="7"/>
  <c r="G569" i="7"/>
  <c r="L564" i="7"/>
  <c r="L557" i="7"/>
  <c r="L556" i="7"/>
  <c r="L552" i="7"/>
  <c r="L540" i="7"/>
  <c r="L539" i="7"/>
  <c r="L538" i="7"/>
  <c r="L537" i="7"/>
  <c r="L533" i="7"/>
  <c r="L536" i="7"/>
  <c r="L535" i="7"/>
  <c r="L532" i="7"/>
  <c r="L531" i="7"/>
  <c r="L529" i="7"/>
  <c r="L527" i="7" s="1"/>
  <c r="L526" i="7"/>
  <c r="L524" i="7" s="1"/>
  <c r="L521" i="7"/>
  <c r="L516" i="7"/>
  <c r="L508" i="7"/>
  <c r="L507" i="7"/>
  <c r="L503" i="7"/>
  <c r="L488" i="7"/>
  <c r="L487" i="7"/>
  <c r="L483" i="7"/>
  <c r="G468" i="7"/>
  <c r="G467" i="7"/>
  <c r="L466" i="7"/>
  <c r="L462" i="7"/>
  <c r="L460" i="7"/>
  <c r="L459" i="7"/>
  <c r="L457" i="7" s="1"/>
  <c r="L453" i="7"/>
  <c r="L452" i="7"/>
  <c r="L448" i="7"/>
  <c r="AW438" i="7"/>
  <c r="AT438" i="7"/>
  <c r="AR438" i="7"/>
  <c r="AO438" i="7"/>
  <c r="BA438" i="7"/>
  <c r="AZ438" i="7"/>
  <c r="AE438" i="7"/>
  <c r="AD438" i="7"/>
  <c r="K438" i="7"/>
  <c r="I438" i="7"/>
  <c r="L437" i="7"/>
  <c r="AN438" i="7" s="1"/>
  <c r="I437" i="7"/>
  <c r="H437" i="7"/>
  <c r="J437" i="7" s="1"/>
  <c r="E437" i="7"/>
  <c r="G437" i="7"/>
  <c r="D437" i="7"/>
  <c r="C437" i="7"/>
  <c r="B437" i="7"/>
  <c r="AT436" i="7"/>
  <c r="AR436" i="7"/>
  <c r="AO436" i="7"/>
  <c r="BA436" i="7"/>
  <c r="AZ436" i="7"/>
  <c r="AE436" i="7"/>
  <c r="AD436" i="7"/>
  <c r="L435" i="7"/>
  <c r="AN436" i="7" s="1"/>
  <c r="I435" i="7"/>
  <c r="H435" i="7"/>
  <c r="J435" i="7" s="1"/>
  <c r="E435" i="7"/>
  <c r="G435" i="7"/>
  <c r="D435" i="7"/>
  <c r="C435" i="7"/>
  <c r="B435" i="7"/>
  <c r="AW434" i="7"/>
  <c r="AX434" i="7"/>
  <c r="AT434" i="7"/>
  <c r="AR434" i="7"/>
  <c r="AO434" i="7"/>
  <c r="BA434" i="7"/>
  <c r="AZ434" i="7"/>
  <c r="AE434" i="7"/>
  <c r="AD434" i="7"/>
  <c r="K434" i="7"/>
  <c r="L433" i="7"/>
  <c r="AN434" i="7" s="1"/>
  <c r="J433" i="7"/>
  <c r="E433" i="7"/>
  <c r="I434" i="7" s="1"/>
  <c r="G433" i="7"/>
  <c r="D433" i="7"/>
  <c r="B433" i="7"/>
  <c r="AW432" i="7"/>
  <c r="AT432" i="7"/>
  <c r="AR432" i="7"/>
  <c r="AO432" i="7"/>
  <c r="AN432" i="7"/>
  <c r="BA432" i="7"/>
  <c r="AZ432" i="7"/>
  <c r="AE432" i="7"/>
  <c r="AD432" i="7"/>
  <c r="K432" i="7"/>
  <c r="L431" i="7"/>
  <c r="I431" i="7"/>
  <c r="J431" i="7" s="1"/>
  <c r="H431" i="7"/>
  <c r="E431" i="7"/>
  <c r="I432" i="7" s="1"/>
  <c r="G431" i="7"/>
  <c r="D431" i="7"/>
  <c r="C431" i="7"/>
  <c r="B431" i="7"/>
  <c r="AW430" i="7"/>
  <c r="AT430" i="7"/>
  <c r="AR430" i="7"/>
  <c r="AO430" i="7"/>
  <c r="BA430" i="7"/>
  <c r="AZ430" i="7"/>
  <c r="AE430" i="7"/>
  <c r="AD430" i="7"/>
  <c r="K430" i="7"/>
  <c r="I430" i="7" s="1"/>
  <c r="L429" i="7"/>
  <c r="AN430" i="7" s="1"/>
  <c r="I429" i="7"/>
  <c r="J429" i="7" s="1"/>
  <c r="H429" i="7"/>
  <c r="E429" i="7"/>
  <c r="G429" i="7"/>
  <c r="D429" i="7"/>
  <c r="C429" i="7"/>
  <c r="B429" i="7"/>
  <c r="AW428" i="7"/>
  <c r="AT428" i="7"/>
  <c r="AR428" i="7"/>
  <c r="AO428" i="7"/>
  <c r="AN428" i="7"/>
  <c r="BA428" i="7"/>
  <c r="AZ428" i="7"/>
  <c r="AE428" i="7"/>
  <c r="AD428" i="7"/>
  <c r="K428" i="7"/>
  <c r="L427" i="7"/>
  <c r="J427" i="7"/>
  <c r="E427" i="7"/>
  <c r="I428" i="7" s="1"/>
  <c r="G427" i="7"/>
  <c r="D427" i="7"/>
  <c r="C427" i="7"/>
  <c r="B427" i="7"/>
  <c r="AT426" i="7"/>
  <c r="AR426" i="7"/>
  <c r="AO426" i="7"/>
  <c r="AN426" i="7"/>
  <c r="BA426" i="7"/>
  <c r="AZ426" i="7"/>
  <c r="AE426" i="7"/>
  <c r="AD426" i="7"/>
  <c r="L425" i="7"/>
  <c r="J425" i="7"/>
  <c r="E425" i="7"/>
  <c r="G425" i="7"/>
  <c r="D425" i="7"/>
  <c r="B425" i="7"/>
  <c r="AT424" i="7"/>
  <c r="AR424" i="7"/>
  <c r="AO424" i="7"/>
  <c r="AN424" i="7"/>
  <c r="BA424" i="7"/>
  <c r="AZ424" i="7"/>
  <c r="AE424" i="7"/>
  <c r="AD424" i="7"/>
  <c r="L423" i="7"/>
  <c r="AW424" i="7" s="1"/>
  <c r="J423" i="7"/>
  <c r="I423" i="7"/>
  <c r="H423" i="7"/>
  <c r="E423" i="7"/>
  <c r="G423" i="7"/>
  <c r="D423" i="7"/>
  <c r="C423" i="7"/>
  <c r="B423" i="7"/>
  <c r="AW422" i="7"/>
  <c r="AT422" i="7"/>
  <c r="AR422" i="7"/>
  <c r="AO422" i="7"/>
  <c r="BA422" i="7"/>
  <c r="AZ422" i="7"/>
  <c r="AE422" i="7"/>
  <c r="AD422" i="7"/>
  <c r="L421" i="7"/>
  <c r="K422" i="7" s="1"/>
  <c r="J421" i="7"/>
  <c r="E421" i="7"/>
  <c r="G421" i="7"/>
  <c r="D421" i="7"/>
  <c r="C421" i="7"/>
  <c r="B421" i="7"/>
  <c r="AX420" i="7"/>
  <c r="AT420" i="7"/>
  <c r="AR420" i="7"/>
  <c r="AO420" i="7"/>
  <c r="AN420" i="7"/>
  <c r="BA420" i="7"/>
  <c r="AZ420" i="7"/>
  <c r="AE420" i="7"/>
  <c r="AD420" i="7"/>
  <c r="K420" i="7"/>
  <c r="L419" i="7"/>
  <c r="AW420" i="7" s="1"/>
  <c r="J419" i="7"/>
  <c r="E419" i="7"/>
  <c r="I420" i="7" s="1"/>
  <c r="G419" i="7"/>
  <c r="D419" i="7"/>
  <c r="B419" i="7"/>
  <c r="AT418" i="7"/>
  <c r="AR418" i="7"/>
  <c r="AO418" i="7"/>
  <c r="AN418" i="7"/>
  <c r="BA418" i="7"/>
  <c r="AZ418" i="7"/>
  <c r="AE418" i="7"/>
  <c r="AD418" i="7"/>
  <c r="L417" i="7"/>
  <c r="AW418" i="7" s="1"/>
  <c r="J417" i="7"/>
  <c r="E417" i="7"/>
  <c r="G417" i="7"/>
  <c r="D417" i="7"/>
  <c r="B417" i="7"/>
  <c r="AT416" i="7"/>
  <c r="AR416" i="7"/>
  <c r="AO416" i="7"/>
  <c r="BA416" i="7"/>
  <c r="AZ416" i="7"/>
  <c r="AE416" i="7"/>
  <c r="AD416" i="7"/>
  <c r="L415" i="7"/>
  <c r="AN416" i="7" s="1"/>
  <c r="I415" i="7"/>
  <c r="H415" i="7"/>
  <c r="J415" i="7" s="1"/>
  <c r="E415" i="7"/>
  <c r="G415" i="7"/>
  <c r="D415" i="7"/>
  <c r="C415" i="7"/>
  <c r="B415" i="7"/>
  <c r="AT414" i="7"/>
  <c r="AR414" i="7"/>
  <c r="AO414" i="7"/>
  <c r="AN414" i="7"/>
  <c r="BA414" i="7"/>
  <c r="AZ414" i="7"/>
  <c r="AE414" i="7"/>
  <c r="AD414" i="7"/>
  <c r="L413" i="7"/>
  <c r="AW414" i="7" s="1"/>
  <c r="J413" i="7"/>
  <c r="I413" i="7"/>
  <c r="H413" i="7"/>
  <c r="E413" i="7"/>
  <c r="G413" i="7"/>
  <c r="D413" i="7"/>
  <c r="C413" i="7"/>
  <c r="B413" i="7"/>
  <c r="AW412" i="7"/>
  <c r="AT412" i="7"/>
  <c r="AR412" i="7"/>
  <c r="AO412" i="7"/>
  <c r="BA412" i="7"/>
  <c r="AZ412" i="7"/>
  <c r="AE412" i="7"/>
  <c r="AD412" i="7"/>
  <c r="K412" i="7"/>
  <c r="I412" i="7" s="1"/>
  <c r="L411" i="7"/>
  <c r="AN412" i="7" s="1"/>
  <c r="I411" i="7"/>
  <c r="H411" i="7"/>
  <c r="J411" i="7" s="1"/>
  <c r="E411" i="7"/>
  <c r="G411" i="7"/>
  <c r="D411" i="7"/>
  <c r="C411" i="7"/>
  <c r="B411" i="7"/>
  <c r="AT410" i="7"/>
  <c r="AR410" i="7"/>
  <c r="AO410" i="7"/>
  <c r="AN410" i="7"/>
  <c r="BA410" i="7"/>
  <c r="AZ410" i="7"/>
  <c r="AE410" i="7"/>
  <c r="AD410" i="7"/>
  <c r="L409" i="7"/>
  <c r="AW410" i="7" s="1"/>
  <c r="J409" i="7"/>
  <c r="E409" i="7"/>
  <c r="G409" i="7"/>
  <c r="D409" i="7"/>
  <c r="B409" i="7"/>
  <c r="AT408" i="7"/>
  <c r="AR408" i="7"/>
  <c r="AO408" i="7"/>
  <c r="AN408" i="7"/>
  <c r="BA408" i="7"/>
  <c r="AZ408" i="7"/>
  <c r="AE408" i="7"/>
  <c r="AD408" i="7"/>
  <c r="L407" i="7"/>
  <c r="AW408" i="7" s="1"/>
  <c r="I407" i="7"/>
  <c r="J407" i="7" s="1"/>
  <c r="H407" i="7"/>
  <c r="E407" i="7"/>
  <c r="G407" i="7"/>
  <c r="D407" i="7"/>
  <c r="C407" i="7"/>
  <c r="B407" i="7"/>
  <c r="AW406" i="7"/>
  <c r="AX406" i="7"/>
  <c r="AT406" i="7"/>
  <c r="AR406" i="7"/>
  <c r="AO406" i="7"/>
  <c r="AN406" i="7"/>
  <c r="BA406" i="7"/>
  <c r="AZ406" i="7"/>
  <c r="AE406" i="7"/>
  <c r="AD406" i="7"/>
  <c r="K406" i="7"/>
  <c r="L405" i="7"/>
  <c r="J405" i="7"/>
  <c r="E405" i="7"/>
  <c r="I406" i="7" s="1"/>
  <c r="G405" i="7"/>
  <c r="D405" i="7"/>
  <c r="B405" i="7"/>
  <c r="AW404" i="7"/>
  <c r="AT404" i="7"/>
  <c r="AR404" i="7"/>
  <c r="AO404" i="7"/>
  <c r="AN404" i="7"/>
  <c r="BA404" i="7"/>
  <c r="AZ404" i="7"/>
  <c r="AE404" i="7"/>
  <c r="AD404" i="7"/>
  <c r="L403" i="7"/>
  <c r="K404" i="7" s="1"/>
  <c r="I403" i="7"/>
  <c r="H403" i="7"/>
  <c r="J403" i="7" s="1"/>
  <c r="E403" i="7"/>
  <c r="G403" i="7"/>
  <c r="D403" i="7"/>
  <c r="C403" i="7"/>
  <c r="B403" i="7"/>
  <c r="AT402" i="7"/>
  <c r="AR402" i="7"/>
  <c r="AO402" i="7"/>
  <c r="BA402" i="7"/>
  <c r="AZ402" i="7"/>
  <c r="AE402" i="7"/>
  <c r="AD402" i="7"/>
  <c r="L401" i="7"/>
  <c r="AN402" i="7" s="1"/>
  <c r="J401" i="7"/>
  <c r="I401" i="7"/>
  <c r="H401" i="7"/>
  <c r="E401" i="7"/>
  <c r="G401" i="7"/>
  <c r="D401" i="7"/>
  <c r="C401" i="7"/>
  <c r="B401" i="7"/>
  <c r="AW400" i="7"/>
  <c r="AT400" i="7"/>
  <c r="AR400" i="7"/>
  <c r="AO400" i="7"/>
  <c r="AN400" i="7"/>
  <c r="BA400" i="7"/>
  <c r="AZ400" i="7"/>
  <c r="AE400" i="7"/>
  <c r="AD400" i="7"/>
  <c r="L399" i="7"/>
  <c r="AX400" i="7" s="1"/>
  <c r="J399" i="7"/>
  <c r="E399" i="7"/>
  <c r="G399" i="7"/>
  <c r="D399" i="7"/>
  <c r="B399" i="7"/>
  <c r="AT398" i="7"/>
  <c r="AR398" i="7"/>
  <c r="AO398" i="7"/>
  <c r="AN398" i="7"/>
  <c r="BA398" i="7"/>
  <c r="AZ398" i="7"/>
  <c r="AE398" i="7"/>
  <c r="AD398" i="7"/>
  <c r="L397" i="7"/>
  <c r="AW398" i="7" s="1"/>
  <c r="J397" i="7"/>
  <c r="E397" i="7"/>
  <c r="G397" i="7"/>
  <c r="D397" i="7"/>
  <c r="C397" i="7"/>
  <c r="B397" i="7"/>
  <c r="AW396" i="7"/>
  <c r="AX396" i="7"/>
  <c r="AT396" i="7"/>
  <c r="AR396" i="7"/>
  <c r="AO396" i="7"/>
  <c r="AN396" i="7"/>
  <c r="BA396" i="7"/>
  <c r="AZ396" i="7"/>
  <c r="AE396" i="7"/>
  <c r="AD396" i="7"/>
  <c r="K396" i="7"/>
  <c r="I396" i="7" s="1"/>
  <c r="L395" i="7"/>
  <c r="J395" i="7"/>
  <c r="E395" i="7"/>
  <c r="G395" i="7"/>
  <c r="D395" i="7"/>
  <c r="C395" i="7"/>
  <c r="B395" i="7"/>
  <c r="AW394" i="7"/>
  <c r="AT394" i="7"/>
  <c r="AR394" i="7"/>
  <c r="L454" i="7" s="1"/>
  <c r="AO394" i="7"/>
  <c r="L445" i="7" s="1"/>
  <c r="AN394" i="7"/>
  <c r="BA394" i="7"/>
  <c r="AZ394" i="7"/>
  <c r="AE394" i="7"/>
  <c r="AD394" i="7"/>
  <c r="L393" i="7"/>
  <c r="K394" i="7" s="1"/>
  <c r="J393" i="7"/>
  <c r="E393" i="7"/>
  <c r="I394" i="7" s="1"/>
  <c r="G393" i="7"/>
  <c r="D393" i="7"/>
  <c r="C393" i="7"/>
  <c r="B393" i="7"/>
  <c r="G389" i="7"/>
  <c r="G388" i="7"/>
  <c r="L386" i="7"/>
  <c r="L383" i="7"/>
  <c r="L381" i="7"/>
  <c r="L374" i="7"/>
  <c r="L373" i="7"/>
  <c r="L369" i="7"/>
  <c r="L366" i="7"/>
  <c r="BK359" i="7"/>
  <c r="AT359" i="7"/>
  <c r="AR359" i="7"/>
  <c r="AO359" i="7"/>
  <c r="AN359" i="7"/>
  <c r="BA359" i="7"/>
  <c r="L377" i="7" s="1"/>
  <c r="AZ359" i="7"/>
  <c r="L376" i="7" s="1"/>
  <c r="AE359" i="7"/>
  <c r="AD359" i="7"/>
  <c r="L358" i="7"/>
  <c r="AW359" i="7" s="1"/>
  <c r="J358" i="7"/>
  <c r="E358" i="7"/>
  <c r="G358" i="7"/>
  <c r="D358" i="7"/>
  <c r="B358" i="7"/>
  <c r="AT357" i="7"/>
  <c r="L368" i="7" s="1"/>
  <c r="AR357" i="7"/>
  <c r="L375" i="7" s="1"/>
  <c r="AO357" i="7"/>
  <c r="BA357" i="7"/>
  <c r="AZ357" i="7"/>
  <c r="AE357" i="7"/>
  <c r="AD357" i="7"/>
  <c r="K357" i="7"/>
  <c r="I357" i="7"/>
  <c r="L356" i="7"/>
  <c r="AN357" i="7" s="1"/>
  <c r="J356" i="7"/>
  <c r="E356" i="7"/>
  <c r="G356" i="7"/>
  <c r="D356" i="7"/>
  <c r="B356" i="7"/>
  <c r="G352" i="7"/>
  <c r="G351" i="7"/>
  <c r="L350" i="7"/>
  <c r="L349" i="7"/>
  <c r="L346" i="7"/>
  <c r="L344" i="7"/>
  <c r="L343" i="7"/>
  <c r="L341" i="7" s="1"/>
  <c r="L337" i="7"/>
  <c r="L336" i="7"/>
  <c r="L332" i="7"/>
  <c r="BA322" i="7"/>
  <c r="AZ322" i="7"/>
  <c r="L320" i="7" s="1"/>
  <c r="AE322" i="7"/>
  <c r="AD322" i="7"/>
  <c r="G321" i="7"/>
  <c r="E321" i="7"/>
  <c r="G320" i="7"/>
  <c r="E320" i="7"/>
  <c r="AW318" i="7"/>
  <c r="AN318" i="7"/>
  <c r="BA318" i="7"/>
  <c r="L321" i="7" s="1"/>
  <c r="AZ318" i="7"/>
  <c r="AE318" i="7"/>
  <c r="AD318" i="7"/>
  <c r="L318" i="7"/>
  <c r="E318" i="7"/>
  <c r="G318" i="7"/>
  <c r="D318" i="7"/>
  <c r="C318" i="7"/>
  <c r="B318" i="7"/>
  <c r="L316" i="7"/>
  <c r="I316" i="7"/>
  <c r="H316" i="7"/>
  <c r="J316" i="7" s="1"/>
  <c r="G316" i="7"/>
  <c r="L315" i="7"/>
  <c r="I315" i="7"/>
  <c r="H315" i="7"/>
  <c r="J315" i="7" s="1"/>
  <c r="G315" i="7"/>
  <c r="L314" i="7"/>
  <c r="J314" i="7"/>
  <c r="I314" i="7"/>
  <c r="H314" i="7"/>
  <c r="G314" i="7"/>
  <c r="L313" i="7"/>
  <c r="J313" i="7"/>
  <c r="G313" i="7"/>
  <c r="L312" i="7"/>
  <c r="L311" i="7" s="1"/>
  <c r="AW322" i="7" s="1"/>
  <c r="J312" i="7"/>
  <c r="I312" i="7"/>
  <c r="H312" i="7"/>
  <c r="G312" i="7"/>
  <c r="G305" i="7"/>
  <c r="L310" i="7"/>
  <c r="J310" i="7"/>
  <c r="G310" i="7"/>
  <c r="L309" i="7"/>
  <c r="J309" i="7"/>
  <c r="E309" i="7"/>
  <c r="G309" i="7" s="1"/>
  <c r="L308" i="7"/>
  <c r="J308" i="7"/>
  <c r="G308" i="7"/>
  <c r="L307" i="7"/>
  <c r="L305" i="7" s="1"/>
  <c r="J307" i="7"/>
  <c r="E307" i="7"/>
  <c r="G307" i="7" s="1"/>
  <c r="L306" i="7"/>
  <c r="J306" i="7"/>
  <c r="G306" i="7"/>
  <c r="L302" i="7"/>
  <c r="L303" i="7"/>
  <c r="J303" i="7"/>
  <c r="G303" i="7"/>
  <c r="G302" i="7"/>
  <c r="E301" i="7"/>
  <c r="G301" i="7"/>
  <c r="D301" i="7"/>
  <c r="C301" i="7"/>
  <c r="AW300" i="7"/>
  <c r="AR300" i="7"/>
  <c r="BA300" i="7"/>
  <c r="L299" i="7" s="1"/>
  <c r="AZ300" i="7"/>
  <c r="L298" i="7" s="1"/>
  <c r="AE300" i="7"/>
  <c r="AD300" i="7"/>
  <c r="G299" i="7"/>
  <c r="E299" i="7"/>
  <c r="G298" i="7"/>
  <c r="E298" i="7"/>
  <c r="G293" i="7"/>
  <c r="L295" i="7"/>
  <c r="L293" i="7" s="1"/>
  <c r="J295" i="7"/>
  <c r="E295" i="7"/>
  <c r="L294" i="7"/>
  <c r="I294" i="7"/>
  <c r="H294" i="7"/>
  <c r="J294" i="7" s="1"/>
  <c r="G294" i="7"/>
  <c r="E291" i="7"/>
  <c r="G291" i="7"/>
  <c r="G295" i="7" s="1"/>
  <c r="D291" i="7"/>
  <c r="C291" i="7"/>
  <c r="AW290" i="7"/>
  <c r="AT290" i="7"/>
  <c r="AO290" i="7"/>
  <c r="BA290" i="7"/>
  <c r="L289" i="7" s="1"/>
  <c r="AZ290" i="7"/>
  <c r="L288" i="7" s="1"/>
  <c r="AE290" i="7"/>
  <c r="AD290" i="7"/>
  <c r="G289" i="7"/>
  <c r="E289" i="7"/>
  <c r="G288" i="7"/>
  <c r="E288" i="7"/>
  <c r="L285" i="7"/>
  <c r="L284" i="7" s="1"/>
  <c r="J285" i="7"/>
  <c r="G285" i="7"/>
  <c r="G284" i="7"/>
  <c r="E283" i="7"/>
  <c r="G283" i="7"/>
  <c r="D283" i="7"/>
  <c r="C283" i="7"/>
  <c r="BA282" i="7"/>
  <c r="L281" i="7" s="1"/>
  <c r="AZ282" i="7"/>
  <c r="L280" i="7" s="1"/>
  <c r="AE282" i="7"/>
  <c r="AD282" i="7"/>
  <c r="G281" i="7"/>
  <c r="E281" i="7"/>
  <c r="G280" i="7"/>
  <c r="E280" i="7"/>
  <c r="BA278" i="7"/>
  <c r="AZ278" i="7"/>
  <c r="AE278" i="7"/>
  <c r="AD278" i="7"/>
  <c r="L278" i="7"/>
  <c r="AW278" i="7" s="1"/>
  <c r="E278" i="7"/>
  <c r="G278" i="7"/>
  <c r="D278" i="7"/>
  <c r="C278" i="7"/>
  <c r="B278" i="7"/>
  <c r="L276" i="7"/>
  <c r="J276" i="7"/>
  <c r="I276" i="7"/>
  <c r="H276" i="7"/>
  <c r="G276" i="7"/>
  <c r="L275" i="7"/>
  <c r="J275" i="7"/>
  <c r="G275" i="7"/>
  <c r="L274" i="7"/>
  <c r="L273" i="7" s="1"/>
  <c r="AW282" i="7" s="1"/>
  <c r="J274" i="7"/>
  <c r="I274" i="7"/>
  <c r="H274" i="7"/>
  <c r="G274" i="7"/>
  <c r="L267" i="7"/>
  <c r="AT282" i="7" s="1"/>
  <c r="G267" i="7"/>
  <c r="L272" i="7"/>
  <c r="J272" i="7"/>
  <c r="G272" i="7"/>
  <c r="L271" i="7"/>
  <c r="J271" i="7"/>
  <c r="E271" i="7"/>
  <c r="G271" i="7" s="1"/>
  <c r="L270" i="7"/>
  <c r="L266" i="7" s="1"/>
  <c r="J270" i="7"/>
  <c r="G270" i="7"/>
  <c r="L269" i="7"/>
  <c r="J269" i="7"/>
  <c r="E269" i="7"/>
  <c r="G269" i="7" s="1"/>
  <c r="L268" i="7"/>
  <c r="J268" i="7"/>
  <c r="G268" i="7"/>
  <c r="L264" i="7"/>
  <c r="L265" i="7"/>
  <c r="J265" i="7"/>
  <c r="G265" i="7"/>
  <c r="G264" i="7"/>
  <c r="E263" i="7"/>
  <c r="G263" i="7"/>
  <c r="D263" i="7"/>
  <c r="C263" i="7"/>
  <c r="BA262" i="7"/>
  <c r="AZ262" i="7"/>
  <c r="AE262" i="7"/>
  <c r="AD262" i="7"/>
  <c r="G261" i="7"/>
  <c r="E261" i="7"/>
  <c r="G260" i="7"/>
  <c r="E260" i="7"/>
  <c r="AW258" i="7"/>
  <c r="AN258" i="7"/>
  <c r="BA258" i="7"/>
  <c r="L261" i="7" s="1"/>
  <c r="AZ258" i="7"/>
  <c r="L260" i="7" s="1"/>
  <c r="AE258" i="7"/>
  <c r="AD258" i="7"/>
  <c r="L258" i="7"/>
  <c r="E258" i="7"/>
  <c r="G258" i="7"/>
  <c r="D258" i="7"/>
  <c r="C258" i="7"/>
  <c r="B258" i="7"/>
  <c r="L256" i="7"/>
  <c r="I256" i="7"/>
  <c r="H256" i="7"/>
  <c r="J256" i="7" s="1"/>
  <c r="G256" i="7"/>
  <c r="L255" i="7"/>
  <c r="L254" i="7" s="1"/>
  <c r="AW262" i="7" s="1"/>
  <c r="J255" i="7"/>
  <c r="I255" i="7"/>
  <c r="H255" i="7"/>
  <c r="G255" i="7"/>
  <c r="G248" i="7"/>
  <c r="L253" i="7"/>
  <c r="J253" i="7"/>
  <c r="G253" i="7"/>
  <c r="L252" i="7"/>
  <c r="J252" i="7"/>
  <c r="E252" i="7"/>
  <c r="G252" i="7" s="1"/>
  <c r="L251" i="7"/>
  <c r="J251" i="7"/>
  <c r="G251" i="7"/>
  <c r="L250" i="7"/>
  <c r="L248" i="7" s="1"/>
  <c r="J250" i="7"/>
  <c r="E250" i="7"/>
  <c r="G250" i="7" s="1"/>
  <c r="L249" i="7"/>
  <c r="J249" i="7"/>
  <c r="G249" i="7"/>
  <c r="L245" i="7"/>
  <c r="L246" i="7"/>
  <c r="J246" i="7"/>
  <c r="G246" i="7"/>
  <c r="G245" i="7"/>
  <c r="E244" i="7"/>
  <c r="G244" i="7"/>
  <c r="D244" i="7"/>
  <c r="C244" i="7"/>
  <c r="BA243" i="7"/>
  <c r="L242" i="7" s="1"/>
  <c r="AZ243" i="7"/>
  <c r="AE243" i="7"/>
  <c r="AD243" i="7"/>
  <c r="G242" i="7"/>
  <c r="E242" i="7"/>
  <c r="G241" i="7"/>
  <c r="E241" i="7"/>
  <c r="BA239" i="7"/>
  <c r="AZ239" i="7"/>
  <c r="L241" i="7" s="1"/>
  <c r="AE239" i="7"/>
  <c r="AD239" i="7"/>
  <c r="L239" i="7"/>
  <c r="AW239" i="7" s="1"/>
  <c r="E239" i="7"/>
  <c r="G239" i="7"/>
  <c r="D239" i="7"/>
  <c r="C239" i="7"/>
  <c r="B239" i="7"/>
  <c r="L235" i="7"/>
  <c r="AW243" i="7" s="1"/>
  <c r="L237" i="7"/>
  <c r="I237" i="7"/>
  <c r="H237" i="7"/>
  <c r="J237" i="7" s="1"/>
  <c r="G237" i="7"/>
  <c r="L236" i="7"/>
  <c r="I236" i="7"/>
  <c r="J236" i="7" s="1"/>
  <c r="H236" i="7"/>
  <c r="G236" i="7"/>
  <c r="G229" i="7"/>
  <c r="L234" i="7"/>
  <c r="J234" i="7"/>
  <c r="G234" i="7"/>
  <c r="L233" i="7"/>
  <c r="J233" i="7"/>
  <c r="E233" i="7"/>
  <c r="G233" i="7" s="1"/>
  <c r="L232" i="7"/>
  <c r="J232" i="7"/>
  <c r="G232" i="7"/>
  <c r="L231" i="7"/>
  <c r="L229" i="7" s="1"/>
  <c r="J231" i="7"/>
  <c r="E231" i="7"/>
  <c r="G231" i="7" s="1"/>
  <c r="L230" i="7"/>
  <c r="J230" i="7"/>
  <c r="G230" i="7"/>
  <c r="L227" i="7"/>
  <c r="L226" i="7" s="1"/>
  <c r="J227" i="7"/>
  <c r="G227" i="7"/>
  <c r="G226" i="7"/>
  <c r="E225" i="7"/>
  <c r="G225" i="7"/>
  <c r="D225" i="7"/>
  <c r="C225" i="7"/>
  <c r="L223" i="7"/>
  <c r="AW224" i="7"/>
  <c r="BA224" i="7"/>
  <c r="AZ224" i="7"/>
  <c r="L222" i="7" s="1"/>
  <c r="AE224" i="7"/>
  <c r="AD224" i="7"/>
  <c r="G223" i="7"/>
  <c r="E223" i="7"/>
  <c r="G222" i="7"/>
  <c r="E222" i="7"/>
  <c r="G217" i="7"/>
  <c r="L219" i="7"/>
  <c r="L217" i="7" s="1"/>
  <c r="J219" i="7"/>
  <c r="G219" i="7"/>
  <c r="E219" i="7"/>
  <c r="L218" i="7"/>
  <c r="I218" i="7"/>
  <c r="H218" i="7"/>
  <c r="J218" i="7" s="1"/>
  <c r="G218" i="7"/>
  <c r="L215" i="7"/>
  <c r="L214" i="7" s="1"/>
  <c r="J215" i="7"/>
  <c r="G215" i="7"/>
  <c r="G214" i="7"/>
  <c r="E213" i="7"/>
  <c r="G213" i="7"/>
  <c r="D213" i="7"/>
  <c r="C213" i="7"/>
  <c r="L211" i="7"/>
  <c r="AW212" i="7"/>
  <c r="AT212" i="7"/>
  <c r="AO212" i="7"/>
  <c r="BA212" i="7"/>
  <c r="L340" i="7" s="1"/>
  <c r="AZ212" i="7"/>
  <c r="L210" i="7" s="1"/>
  <c r="AE212" i="7"/>
  <c r="AD212" i="7"/>
  <c r="G211" i="7"/>
  <c r="E211" i="7"/>
  <c r="G210" i="7"/>
  <c r="E210" i="7"/>
  <c r="L207" i="7"/>
  <c r="L206" i="7" s="1"/>
  <c r="J207" i="7"/>
  <c r="G207" i="7"/>
  <c r="G206" i="7"/>
  <c r="E205" i="7"/>
  <c r="G205" i="7"/>
  <c r="D205" i="7"/>
  <c r="C205" i="7"/>
  <c r="G201" i="7"/>
  <c r="G200" i="7"/>
  <c r="L199" i="7"/>
  <c r="L198" i="7"/>
  <c r="L195" i="7"/>
  <c r="L193" i="7"/>
  <c r="L192" i="7"/>
  <c r="L190" i="7" s="1"/>
  <c r="L186" i="7"/>
  <c r="L185" i="7"/>
  <c r="L181" i="7"/>
  <c r="AR171" i="7"/>
  <c r="BA171" i="7"/>
  <c r="AZ171" i="7"/>
  <c r="AE171" i="7"/>
  <c r="AD171" i="7"/>
  <c r="G170" i="7"/>
  <c r="E170" i="7"/>
  <c r="G169" i="7"/>
  <c r="E169" i="7"/>
  <c r="AW167" i="7"/>
  <c r="AN167" i="7"/>
  <c r="BA167" i="7"/>
  <c r="AZ167" i="7"/>
  <c r="L510" i="7" s="1"/>
  <c r="AE167" i="7"/>
  <c r="AD167" i="7"/>
  <c r="L167" i="7"/>
  <c r="E167" i="7"/>
  <c r="G167" i="7"/>
  <c r="D167" i="7"/>
  <c r="C167" i="7"/>
  <c r="B167" i="7"/>
  <c r="L165" i="7"/>
  <c r="I165" i="7"/>
  <c r="H165" i="7"/>
  <c r="J165" i="7" s="1"/>
  <c r="G165" i="7"/>
  <c r="L164" i="7"/>
  <c r="L162" i="7" s="1"/>
  <c r="AW171" i="7" s="1"/>
  <c r="J164" i="7"/>
  <c r="I164" i="7"/>
  <c r="H164" i="7"/>
  <c r="G164" i="7"/>
  <c r="L163" i="7"/>
  <c r="I163" i="7"/>
  <c r="H163" i="7"/>
  <c r="J163" i="7" s="1"/>
  <c r="G163" i="7"/>
  <c r="G153" i="7"/>
  <c r="L161" i="7"/>
  <c r="J161" i="7"/>
  <c r="E161" i="7"/>
  <c r="G161" i="7" s="1"/>
  <c r="L160" i="7"/>
  <c r="J160" i="7"/>
  <c r="G160" i="7"/>
  <c r="L159" i="7"/>
  <c r="J159" i="7"/>
  <c r="G159" i="7"/>
  <c r="L158" i="7"/>
  <c r="J158" i="7"/>
  <c r="G158" i="7"/>
  <c r="E158" i="7"/>
  <c r="L157" i="7"/>
  <c r="J157" i="7"/>
  <c r="G157" i="7"/>
  <c r="L156" i="7"/>
  <c r="L153" i="7" s="1"/>
  <c r="J156" i="7"/>
  <c r="E156" i="7"/>
  <c r="G156" i="7" s="1"/>
  <c r="L155" i="7"/>
  <c r="J155" i="7"/>
  <c r="G155" i="7"/>
  <c r="L154" i="7"/>
  <c r="I154" i="7"/>
  <c r="H154" i="7"/>
  <c r="J154" i="7" s="1"/>
  <c r="G154" i="7"/>
  <c r="L150" i="7"/>
  <c r="L151" i="7"/>
  <c r="J151" i="7"/>
  <c r="G151" i="7"/>
  <c r="G150" i="7"/>
  <c r="E149" i="7"/>
  <c r="G149" i="7"/>
  <c r="D149" i="7"/>
  <c r="C149" i="7"/>
  <c r="AW148" i="7"/>
  <c r="BA148" i="7"/>
  <c r="L147" i="7" s="1"/>
  <c r="AZ148" i="7"/>
  <c r="L146" i="7" s="1"/>
  <c r="AE148" i="7"/>
  <c r="AD148" i="7"/>
  <c r="G147" i="7"/>
  <c r="E147" i="7"/>
  <c r="G146" i="7"/>
  <c r="E146" i="7"/>
  <c r="G139" i="7"/>
  <c r="L143" i="7"/>
  <c r="L139" i="7" s="1"/>
  <c r="J143" i="7"/>
  <c r="E143" i="7"/>
  <c r="G143" i="7" s="1"/>
  <c r="L142" i="7"/>
  <c r="I142" i="7"/>
  <c r="H142" i="7"/>
  <c r="J142" i="7" s="1"/>
  <c r="G142" i="7"/>
  <c r="L141" i="7"/>
  <c r="J141" i="7"/>
  <c r="E141" i="7"/>
  <c r="G141" i="7" s="1"/>
  <c r="L140" i="7"/>
  <c r="J140" i="7"/>
  <c r="G140" i="7"/>
  <c r="L136" i="7"/>
  <c r="L137" i="7"/>
  <c r="J137" i="7"/>
  <c r="G137" i="7"/>
  <c r="G136" i="7"/>
  <c r="E135" i="7"/>
  <c r="G135" i="7"/>
  <c r="D135" i="7"/>
  <c r="C135" i="7"/>
  <c r="AR134" i="7"/>
  <c r="BA134" i="7"/>
  <c r="L133" i="7" s="1"/>
  <c r="AZ134" i="7"/>
  <c r="L132" i="7" s="1"/>
  <c r="AE134" i="7"/>
  <c r="AD134" i="7"/>
  <c r="G133" i="7"/>
  <c r="E133" i="7"/>
  <c r="G132" i="7"/>
  <c r="E132" i="7"/>
  <c r="L129" i="7"/>
  <c r="I129" i="7"/>
  <c r="H129" i="7"/>
  <c r="J129" i="7" s="1"/>
  <c r="G129" i="7"/>
  <c r="L128" i="7"/>
  <c r="I128" i="7"/>
  <c r="H128" i="7"/>
  <c r="J128" i="7" s="1"/>
  <c r="G128" i="7"/>
  <c r="L127" i="7"/>
  <c r="J127" i="7"/>
  <c r="I127" i="7"/>
  <c r="H127" i="7"/>
  <c r="G127" i="7"/>
  <c r="L126" i="7"/>
  <c r="L125" i="7" s="1"/>
  <c r="AW134" i="7" s="1"/>
  <c r="I126" i="7"/>
  <c r="H126" i="7"/>
  <c r="J126" i="7" s="1"/>
  <c r="G126" i="7"/>
  <c r="G120" i="7"/>
  <c r="L124" i="7"/>
  <c r="L120" i="7" s="1"/>
  <c r="J124" i="7"/>
  <c r="E124" i="7"/>
  <c r="G124" i="7" s="1"/>
  <c r="L123" i="7"/>
  <c r="J123" i="7"/>
  <c r="G123" i="7"/>
  <c r="L122" i="7"/>
  <c r="J122" i="7"/>
  <c r="E122" i="7"/>
  <c r="G122" i="7" s="1"/>
  <c r="L121" i="7"/>
  <c r="J121" i="7"/>
  <c r="I121" i="7"/>
  <c r="H121" i="7"/>
  <c r="G121" i="7"/>
  <c r="L117" i="7"/>
  <c r="L118" i="7"/>
  <c r="J118" i="7"/>
  <c r="G118" i="7"/>
  <c r="G117" i="7"/>
  <c r="E116" i="7"/>
  <c r="G116" i="7"/>
  <c r="D116" i="7"/>
  <c r="C116" i="7"/>
  <c r="BA115" i="7"/>
  <c r="L114" i="7" s="1"/>
  <c r="AZ115" i="7"/>
  <c r="L113" i="7" s="1"/>
  <c r="AE115" i="7"/>
  <c r="AD115" i="7"/>
  <c r="G114" i="7"/>
  <c r="E114" i="7"/>
  <c r="G113" i="7"/>
  <c r="E113" i="7"/>
  <c r="L109" i="7"/>
  <c r="AW115" i="7" s="1"/>
  <c r="L110" i="7"/>
  <c r="I110" i="7"/>
  <c r="H110" i="7"/>
  <c r="J110" i="7" s="1"/>
  <c r="G110" i="7"/>
  <c r="G104" i="7"/>
  <c r="L108" i="7"/>
  <c r="J108" i="7"/>
  <c r="E108" i="7"/>
  <c r="G108" i="7" s="1"/>
  <c r="L107" i="7"/>
  <c r="J107" i="7"/>
  <c r="G107" i="7"/>
  <c r="L106" i="7"/>
  <c r="L104" i="7" s="1"/>
  <c r="J106" i="7"/>
  <c r="E106" i="7"/>
  <c r="G106" i="7" s="1"/>
  <c r="L105" i="7"/>
  <c r="I105" i="7"/>
  <c r="H105" i="7"/>
  <c r="J105" i="7" s="1"/>
  <c r="G105" i="7"/>
  <c r="L101" i="7"/>
  <c r="L102" i="7"/>
  <c r="J102" i="7"/>
  <c r="G102" i="7"/>
  <c r="G101" i="7"/>
  <c r="E100" i="7"/>
  <c r="G100" i="7"/>
  <c r="D100" i="7"/>
  <c r="C100" i="7"/>
  <c r="BA99" i="7"/>
  <c r="L98" i="7" s="1"/>
  <c r="AZ99" i="7"/>
  <c r="L97" i="7" s="1"/>
  <c r="AE99" i="7"/>
  <c r="AD99" i="7"/>
  <c r="G98" i="7"/>
  <c r="E98" i="7"/>
  <c r="G97" i="7"/>
  <c r="E97" i="7"/>
  <c r="L94" i="7"/>
  <c r="I94" i="7"/>
  <c r="J94" i="7" s="1"/>
  <c r="H94" i="7"/>
  <c r="G94" i="7"/>
  <c r="L93" i="7"/>
  <c r="J93" i="7"/>
  <c r="I93" i="7"/>
  <c r="H93" i="7"/>
  <c r="G93" i="7"/>
  <c r="L92" i="7"/>
  <c r="J92" i="7"/>
  <c r="I92" i="7"/>
  <c r="H92" i="7"/>
  <c r="G92" i="7"/>
  <c r="L91" i="7"/>
  <c r="L89" i="7" s="1"/>
  <c r="AW99" i="7" s="1"/>
  <c r="I91" i="7"/>
  <c r="H91" i="7"/>
  <c r="J91" i="7" s="1"/>
  <c r="G91" i="7"/>
  <c r="L90" i="7"/>
  <c r="I90" i="7"/>
  <c r="H90" i="7"/>
  <c r="J90" i="7" s="1"/>
  <c r="G90" i="7"/>
  <c r="L86" i="7"/>
  <c r="L85" i="7" s="1"/>
  <c r="AO99" i="7" s="1"/>
  <c r="G86" i="7"/>
  <c r="L88" i="7"/>
  <c r="J88" i="7"/>
  <c r="G88" i="7"/>
  <c r="E88" i="7"/>
  <c r="L87" i="7"/>
  <c r="I87" i="7"/>
  <c r="J87" i="7" s="1"/>
  <c r="H87" i="7"/>
  <c r="G87" i="7"/>
  <c r="L84" i="7"/>
  <c r="L83" i="7" s="1"/>
  <c r="J84" i="7"/>
  <c r="G84" i="7"/>
  <c r="G83" i="7"/>
  <c r="E82" i="7"/>
  <c r="G82" i="7"/>
  <c r="D82" i="7"/>
  <c r="C82" i="7"/>
  <c r="AW81" i="7"/>
  <c r="L184" i="7" s="1"/>
  <c r="L182" i="7" s="1"/>
  <c r="AT81" i="7"/>
  <c r="BA81" i="7"/>
  <c r="L80" i="7" s="1"/>
  <c r="AZ81" i="7"/>
  <c r="L79" i="7" s="1"/>
  <c r="AE81" i="7"/>
  <c r="AD81" i="7"/>
  <c r="G80" i="7"/>
  <c r="E80" i="7"/>
  <c r="G79" i="7"/>
  <c r="E79" i="7"/>
  <c r="L73" i="7"/>
  <c r="L72" i="7" s="1"/>
  <c r="AO81" i="7" s="1"/>
  <c r="G73" i="7"/>
  <c r="L76" i="7"/>
  <c r="J76" i="7"/>
  <c r="E76" i="7"/>
  <c r="L75" i="7"/>
  <c r="I75" i="7"/>
  <c r="J75" i="7" s="1"/>
  <c r="H75" i="7"/>
  <c r="G75" i="7"/>
  <c r="L74" i="7"/>
  <c r="J74" i="7"/>
  <c r="G74" i="7"/>
  <c r="L71" i="7"/>
  <c r="L70" i="7" s="1"/>
  <c r="J71" i="7"/>
  <c r="G71" i="7"/>
  <c r="G70" i="7"/>
  <c r="E69" i="7"/>
  <c r="G69" i="7"/>
  <c r="G76" i="7" s="1"/>
  <c r="D69" i="7"/>
  <c r="C69" i="7"/>
  <c r="AW68" i="7"/>
  <c r="BA68" i="7"/>
  <c r="AZ68" i="7"/>
  <c r="L188" i="7" s="1"/>
  <c r="AE68" i="7"/>
  <c r="AD68" i="7"/>
  <c r="G67" i="7"/>
  <c r="E67" i="7"/>
  <c r="G66" i="7"/>
  <c r="E66" i="7"/>
  <c r="G58" i="7"/>
  <c r="L63" i="7"/>
  <c r="J63" i="7"/>
  <c r="E63" i="7"/>
  <c r="G63" i="7" s="1"/>
  <c r="L62" i="7"/>
  <c r="I62" i="7"/>
  <c r="H62" i="7"/>
  <c r="J62" i="7" s="1"/>
  <c r="G62" i="7"/>
  <c r="L61" i="7"/>
  <c r="J61" i="7"/>
  <c r="G61" i="7"/>
  <c r="L60" i="7"/>
  <c r="L58" i="7" s="1"/>
  <c r="J60" i="7"/>
  <c r="E60" i="7"/>
  <c r="G60" i="7" s="1"/>
  <c r="L59" i="7"/>
  <c r="J59" i="7"/>
  <c r="G59" i="7"/>
  <c r="L55" i="7"/>
  <c r="L56" i="7"/>
  <c r="J56" i="7"/>
  <c r="G56" i="7"/>
  <c r="G55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1" i="3"/>
  <c r="Y1" i="3"/>
  <c r="CX1" i="3" s="1"/>
  <c r="DH1" i="3" s="1"/>
  <c r="CU1" i="3"/>
  <c r="CY1" i="3"/>
  <c r="CZ1" i="3"/>
  <c r="DB1" i="3" s="1"/>
  <c r="DA1" i="3"/>
  <c r="DC1" i="3"/>
  <c r="DG1" i="3"/>
  <c r="A2" i="3"/>
  <c r="Y2" i="3"/>
  <c r="CX2" i="3"/>
  <c r="DG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 s="1"/>
  <c r="CY4" i="3"/>
  <c r="CZ4" i="3"/>
  <c r="DB4" i="3" s="1"/>
  <c r="DA4" i="3"/>
  <c r="DC4" i="3"/>
  <c r="A5" i="3"/>
  <c r="Y5" i="3"/>
  <c r="CW5" i="3" s="1"/>
  <c r="CY5" i="3"/>
  <c r="CZ5" i="3"/>
  <c r="DB5" i="3" s="1"/>
  <c r="DA5" i="3"/>
  <c r="DC5" i="3"/>
  <c r="A6" i="3"/>
  <c r="Y6" i="3"/>
  <c r="CU6" i="3"/>
  <c r="CV6" i="3"/>
  <c r="CX6" i="3"/>
  <c r="DF6" i="3" s="1"/>
  <c r="CY6" i="3"/>
  <c r="CZ6" i="3"/>
  <c r="DA6" i="3"/>
  <c r="DB6" i="3"/>
  <c r="DC6" i="3"/>
  <c r="DH6" i="3"/>
  <c r="DI6" i="3"/>
  <c r="DJ6" i="3" s="1"/>
  <c r="A7" i="3"/>
  <c r="Y7" i="3"/>
  <c r="CX7" i="3"/>
  <c r="DI7" i="3" s="1"/>
  <c r="DJ7" i="3" s="1"/>
  <c r="CY7" i="3"/>
  <c r="CZ7" i="3"/>
  <c r="DA7" i="3"/>
  <c r="DB7" i="3"/>
  <c r="DC7" i="3"/>
  <c r="DH7" i="3"/>
  <c r="A8" i="3"/>
  <c r="Y8" i="3"/>
  <c r="CW8" i="3" s="1"/>
  <c r="CX8" i="3"/>
  <c r="DG8" i="3" s="1"/>
  <c r="CY8" i="3"/>
  <c r="CZ8" i="3"/>
  <c r="DA8" i="3"/>
  <c r="DB8" i="3"/>
  <c r="DC8" i="3"/>
  <c r="DI8" i="3"/>
  <c r="A9" i="3"/>
  <c r="Y9" i="3"/>
  <c r="CW9" i="3"/>
  <c r="CX9" i="3"/>
  <c r="DI9" i="3" s="1"/>
  <c r="CY9" i="3"/>
  <c r="CZ9" i="3"/>
  <c r="DA9" i="3"/>
  <c r="DB9" i="3"/>
  <c r="DC9" i="3"/>
  <c r="DG9" i="3"/>
  <c r="DJ9" i="3" s="1"/>
  <c r="DH9" i="3"/>
  <c r="A10" i="3"/>
  <c r="Y10" i="3"/>
  <c r="CW10" i="3" s="1"/>
  <c r="CY10" i="3"/>
  <c r="CZ10" i="3"/>
  <c r="DA10" i="3"/>
  <c r="DB10" i="3"/>
  <c r="DC10" i="3"/>
  <c r="A11" i="3"/>
  <c r="Y11" i="3"/>
  <c r="CX11" i="3" s="1"/>
  <c r="DH11" i="3" s="1"/>
  <c r="CU11" i="3"/>
  <c r="CY11" i="3"/>
  <c r="CZ11" i="3"/>
  <c r="DB11" i="3" s="1"/>
  <c r="DA11" i="3"/>
  <c r="DC11" i="3"/>
  <c r="DG11" i="3"/>
  <c r="A12" i="3"/>
  <c r="Y12" i="3"/>
  <c r="CX12" i="3"/>
  <c r="DG12" i="3" s="1"/>
  <c r="CY12" i="3"/>
  <c r="CZ12" i="3"/>
  <c r="DA12" i="3"/>
  <c r="DB12" i="3"/>
  <c r="DC12" i="3"/>
  <c r="DH12" i="3"/>
  <c r="DI12" i="3"/>
  <c r="DJ12" i="3" s="1"/>
  <c r="A13" i="3"/>
  <c r="Y13" i="3"/>
  <c r="CW13" i="3" s="1"/>
  <c r="CY13" i="3"/>
  <c r="CZ13" i="3"/>
  <c r="DB13" i="3" s="1"/>
  <c r="DA13" i="3"/>
  <c r="DC13" i="3"/>
  <c r="A14" i="3"/>
  <c r="Y14" i="3"/>
  <c r="CW14" i="3" s="1"/>
  <c r="CY14" i="3"/>
  <c r="CZ14" i="3"/>
  <c r="DB14" i="3" s="1"/>
  <c r="DA14" i="3"/>
  <c r="DC14" i="3"/>
  <c r="A15" i="3"/>
  <c r="Y15" i="3"/>
  <c r="CX15" i="3" s="1"/>
  <c r="DH15" i="3" s="1"/>
  <c r="CU15" i="3"/>
  <c r="CY15" i="3"/>
  <c r="CZ15" i="3"/>
  <c r="DB15" i="3" s="1"/>
  <c r="DA15" i="3"/>
  <c r="DC15" i="3"/>
  <c r="DF15" i="3"/>
  <c r="DG15" i="3"/>
  <c r="A16" i="3"/>
  <c r="Y16" i="3"/>
  <c r="CX16" i="3"/>
  <c r="DG16" i="3" s="1"/>
  <c r="CY16" i="3"/>
  <c r="CZ16" i="3"/>
  <c r="DB16" i="3" s="1"/>
  <c r="DA16" i="3"/>
  <c r="DC16" i="3"/>
  <c r="DF16" i="3"/>
  <c r="DH16" i="3"/>
  <c r="DI16" i="3"/>
  <c r="DJ16" i="3" s="1"/>
  <c r="A17" i="3"/>
  <c r="Y17" i="3"/>
  <c r="CX17" i="3" s="1"/>
  <c r="CY17" i="3"/>
  <c r="CZ17" i="3"/>
  <c r="DB17" i="3" s="1"/>
  <c r="DA17" i="3"/>
  <c r="DC17" i="3"/>
  <c r="A18" i="3"/>
  <c r="Y18" i="3"/>
  <c r="CW18" i="3" s="1"/>
  <c r="CY18" i="3"/>
  <c r="CZ18" i="3"/>
  <c r="DB18" i="3" s="1"/>
  <c r="DA18" i="3"/>
  <c r="DC18" i="3"/>
  <c r="A19" i="3"/>
  <c r="Y19" i="3"/>
  <c r="CX19" i="3" s="1"/>
  <c r="DH19" i="3" s="1"/>
  <c r="CU19" i="3"/>
  <c r="CV19" i="3"/>
  <c r="CY19" i="3"/>
  <c r="CZ19" i="3"/>
  <c r="DB19" i="3" s="1"/>
  <c r="DA19" i="3"/>
  <c r="DC19" i="3"/>
  <c r="DF19" i="3"/>
  <c r="DG19" i="3"/>
  <c r="A20" i="3"/>
  <c r="Y20" i="3"/>
  <c r="CX20" i="3"/>
  <c r="DG20" i="3" s="1"/>
  <c r="CY20" i="3"/>
  <c r="CZ20" i="3"/>
  <c r="DB20" i="3" s="1"/>
  <c r="DA20" i="3"/>
  <c r="DC20" i="3"/>
  <c r="DF20" i="3"/>
  <c r="DH20" i="3"/>
  <c r="DI20" i="3"/>
  <c r="DJ20" i="3"/>
  <c r="A21" i="3"/>
  <c r="Y21" i="3"/>
  <c r="CW21" i="3" s="1"/>
  <c r="CX21" i="3"/>
  <c r="DI21" i="3" s="1"/>
  <c r="CY21" i="3"/>
  <c r="CZ21" i="3"/>
  <c r="DA21" i="3"/>
  <c r="DB21" i="3"/>
  <c r="DC21" i="3"/>
  <c r="DH21" i="3"/>
  <c r="A22" i="3"/>
  <c r="Y22" i="3"/>
  <c r="CX22" i="3" s="1"/>
  <c r="DH22" i="3" s="1"/>
  <c r="CY22" i="3"/>
  <c r="CZ22" i="3"/>
  <c r="DB22" i="3" s="1"/>
  <c r="DA22" i="3"/>
  <c r="DC22" i="3"/>
  <c r="DF22" i="3"/>
  <c r="DJ22" i="3" s="1"/>
  <c r="DG22" i="3"/>
  <c r="DI22" i="3"/>
  <c r="A23" i="3"/>
  <c r="Y23" i="3"/>
  <c r="CX23" i="3"/>
  <c r="DG23" i="3" s="1"/>
  <c r="CY23" i="3"/>
  <c r="CZ23" i="3"/>
  <c r="DB23" i="3" s="1"/>
  <c r="DA23" i="3"/>
  <c r="DC23" i="3"/>
  <c r="DF23" i="3"/>
  <c r="DJ23" i="3" s="1"/>
  <c r="DH23" i="3"/>
  <c r="DI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A25" i="3"/>
  <c r="DB25" i="3"/>
  <c r="DC25" i="3"/>
  <c r="A26" i="3"/>
  <c r="Y26" i="3"/>
  <c r="CX26" i="3" s="1"/>
  <c r="DH26" i="3" s="1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DF27" i="3"/>
  <c r="DH27" i="3"/>
  <c r="DI27" i="3"/>
  <c r="DJ27" i="3"/>
  <c r="A28" i="3"/>
  <c r="Y28" i="3"/>
  <c r="CX28" i="3" s="1"/>
  <c r="CY28" i="3"/>
  <c r="CZ28" i="3"/>
  <c r="DA28" i="3"/>
  <c r="DB28" i="3"/>
  <c r="DC28" i="3"/>
  <c r="A29" i="3"/>
  <c r="Y29" i="3"/>
  <c r="CV29" i="3" s="1"/>
  <c r="CU29" i="3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A31" i="3"/>
  <c r="Y31" i="3"/>
  <c r="CX31" i="3" s="1"/>
  <c r="DH31" i="3" s="1"/>
  <c r="CY31" i="3"/>
  <c r="CZ31" i="3"/>
  <c r="DB31" i="3" s="1"/>
  <c r="DA31" i="3"/>
  <c r="DC31" i="3"/>
  <c r="DG31" i="3"/>
  <c r="DJ31" i="3" s="1"/>
  <c r="DI31" i="3"/>
  <c r="A32" i="3"/>
  <c r="Y32" i="3"/>
  <c r="CX32" i="3"/>
  <c r="DG32" i="3" s="1"/>
  <c r="CY32" i="3"/>
  <c r="CZ32" i="3"/>
  <c r="DA32" i="3"/>
  <c r="DB32" i="3"/>
  <c r="DC32" i="3"/>
  <c r="DH32" i="3"/>
  <c r="DI32" i="3"/>
  <c r="A33" i="3"/>
  <c r="Y33" i="3"/>
  <c r="CX33" i="3" s="1"/>
  <c r="CY33" i="3"/>
  <c r="CZ33" i="3"/>
  <c r="DA33" i="3"/>
  <c r="DB33" i="3"/>
  <c r="DC33" i="3"/>
  <c r="DH33" i="3"/>
  <c r="A34" i="3"/>
  <c r="Y34" i="3"/>
  <c r="CX34" i="3"/>
  <c r="DI34" i="3" s="1"/>
  <c r="CY34" i="3"/>
  <c r="CZ34" i="3"/>
  <c r="DA34" i="3"/>
  <c r="DB34" i="3"/>
  <c r="DC34" i="3"/>
  <c r="DH34" i="3"/>
  <c r="A35" i="3"/>
  <c r="Y35" i="3"/>
  <c r="CX35" i="3" s="1"/>
  <c r="DH35" i="3" s="1"/>
  <c r="CY35" i="3"/>
  <c r="CZ35" i="3"/>
  <c r="DB35" i="3" s="1"/>
  <c r="DA35" i="3"/>
  <c r="DC35" i="3"/>
  <c r="DF35" i="3"/>
  <c r="DJ35" i="3" s="1"/>
  <c r="DG35" i="3"/>
  <c r="DI35" i="3"/>
  <c r="A36" i="3"/>
  <c r="Y36" i="3"/>
  <c r="CX36" i="3"/>
  <c r="DG36" i="3" s="1"/>
  <c r="CY36" i="3"/>
  <c r="CZ36" i="3"/>
  <c r="DB36" i="3" s="1"/>
  <c r="DA36" i="3"/>
  <c r="DC36" i="3"/>
  <c r="DF36" i="3"/>
  <c r="DJ36" i="3" s="1"/>
  <c r="DH36" i="3"/>
  <c r="DI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A39" i="3"/>
  <c r="Y39" i="3"/>
  <c r="CU39" i="3"/>
  <c r="CY39" i="3"/>
  <c r="CZ39" i="3"/>
  <c r="DA39" i="3"/>
  <c r="DB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DI41" i="3"/>
  <c r="A42" i="3"/>
  <c r="Y42" i="3"/>
  <c r="CW42" i="3"/>
  <c r="CX42" i="3"/>
  <c r="DF42" i="3" s="1"/>
  <c r="CY42" i="3"/>
  <c r="CZ42" i="3"/>
  <c r="DA42" i="3"/>
  <c r="DB42" i="3"/>
  <c r="DC42" i="3"/>
  <c r="DG42" i="3"/>
  <c r="DJ42" i="3" s="1"/>
  <c r="DH42" i="3"/>
  <c r="A43" i="3"/>
  <c r="Y43" i="3"/>
  <c r="CX43" i="3" s="1"/>
  <c r="DH43" i="3" s="1"/>
  <c r="CY43" i="3"/>
  <c r="CZ43" i="3"/>
  <c r="DA43" i="3"/>
  <c r="DB43" i="3"/>
  <c r="DC43" i="3"/>
  <c r="DG43" i="3"/>
  <c r="DI43" i="3"/>
  <c r="A44" i="3"/>
  <c r="Y44" i="3"/>
  <c r="CX44" i="3" s="1"/>
  <c r="CY44" i="3"/>
  <c r="CZ44" i="3"/>
  <c r="DA44" i="3"/>
  <c r="DB44" i="3"/>
  <c r="DC44" i="3"/>
  <c r="DG44" i="3"/>
  <c r="A45" i="3"/>
  <c r="Y45" i="3"/>
  <c r="CV45" i="3" s="1"/>
  <c r="CU45" i="3"/>
  <c r="CX45" i="3"/>
  <c r="CY45" i="3"/>
  <c r="CZ45" i="3"/>
  <c r="DB45" i="3" s="1"/>
  <c r="DA45" i="3"/>
  <c r="DC45" i="3"/>
  <c r="DI45" i="3"/>
  <c r="DJ45" i="3"/>
  <c r="A46" i="3"/>
  <c r="Y46" i="3"/>
  <c r="CX46" i="3"/>
  <c r="CY46" i="3"/>
  <c r="CZ46" i="3"/>
  <c r="DA46" i="3"/>
  <c r="DB46" i="3"/>
  <c r="DC46" i="3"/>
  <c r="A47" i="3"/>
  <c r="Y47" i="3"/>
  <c r="CW47" i="3"/>
  <c r="CX47" i="3"/>
  <c r="CY47" i="3"/>
  <c r="CZ47" i="3"/>
  <c r="DA47" i="3"/>
  <c r="DB47" i="3"/>
  <c r="DC47" i="3"/>
  <c r="A48" i="3"/>
  <c r="Y48" i="3"/>
  <c r="CX48" i="3" s="1"/>
  <c r="CW48" i="3"/>
  <c r="CY48" i="3"/>
  <c r="CZ48" i="3"/>
  <c r="DB48" i="3" s="1"/>
  <c r="DA48" i="3"/>
  <c r="DC48" i="3"/>
  <c r="DG48" i="3"/>
  <c r="A49" i="3"/>
  <c r="Y49" i="3"/>
  <c r="CX49" i="3" s="1"/>
  <c r="CY49" i="3"/>
  <c r="CZ49" i="3"/>
  <c r="DB49" i="3" s="1"/>
  <c r="DA49" i="3"/>
  <c r="DC49" i="3"/>
  <c r="DG49" i="3"/>
  <c r="A50" i="3"/>
  <c r="Y50" i="3"/>
  <c r="CX50" i="3" s="1"/>
  <c r="CY50" i="3"/>
  <c r="CZ50" i="3"/>
  <c r="DB50" i="3" s="1"/>
  <c r="DA50" i="3"/>
  <c r="DC50" i="3"/>
  <c r="DF50" i="3"/>
  <c r="DJ50" i="3" s="1"/>
  <c r="A51" i="3"/>
  <c r="Y51" i="3"/>
  <c r="CU51" i="3"/>
  <c r="CV51" i="3"/>
  <c r="CX51" i="3"/>
  <c r="CY51" i="3"/>
  <c r="CZ51" i="3"/>
  <c r="DA51" i="3"/>
  <c r="DB51" i="3"/>
  <c r="DC51" i="3"/>
  <c r="DG51" i="3"/>
  <c r="DH51" i="3"/>
  <c r="A52" i="3"/>
  <c r="Y52" i="3"/>
  <c r="CX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/>
  <c r="DG56" i="3" s="1"/>
  <c r="CY56" i="3"/>
  <c r="CZ56" i="3"/>
  <c r="DB56" i="3" s="1"/>
  <c r="DA56" i="3"/>
  <c r="DC56" i="3"/>
  <c r="DF56" i="3"/>
  <c r="DJ56" i="3" s="1"/>
  <c r="DH56" i="3"/>
  <c r="DI56" i="3"/>
  <c r="A57" i="3"/>
  <c r="Y57" i="3"/>
  <c r="CX57" i="3" s="1"/>
  <c r="CY57" i="3"/>
  <c r="CZ57" i="3"/>
  <c r="DA57" i="3"/>
  <c r="DB57" i="3"/>
  <c r="DC57" i="3"/>
  <c r="DI57" i="3"/>
  <c r="A58" i="3"/>
  <c r="Y58" i="3"/>
  <c r="CX58" i="3" s="1"/>
  <c r="CY58" i="3"/>
  <c r="CZ58" i="3"/>
  <c r="DB58" i="3" s="1"/>
  <c r="DA58" i="3"/>
  <c r="DC58" i="3"/>
  <c r="DI58" i="3"/>
  <c r="A59" i="3"/>
  <c r="Y59" i="3"/>
  <c r="CX59" i="3" s="1"/>
  <c r="DH59" i="3" s="1"/>
  <c r="CY59" i="3"/>
  <c r="CZ59" i="3"/>
  <c r="DB59" i="3" s="1"/>
  <c r="DA59" i="3"/>
  <c r="DC59" i="3"/>
  <c r="DF59" i="3"/>
  <c r="DJ59" i="3" s="1"/>
  <c r="DG59" i="3"/>
  <c r="DI59" i="3"/>
  <c r="A60" i="3"/>
  <c r="Y60" i="3"/>
  <c r="CX60" i="3" s="1"/>
  <c r="CY60" i="3"/>
  <c r="CZ60" i="3"/>
  <c r="DB60" i="3" s="1"/>
  <c r="DA60" i="3"/>
  <c r="DC60" i="3"/>
  <c r="A61" i="3"/>
  <c r="Y61" i="3"/>
  <c r="CU61" i="3"/>
  <c r="CV61" i="3"/>
  <c r="CX61" i="3"/>
  <c r="DF61" i="3" s="1"/>
  <c r="CY61" i="3"/>
  <c r="CZ61" i="3"/>
  <c r="DB61" i="3" s="1"/>
  <c r="DA61" i="3"/>
  <c r="DC61" i="3"/>
  <c r="DG61" i="3"/>
  <c r="DH61" i="3"/>
  <c r="DI61" i="3"/>
  <c r="DJ61" i="3" s="1"/>
  <c r="A62" i="3"/>
  <c r="Y62" i="3"/>
  <c r="CX62" i="3"/>
  <c r="DG62" i="3" s="1"/>
  <c r="CY62" i="3"/>
  <c r="CZ62" i="3"/>
  <c r="DB62" i="3" s="1"/>
  <c r="DA62" i="3"/>
  <c r="DC62" i="3"/>
  <c r="DF62" i="3"/>
  <c r="DH62" i="3"/>
  <c r="DI62" i="3"/>
  <c r="DJ62" i="3" s="1"/>
  <c r="A63" i="3"/>
  <c r="Y63" i="3"/>
  <c r="CY63" i="3"/>
  <c r="CZ63" i="3"/>
  <c r="DB63" i="3" s="1"/>
  <c r="DA63" i="3"/>
  <c r="DC63" i="3"/>
  <c r="A64" i="3"/>
  <c r="Y64" i="3"/>
  <c r="CW64" i="3" s="1"/>
  <c r="CX64" i="3"/>
  <c r="CY64" i="3"/>
  <c r="CZ64" i="3"/>
  <c r="DA64" i="3"/>
  <c r="DB64" i="3"/>
  <c r="DC64" i="3"/>
  <c r="DI64" i="3"/>
  <c r="A65" i="3"/>
  <c r="Y65" i="3"/>
  <c r="CX65" i="3" s="1"/>
  <c r="CY65" i="3"/>
  <c r="CZ65" i="3"/>
  <c r="DA65" i="3"/>
  <c r="DB65" i="3"/>
  <c r="DC65" i="3"/>
  <c r="A66" i="3"/>
  <c r="Y66" i="3"/>
  <c r="CX66" i="3" s="1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A68" i="3"/>
  <c r="Y68" i="3"/>
  <c r="CX68" i="3"/>
  <c r="CY68" i="3"/>
  <c r="CZ68" i="3"/>
  <c r="DA68" i="3"/>
  <c r="DB68" i="3"/>
  <c r="DC68" i="3"/>
  <c r="DI68" i="3"/>
  <c r="A69" i="3"/>
  <c r="Y69" i="3"/>
  <c r="CX69" i="3"/>
  <c r="DF69" i="3" s="1"/>
  <c r="DJ69" i="3" s="1"/>
  <c r="CY69" i="3"/>
  <c r="CZ69" i="3"/>
  <c r="DA69" i="3"/>
  <c r="DB69" i="3"/>
  <c r="DC69" i="3"/>
  <c r="DI69" i="3"/>
  <c r="A70" i="3"/>
  <c r="Y70" i="3"/>
  <c r="CX70" i="3" s="1"/>
  <c r="CY70" i="3"/>
  <c r="CZ70" i="3"/>
  <c r="DA70" i="3"/>
  <c r="DB70" i="3"/>
  <c r="DC70" i="3"/>
  <c r="A71" i="3"/>
  <c r="Y71" i="3"/>
  <c r="CV71" i="3" s="1"/>
  <c r="CU71" i="3"/>
  <c r="CY71" i="3"/>
  <c r="CZ71" i="3"/>
  <c r="DB71" i="3" s="1"/>
  <c r="DA71" i="3"/>
  <c r="DC71" i="3"/>
  <c r="A72" i="3"/>
  <c r="Y72" i="3"/>
  <c r="CX72" i="3"/>
  <c r="CY72" i="3"/>
  <c r="CZ72" i="3"/>
  <c r="DB72" i="3" s="1"/>
  <c r="DA72" i="3"/>
  <c r="DC72" i="3"/>
  <c r="DF72" i="3"/>
  <c r="DH72" i="3"/>
  <c r="A73" i="3"/>
  <c r="Y73" i="3"/>
  <c r="CW73" i="3"/>
  <c r="CX73" i="3"/>
  <c r="DF73" i="3" s="1"/>
  <c r="CY73" i="3"/>
  <c r="CZ73" i="3"/>
  <c r="DA73" i="3"/>
  <c r="DB73" i="3"/>
  <c r="DC73" i="3"/>
  <c r="DG73" i="3"/>
  <c r="DJ73" i="3" s="1"/>
  <c r="DH73" i="3"/>
  <c r="DI73" i="3"/>
  <c r="A74" i="3"/>
  <c r="Y74" i="3"/>
  <c r="CX74" i="3" s="1"/>
  <c r="DH74" i="3" s="1"/>
  <c r="CY74" i="3"/>
  <c r="CZ74" i="3"/>
  <c r="DB74" i="3" s="1"/>
  <c r="DA74" i="3"/>
  <c r="DC74" i="3"/>
  <c r="DI74" i="3"/>
  <c r="A75" i="3"/>
  <c r="Y75" i="3"/>
  <c r="CX75" i="3" s="1"/>
  <c r="DH75" i="3" s="1"/>
  <c r="CY75" i="3"/>
  <c r="CZ75" i="3"/>
  <c r="DB75" i="3" s="1"/>
  <c r="DA75" i="3"/>
  <c r="DC75" i="3"/>
  <c r="DF75" i="3"/>
  <c r="DJ75" i="3" s="1"/>
  <c r="DG75" i="3"/>
  <c r="DI75" i="3"/>
  <c r="A76" i="3"/>
  <c r="Y76" i="3"/>
  <c r="CV76" i="3" s="1"/>
  <c r="CU76" i="3"/>
  <c r="CX76" i="3"/>
  <c r="DG76" i="3" s="1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A78" i="3"/>
  <c r="Y78" i="3"/>
  <c r="CW78" i="3"/>
  <c r="CX78" i="3"/>
  <c r="DF78" i="3" s="1"/>
  <c r="CY78" i="3"/>
  <c r="CZ78" i="3"/>
  <c r="DB78" i="3" s="1"/>
  <c r="DA78" i="3"/>
  <c r="DC78" i="3"/>
  <c r="DG78" i="3"/>
  <c r="DJ78" i="3" s="1"/>
  <c r="DH78" i="3"/>
  <c r="DI78" i="3"/>
  <c r="A79" i="3"/>
  <c r="Y79" i="3"/>
  <c r="CX79" i="3" s="1"/>
  <c r="DH79" i="3" s="1"/>
  <c r="CY79" i="3"/>
  <c r="CZ79" i="3"/>
  <c r="DB79" i="3" s="1"/>
  <c r="DA79" i="3"/>
  <c r="DC79" i="3"/>
  <c r="DF79" i="3"/>
  <c r="DG79" i="3"/>
  <c r="DJ79" i="3" s="1"/>
  <c r="A80" i="3"/>
  <c r="Y80" i="3"/>
  <c r="CX80" i="3" s="1"/>
  <c r="CY80" i="3"/>
  <c r="CZ80" i="3"/>
  <c r="DA80" i="3"/>
  <c r="DB80" i="3"/>
  <c r="DC80" i="3"/>
  <c r="A81" i="3"/>
  <c r="Y81" i="3"/>
  <c r="CV81" i="3" s="1"/>
  <c r="CU81" i="3"/>
  <c r="CY81" i="3"/>
  <c r="CZ81" i="3"/>
  <c r="DB81" i="3" s="1"/>
  <c r="DA81" i="3"/>
  <c r="DC81" i="3"/>
  <c r="A82" i="3"/>
  <c r="Y82" i="3"/>
  <c r="CX82" i="3"/>
  <c r="CY82" i="3"/>
  <c r="CZ82" i="3"/>
  <c r="DA82" i="3"/>
  <c r="DB82" i="3"/>
  <c r="DC82" i="3"/>
  <c r="DH82" i="3"/>
  <c r="DI82" i="3"/>
  <c r="DJ82" i="3" s="1"/>
  <c r="A83" i="3"/>
  <c r="Y83" i="3"/>
  <c r="CW83" i="3" s="1"/>
  <c r="CY83" i="3"/>
  <c r="CZ83" i="3"/>
  <c r="DB83" i="3" s="1"/>
  <c r="DA83" i="3"/>
  <c r="DC83" i="3"/>
  <c r="A84" i="3"/>
  <c r="Y84" i="3"/>
  <c r="CX84" i="3" s="1"/>
  <c r="DH84" i="3" s="1"/>
  <c r="CY84" i="3"/>
  <c r="CZ84" i="3"/>
  <c r="DB84" i="3" s="1"/>
  <c r="DA84" i="3"/>
  <c r="DC84" i="3"/>
  <c r="DI84" i="3"/>
  <c r="A85" i="3"/>
  <c r="Y85" i="3"/>
  <c r="CW85" i="3"/>
  <c r="CX85" i="3"/>
  <c r="DF85" i="3" s="1"/>
  <c r="CY85" i="3"/>
  <c r="CZ85" i="3"/>
  <c r="DA85" i="3"/>
  <c r="DB85" i="3"/>
  <c r="DC85" i="3"/>
  <c r="DH85" i="3"/>
  <c r="DI85" i="3"/>
  <c r="A86" i="3"/>
  <c r="Y86" i="3"/>
  <c r="CW86" i="3" s="1"/>
  <c r="CX86" i="3"/>
  <c r="DG86" i="3" s="1"/>
  <c r="CY86" i="3"/>
  <c r="CZ86" i="3"/>
  <c r="DA86" i="3"/>
  <c r="DB86" i="3"/>
  <c r="DC86" i="3"/>
  <c r="DI86" i="3"/>
  <c r="A87" i="3"/>
  <c r="Y87" i="3"/>
  <c r="CX87" i="3" s="1"/>
  <c r="CY87" i="3"/>
  <c r="CZ87" i="3"/>
  <c r="DB87" i="3" s="1"/>
  <c r="DA87" i="3"/>
  <c r="DC87" i="3"/>
  <c r="DF87" i="3"/>
  <c r="DG87" i="3"/>
  <c r="A88" i="3"/>
  <c r="Y88" i="3"/>
  <c r="CX88" i="3" s="1"/>
  <c r="DI88" i="3" s="1"/>
  <c r="CY88" i="3"/>
  <c r="CZ88" i="3"/>
  <c r="DB88" i="3" s="1"/>
  <c r="DA88" i="3"/>
  <c r="DC88" i="3"/>
  <c r="A89" i="3"/>
  <c r="Y89" i="3"/>
  <c r="CX89" i="3"/>
  <c r="DG89" i="3" s="1"/>
  <c r="CY89" i="3"/>
  <c r="CZ89" i="3"/>
  <c r="DB89" i="3" s="1"/>
  <c r="DA89" i="3"/>
  <c r="DC89" i="3"/>
  <c r="DF89" i="3"/>
  <c r="DJ89" i="3" s="1"/>
  <c r="DH89" i="3"/>
  <c r="DI89" i="3"/>
  <c r="A90" i="3"/>
  <c r="Y90" i="3"/>
  <c r="CX90" i="3" s="1"/>
  <c r="DH90" i="3" s="1"/>
  <c r="CY90" i="3"/>
  <c r="CZ90" i="3"/>
  <c r="DA90" i="3"/>
  <c r="DB90" i="3"/>
  <c r="DC90" i="3"/>
  <c r="DG90" i="3"/>
  <c r="DI90" i="3"/>
  <c r="A91" i="3"/>
  <c r="Y91" i="3"/>
  <c r="CX91" i="3" s="1"/>
  <c r="DH91" i="3" s="1"/>
  <c r="CY91" i="3"/>
  <c r="CZ91" i="3"/>
  <c r="DB91" i="3" s="1"/>
  <c r="DA91" i="3"/>
  <c r="DC91" i="3"/>
  <c r="DF91" i="3"/>
  <c r="DJ91" i="3" s="1"/>
  <c r="DG91" i="3"/>
  <c r="DI91" i="3"/>
  <c r="A92" i="3"/>
  <c r="Y92" i="3"/>
  <c r="CU92" i="3"/>
  <c r="CV92" i="3"/>
  <c r="CX92" i="3"/>
  <c r="DF92" i="3" s="1"/>
  <c r="CY92" i="3"/>
  <c r="CZ92" i="3"/>
  <c r="DA92" i="3"/>
  <c r="DB92" i="3"/>
  <c r="DC92" i="3"/>
  <c r="DI92" i="3"/>
  <c r="DJ92" i="3" s="1"/>
  <c r="A93" i="3"/>
  <c r="Y93" i="3"/>
  <c r="CX93" i="3" s="1"/>
  <c r="CY93" i="3"/>
  <c r="CZ93" i="3"/>
  <c r="DB93" i="3" s="1"/>
  <c r="DA93" i="3"/>
  <c r="DC93" i="3"/>
  <c r="A94" i="3"/>
  <c r="Y94" i="3"/>
  <c r="CX94" i="3" s="1"/>
  <c r="DH94" i="3" s="1"/>
  <c r="CY94" i="3"/>
  <c r="CZ94" i="3"/>
  <c r="DB94" i="3" s="1"/>
  <c r="DA94" i="3"/>
  <c r="DC94" i="3"/>
  <c r="DG94" i="3"/>
  <c r="DJ94" i="3" s="1"/>
  <c r="DI94" i="3"/>
  <c r="A95" i="3"/>
  <c r="Y95" i="3"/>
  <c r="CW95" i="3"/>
  <c r="CX95" i="3"/>
  <c r="DF95" i="3" s="1"/>
  <c r="CY95" i="3"/>
  <c r="CZ95" i="3"/>
  <c r="DA95" i="3"/>
  <c r="DB95" i="3"/>
  <c r="DC95" i="3"/>
  <c r="DG95" i="3"/>
  <c r="DJ95" i="3" s="1"/>
  <c r="DH95" i="3"/>
  <c r="DI95" i="3"/>
  <c r="A96" i="3"/>
  <c r="Y96" i="3"/>
  <c r="CW96" i="3" s="1"/>
  <c r="CY96" i="3"/>
  <c r="CZ96" i="3"/>
  <c r="DA96" i="3"/>
  <c r="DB96" i="3"/>
  <c r="DC96" i="3"/>
  <c r="A97" i="3"/>
  <c r="Y97" i="3"/>
  <c r="CX97" i="3" s="1"/>
  <c r="CW97" i="3"/>
  <c r="CY97" i="3"/>
  <c r="CZ97" i="3"/>
  <c r="DB97" i="3" s="1"/>
  <c r="DA97" i="3"/>
  <c r="DC97" i="3"/>
  <c r="DF97" i="3"/>
  <c r="DG97" i="3"/>
  <c r="A98" i="3"/>
  <c r="Y98" i="3"/>
  <c r="CW98" i="3" s="1"/>
  <c r="CY98" i="3"/>
  <c r="CZ98" i="3"/>
  <c r="DB98" i="3" s="1"/>
  <c r="DA98" i="3"/>
  <c r="DC98" i="3"/>
  <c r="A99" i="3"/>
  <c r="Y99" i="3"/>
  <c r="CX99" i="3" s="1"/>
  <c r="CY99" i="3"/>
  <c r="CZ99" i="3"/>
  <c r="DA99" i="3"/>
  <c r="DB99" i="3"/>
  <c r="DC99" i="3"/>
  <c r="A100" i="3"/>
  <c r="Y100" i="3"/>
  <c r="CX100" i="3" s="1"/>
  <c r="CY100" i="3"/>
  <c r="CZ100" i="3"/>
  <c r="DA100" i="3"/>
  <c r="DB100" i="3"/>
  <c r="DC100" i="3"/>
  <c r="A101" i="3"/>
  <c r="Y101" i="3"/>
  <c r="CX101" i="3"/>
  <c r="DG101" i="3" s="1"/>
  <c r="CY101" i="3"/>
  <c r="CZ101" i="3"/>
  <c r="DB101" i="3" s="1"/>
  <c r="DA101" i="3"/>
  <c r="DC101" i="3"/>
  <c r="A102" i="3"/>
  <c r="Y102" i="3"/>
  <c r="CX102" i="3"/>
  <c r="CY102" i="3"/>
  <c r="CZ102" i="3"/>
  <c r="DA102" i="3"/>
  <c r="DB102" i="3"/>
  <c r="DC102" i="3"/>
  <c r="DH102" i="3"/>
  <c r="DI102" i="3"/>
  <c r="A103" i="3"/>
  <c r="Y103" i="3"/>
  <c r="CX103" i="3" s="1"/>
  <c r="DH103" i="3" s="1"/>
  <c r="CU103" i="3"/>
  <c r="CY103" i="3"/>
  <c r="CZ103" i="3"/>
  <c r="DB103" i="3" s="1"/>
  <c r="DA103" i="3"/>
  <c r="DC103" i="3"/>
  <c r="DF103" i="3"/>
  <c r="DG103" i="3"/>
  <c r="A104" i="3"/>
  <c r="Y104" i="3"/>
  <c r="CU104" i="3"/>
  <c r="CV104" i="3"/>
  <c r="CX104" i="3"/>
  <c r="DI104" i="3" s="1"/>
  <c r="DJ104" i="3" s="1"/>
  <c r="CY104" i="3"/>
  <c r="CZ104" i="3"/>
  <c r="DA104" i="3"/>
  <c r="DB104" i="3"/>
  <c r="DC104" i="3"/>
  <c r="DH104" i="3"/>
  <c r="A105" i="3"/>
  <c r="Y105" i="3"/>
  <c r="CU105" i="3"/>
  <c r="CV105" i="3"/>
  <c r="CX105" i="3"/>
  <c r="DF105" i="3" s="1"/>
  <c r="CY105" i="3"/>
  <c r="CZ105" i="3"/>
  <c r="DA105" i="3"/>
  <c r="DB105" i="3"/>
  <c r="DC105" i="3"/>
  <c r="DG105" i="3"/>
  <c r="DH105" i="3"/>
  <c r="DI105" i="3"/>
  <c r="DJ105" i="3" s="1"/>
  <c r="A106" i="3"/>
  <c r="Y106" i="3"/>
  <c r="CX106" i="3" s="1"/>
  <c r="CY106" i="3"/>
  <c r="CZ106" i="3"/>
  <c r="DA106" i="3"/>
  <c r="DB106" i="3"/>
  <c r="DC106" i="3"/>
  <c r="A107" i="3"/>
  <c r="Y107" i="3"/>
  <c r="CW107" i="3" s="1"/>
  <c r="CY107" i="3"/>
  <c r="CZ107" i="3"/>
  <c r="DA107" i="3"/>
  <c r="DB107" i="3"/>
  <c r="DC107" i="3"/>
  <c r="A108" i="3"/>
  <c r="Y108" i="3"/>
  <c r="CX108" i="3" s="1"/>
  <c r="DH108" i="3" s="1"/>
  <c r="CU108" i="3"/>
  <c r="CY108" i="3"/>
  <c r="CZ108" i="3"/>
  <c r="DB108" i="3" s="1"/>
  <c r="DA108" i="3"/>
  <c r="DC108" i="3"/>
  <c r="DG108" i="3"/>
  <c r="A109" i="3"/>
  <c r="Y109" i="3"/>
  <c r="CX109" i="3"/>
  <c r="DG109" i="3" s="1"/>
  <c r="CY109" i="3"/>
  <c r="CZ109" i="3"/>
  <c r="DA109" i="3"/>
  <c r="DB109" i="3"/>
  <c r="DC109" i="3"/>
  <c r="DH109" i="3"/>
  <c r="DI109" i="3"/>
  <c r="DJ109" i="3" s="1"/>
  <c r="A110" i="3"/>
  <c r="Y110" i="3"/>
  <c r="CW110" i="3" s="1"/>
  <c r="CY110" i="3"/>
  <c r="CZ110" i="3"/>
  <c r="DB110" i="3" s="1"/>
  <c r="DA110" i="3"/>
  <c r="DC110" i="3"/>
  <c r="A111" i="3"/>
  <c r="Y111" i="3"/>
  <c r="CV111" i="3" s="1"/>
  <c r="CU111" i="3"/>
  <c r="CX111" i="3"/>
  <c r="DF111" i="3" s="1"/>
  <c r="CY111" i="3"/>
  <c r="CZ111" i="3"/>
  <c r="DA111" i="3"/>
  <c r="DB111" i="3"/>
  <c r="DC111" i="3"/>
  <c r="DI111" i="3"/>
  <c r="DJ111" i="3" s="1"/>
  <c r="A112" i="3"/>
  <c r="Y112" i="3"/>
  <c r="CX112" i="3" s="1"/>
  <c r="CY112" i="3"/>
  <c r="CZ112" i="3"/>
  <c r="DB112" i="3" s="1"/>
  <c r="DA112" i="3"/>
  <c r="DC112" i="3"/>
  <c r="A113" i="3"/>
  <c r="Y113" i="3"/>
  <c r="CW113" i="3" s="1"/>
  <c r="CY113" i="3"/>
  <c r="CZ113" i="3"/>
  <c r="DB113" i="3" s="1"/>
  <c r="DA113" i="3"/>
  <c r="DC113" i="3"/>
  <c r="A114" i="3"/>
  <c r="Y114" i="3"/>
  <c r="CW114" i="3" s="1"/>
  <c r="CX114" i="3"/>
  <c r="CY114" i="3"/>
  <c r="CZ114" i="3"/>
  <c r="DA114" i="3"/>
  <c r="DB114" i="3"/>
  <c r="DC114" i="3"/>
  <c r="DH114" i="3"/>
  <c r="A115" i="3"/>
  <c r="Y115" i="3"/>
  <c r="CW115" i="3" s="1"/>
  <c r="CX115" i="3"/>
  <c r="CY115" i="3"/>
  <c r="CZ115" i="3"/>
  <c r="DA115" i="3"/>
  <c r="DB115" i="3"/>
  <c r="DC115" i="3"/>
  <c r="DI115" i="3"/>
  <c r="A116" i="3"/>
  <c r="Y116" i="3"/>
  <c r="CX116" i="3"/>
  <c r="DI116" i="3" s="1"/>
  <c r="CY116" i="3"/>
  <c r="CZ116" i="3"/>
  <c r="DA116" i="3"/>
  <c r="DB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X118" i="3" s="1"/>
  <c r="DH118" i="3" s="1"/>
  <c r="CY118" i="3"/>
  <c r="CZ118" i="3"/>
  <c r="DB118" i="3" s="1"/>
  <c r="DA118" i="3"/>
  <c r="DC118" i="3"/>
  <c r="DG118" i="3"/>
  <c r="DI118" i="3"/>
  <c r="A119" i="3"/>
  <c r="Y119" i="3"/>
  <c r="CU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DF120" i="3"/>
  <c r="A121" i="3"/>
  <c r="Y121" i="3"/>
  <c r="CW121" i="3"/>
  <c r="CX121" i="3"/>
  <c r="CY121" i="3"/>
  <c r="CZ121" i="3"/>
  <c r="DA121" i="3"/>
  <c r="DB121" i="3"/>
  <c r="DC121" i="3"/>
  <c r="A122" i="3"/>
  <c r="Y122" i="3"/>
  <c r="CX122" i="3" s="1"/>
  <c r="DH122" i="3" s="1"/>
  <c r="CW122" i="3"/>
  <c r="CY122" i="3"/>
  <c r="CZ122" i="3"/>
  <c r="DA122" i="3"/>
  <c r="DB122" i="3"/>
  <c r="DC122" i="3"/>
  <c r="DF122" i="3"/>
  <c r="DG122" i="3"/>
  <c r="DI122" i="3"/>
  <c r="DJ122" i="3"/>
  <c r="A123" i="3"/>
  <c r="Y123" i="3"/>
  <c r="CW123" i="3"/>
  <c r="CX123" i="3"/>
  <c r="DF123" i="3" s="1"/>
  <c r="CY123" i="3"/>
  <c r="CZ123" i="3"/>
  <c r="DA123" i="3"/>
  <c r="DB123" i="3"/>
  <c r="DC123" i="3"/>
  <c r="DG123" i="3"/>
  <c r="DJ123" i="3" s="1"/>
  <c r="DH123" i="3"/>
  <c r="A124" i="3"/>
  <c r="Y124" i="3"/>
  <c r="CX124" i="3" s="1"/>
  <c r="DF124" i="3" s="1"/>
  <c r="DJ124" i="3" s="1"/>
  <c r="CY124" i="3"/>
  <c r="CZ124" i="3"/>
  <c r="DB124" i="3" s="1"/>
  <c r="DA124" i="3"/>
  <c r="DC124" i="3"/>
  <c r="A125" i="3"/>
  <c r="Y125" i="3"/>
  <c r="CX125" i="3" s="1"/>
  <c r="DI125" i="3" s="1"/>
  <c r="CY125" i="3"/>
  <c r="CZ125" i="3"/>
  <c r="DB125" i="3" s="1"/>
  <c r="DA125" i="3"/>
  <c r="DC125" i="3"/>
  <c r="A126" i="3"/>
  <c r="Y126" i="3"/>
  <c r="CX126" i="3"/>
  <c r="DH126" i="3" s="1"/>
  <c r="CY126" i="3"/>
  <c r="CZ126" i="3"/>
  <c r="DA126" i="3"/>
  <c r="DB126" i="3"/>
  <c r="DC126" i="3"/>
  <c r="A127" i="3"/>
  <c r="Y127" i="3"/>
  <c r="CU127" i="3"/>
  <c r="CY127" i="3"/>
  <c r="CZ127" i="3"/>
  <c r="DB127" i="3" s="1"/>
  <c r="DA127" i="3"/>
  <c r="DC127" i="3"/>
  <c r="A128" i="3"/>
  <c r="Y128" i="3"/>
  <c r="CX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W130" i="3" s="1"/>
  <c r="CX130" i="3"/>
  <c r="CY130" i="3"/>
  <c r="CZ130" i="3"/>
  <c r="DA130" i="3"/>
  <c r="DB130" i="3"/>
  <c r="DC130" i="3"/>
  <c r="A131" i="3"/>
  <c r="Y131" i="3"/>
  <c r="CX131" i="3" s="1"/>
  <c r="CY131" i="3"/>
  <c r="CZ131" i="3"/>
  <c r="DB131" i="3" s="1"/>
  <c r="DA131" i="3"/>
  <c r="DC131" i="3"/>
  <c r="A132" i="3"/>
  <c r="Y132" i="3"/>
  <c r="CX132" i="3" s="1"/>
  <c r="CY132" i="3"/>
  <c r="CZ132" i="3"/>
  <c r="DB132" i="3" s="1"/>
  <c r="DA132" i="3"/>
  <c r="DC132" i="3"/>
  <c r="DI132" i="3"/>
  <c r="A133" i="3"/>
  <c r="Y133" i="3"/>
  <c r="CX133" i="3"/>
  <c r="CY133" i="3"/>
  <c r="CZ133" i="3"/>
  <c r="DA133" i="3"/>
  <c r="DB133" i="3"/>
  <c r="DC133" i="3"/>
  <c r="DH133" i="3"/>
  <c r="DI133" i="3"/>
  <c r="A134" i="3"/>
  <c r="Y134" i="3"/>
  <c r="CX134" i="3"/>
  <c r="DG134" i="3" s="1"/>
  <c r="CY134" i="3"/>
  <c r="CZ134" i="3"/>
  <c r="DA134" i="3"/>
  <c r="DB134" i="3"/>
  <c r="DC134" i="3"/>
  <c r="A135" i="3"/>
  <c r="Y135" i="3"/>
  <c r="CV135" i="3" s="1"/>
  <c r="CU135" i="3"/>
  <c r="CY135" i="3"/>
  <c r="CZ135" i="3"/>
  <c r="DA135" i="3"/>
  <c r="DB135" i="3"/>
  <c r="DC135" i="3"/>
  <c r="A136" i="3"/>
  <c r="Y136" i="3"/>
  <c r="CX136" i="3" s="1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W138" i="3"/>
  <c r="CX138" i="3"/>
  <c r="CY138" i="3"/>
  <c r="CZ138" i="3"/>
  <c r="DA138" i="3"/>
  <c r="DB138" i="3"/>
  <c r="DC138" i="3"/>
  <c r="DH138" i="3"/>
  <c r="A139" i="3"/>
  <c r="Y139" i="3"/>
  <c r="CY139" i="3"/>
  <c r="CZ139" i="3"/>
  <c r="DB139" i="3" s="1"/>
  <c r="DA139" i="3"/>
  <c r="DC139" i="3"/>
  <c r="A140" i="3"/>
  <c r="Y140" i="3"/>
  <c r="CX140" i="3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DF142" i="3"/>
  <c r="DJ142" i="3" s="1"/>
  <c r="DG142" i="3"/>
  <c r="A143" i="3"/>
  <c r="Y143" i="3"/>
  <c r="CU143" i="3"/>
  <c r="CV143" i="3"/>
  <c r="CX143" i="3"/>
  <c r="CY143" i="3"/>
  <c r="CZ143" i="3"/>
  <c r="DA143" i="3"/>
  <c r="DB143" i="3"/>
  <c r="DC143" i="3"/>
  <c r="DG143" i="3"/>
  <c r="DH143" i="3"/>
  <c r="A144" i="3"/>
  <c r="Y144" i="3"/>
  <c r="CX144" i="3" s="1"/>
  <c r="CY144" i="3"/>
  <c r="CZ144" i="3"/>
  <c r="DB144" i="3" s="1"/>
  <c r="DA144" i="3"/>
  <c r="DC144" i="3"/>
  <c r="DG144" i="3"/>
  <c r="A145" i="3"/>
  <c r="Y145" i="3"/>
  <c r="CW145" i="3" s="1"/>
  <c r="CX145" i="3"/>
  <c r="CY145" i="3"/>
  <c r="CZ145" i="3"/>
  <c r="DA145" i="3"/>
  <c r="DB145" i="3"/>
  <c r="DC145" i="3"/>
  <c r="DH145" i="3"/>
  <c r="DI145" i="3"/>
  <c r="A146" i="3"/>
  <c r="Y146" i="3"/>
  <c r="CX146" i="3" s="1"/>
  <c r="CW146" i="3"/>
  <c r="CY146" i="3"/>
  <c r="CZ146" i="3"/>
  <c r="DB146" i="3" s="1"/>
  <c r="DA146" i="3"/>
  <c r="DC146" i="3"/>
  <c r="DF146" i="3"/>
  <c r="DG146" i="3"/>
  <c r="A147" i="3"/>
  <c r="Y147" i="3"/>
  <c r="CW147" i="3" s="1"/>
  <c r="CX147" i="3"/>
  <c r="CY147" i="3"/>
  <c r="CZ147" i="3"/>
  <c r="DA147" i="3"/>
  <c r="DB147" i="3"/>
  <c r="DC147" i="3"/>
  <c r="A148" i="3"/>
  <c r="Y148" i="3"/>
  <c r="CX148" i="3"/>
  <c r="CY148" i="3"/>
  <c r="CZ148" i="3"/>
  <c r="DA148" i="3"/>
  <c r="DB148" i="3"/>
  <c r="DC148" i="3"/>
  <c r="DG148" i="3"/>
  <c r="A149" i="3"/>
  <c r="Y149" i="3"/>
  <c r="CX149" i="3" s="1"/>
  <c r="CY149" i="3"/>
  <c r="CZ149" i="3"/>
  <c r="DB149" i="3" s="1"/>
  <c r="DA149" i="3"/>
  <c r="DC149" i="3"/>
  <c r="DF149" i="3"/>
  <c r="DJ149" i="3" s="1"/>
  <c r="A150" i="3"/>
  <c r="Y150" i="3"/>
  <c r="CX150" i="3" s="1"/>
  <c r="CY150" i="3"/>
  <c r="CZ150" i="3"/>
  <c r="DB150" i="3" s="1"/>
  <c r="DA150" i="3"/>
  <c r="DC150" i="3"/>
  <c r="DI150" i="3"/>
  <c r="A151" i="3"/>
  <c r="Y151" i="3"/>
  <c r="CX151" i="3"/>
  <c r="DH151" i="3" s="1"/>
  <c r="CY151" i="3"/>
  <c r="CZ151" i="3"/>
  <c r="DA151" i="3"/>
  <c r="DB151" i="3"/>
  <c r="DC151" i="3"/>
  <c r="A152" i="3"/>
  <c r="Y152" i="3"/>
  <c r="CU152" i="3"/>
  <c r="CY152" i="3"/>
  <c r="CZ152" i="3"/>
  <c r="DB152" i="3" s="1"/>
  <c r="DA152" i="3"/>
  <c r="DC152" i="3"/>
  <c r="A153" i="3"/>
  <c r="Y153" i="3"/>
  <c r="CX153" i="3"/>
  <c r="CY153" i="3"/>
  <c r="CZ153" i="3"/>
  <c r="DA153" i="3"/>
  <c r="DB153" i="3"/>
  <c r="DC153" i="3"/>
  <c r="DH153" i="3"/>
  <c r="A154" i="3"/>
  <c r="Y154" i="3"/>
  <c r="CX154" i="3" s="1"/>
  <c r="CY154" i="3"/>
  <c r="CZ154" i="3"/>
  <c r="DB154" i="3" s="1"/>
  <c r="DA154" i="3"/>
  <c r="DC154" i="3"/>
  <c r="DG154" i="3"/>
  <c r="A155" i="3"/>
  <c r="Y155" i="3"/>
  <c r="CW155" i="3" s="1"/>
  <c r="CX155" i="3"/>
  <c r="DH155" i="3" s="1"/>
  <c r="CY155" i="3"/>
  <c r="CZ155" i="3"/>
  <c r="DA155" i="3"/>
  <c r="DB155" i="3"/>
  <c r="DC155" i="3"/>
  <c r="A156" i="3"/>
  <c r="Y156" i="3"/>
  <c r="CX156" i="3" s="1"/>
  <c r="CW156" i="3"/>
  <c r="CY156" i="3"/>
  <c r="CZ156" i="3"/>
  <c r="DB156" i="3" s="1"/>
  <c r="DA156" i="3"/>
  <c r="DC156" i="3"/>
  <c r="DG156" i="3"/>
  <c r="A157" i="3"/>
  <c r="Y157" i="3"/>
  <c r="CX157" i="3" s="1"/>
  <c r="CY157" i="3"/>
  <c r="CZ157" i="3"/>
  <c r="DB157" i="3" s="1"/>
  <c r="DA157" i="3"/>
  <c r="DC157" i="3"/>
  <c r="DF157" i="3"/>
  <c r="DJ157" i="3" s="1"/>
  <c r="DI157" i="3"/>
  <c r="A158" i="3"/>
  <c r="Y158" i="3"/>
  <c r="CX158" i="3"/>
  <c r="DG158" i="3" s="1"/>
  <c r="CY158" i="3"/>
  <c r="CZ158" i="3"/>
  <c r="DA158" i="3"/>
  <c r="DB158" i="3"/>
  <c r="DC158" i="3"/>
  <c r="DH158" i="3"/>
  <c r="DI158" i="3"/>
  <c r="A159" i="3"/>
  <c r="Y159" i="3"/>
  <c r="CX159" i="3"/>
  <c r="DF159" i="3" s="1"/>
  <c r="DJ159" i="3" s="1"/>
  <c r="CY159" i="3"/>
  <c r="CZ159" i="3"/>
  <c r="DA159" i="3"/>
  <c r="DB159" i="3"/>
  <c r="DC159" i="3"/>
  <c r="DI159" i="3"/>
  <c r="A160" i="3"/>
  <c r="Y160" i="3"/>
  <c r="CX160" i="3" s="1"/>
  <c r="CY160" i="3"/>
  <c r="CZ160" i="3"/>
  <c r="DB160" i="3" s="1"/>
  <c r="DA160" i="3"/>
  <c r="DC160" i="3"/>
  <c r="DF160" i="3"/>
  <c r="DJ160" i="3" s="1"/>
  <c r="A161" i="3"/>
  <c r="Y161" i="3"/>
  <c r="CX161" i="3" s="1"/>
  <c r="CU161" i="3"/>
  <c r="CY161" i="3"/>
  <c r="CZ161" i="3"/>
  <c r="DA161" i="3"/>
  <c r="DB161" i="3"/>
  <c r="DC161" i="3"/>
  <c r="A162" i="3"/>
  <c r="Y162" i="3"/>
  <c r="CV162" i="3" s="1"/>
  <c r="CU162" i="3"/>
  <c r="CY162" i="3"/>
  <c r="CZ162" i="3"/>
  <c r="DA162" i="3"/>
  <c r="DB162" i="3"/>
  <c r="DC162" i="3"/>
  <c r="A163" i="3"/>
  <c r="Y163" i="3"/>
  <c r="CX163" i="3" s="1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X165" i="3"/>
  <c r="DG165" i="3" s="1"/>
  <c r="CY165" i="3"/>
  <c r="CZ165" i="3"/>
  <c r="DA165" i="3"/>
  <c r="DB165" i="3"/>
  <c r="DC165" i="3"/>
  <c r="DH165" i="3"/>
  <c r="DI165" i="3"/>
  <c r="DJ165" i="3" s="1"/>
  <c r="A166" i="3"/>
  <c r="Y166" i="3"/>
  <c r="CW166" i="3"/>
  <c r="CX166" i="3"/>
  <c r="DI166" i="3" s="1"/>
  <c r="CY166" i="3"/>
  <c r="CZ166" i="3"/>
  <c r="DB166" i="3" s="1"/>
  <c r="DA166" i="3"/>
  <c r="DC166" i="3"/>
  <c r="DF166" i="3"/>
  <c r="DH166" i="3"/>
  <c r="A167" i="3"/>
  <c r="Y167" i="3"/>
  <c r="CU167" i="3"/>
  <c r="CV167" i="3"/>
  <c r="CX167" i="3"/>
  <c r="DF167" i="3" s="1"/>
  <c r="CY167" i="3"/>
  <c r="CZ167" i="3"/>
  <c r="DA167" i="3"/>
  <c r="DB167" i="3"/>
  <c r="DC167" i="3"/>
  <c r="DG167" i="3"/>
  <c r="DI167" i="3"/>
  <c r="DJ167" i="3" s="1"/>
  <c r="A168" i="3"/>
  <c r="Y168" i="3"/>
  <c r="CX168" i="3" s="1"/>
  <c r="CY168" i="3"/>
  <c r="CZ168" i="3"/>
  <c r="DA168" i="3"/>
  <c r="DB168" i="3"/>
  <c r="DC168" i="3"/>
  <c r="A169" i="3"/>
  <c r="Y169" i="3"/>
  <c r="CW169" i="3" s="1"/>
  <c r="CY169" i="3"/>
  <c r="CZ169" i="3"/>
  <c r="DB169" i="3" s="1"/>
  <c r="DA169" i="3"/>
  <c r="DC169" i="3"/>
  <c r="A170" i="3"/>
  <c r="Y170" i="3"/>
  <c r="CW170" i="3" s="1"/>
  <c r="CX170" i="3"/>
  <c r="DI170" i="3" s="1"/>
  <c r="CY170" i="3"/>
  <c r="CZ170" i="3"/>
  <c r="DA170" i="3"/>
  <c r="DB170" i="3"/>
  <c r="DC170" i="3"/>
  <c r="DH170" i="3"/>
  <c r="A171" i="3"/>
  <c r="Y171" i="3"/>
  <c r="CW171" i="3" s="1"/>
  <c r="CX171" i="3"/>
  <c r="DG171" i="3" s="1"/>
  <c r="CY171" i="3"/>
  <c r="CZ171" i="3"/>
  <c r="DA171" i="3"/>
  <c r="DB171" i="3"/>
  <c r="DC171" i="3"/>
  <c r="DI171" i="3"/>
  <c r="A172" i="3"/>
  <c r="Y172" i="3"/>
  <c r="CX172" i="3"/>
  <c r="DF172" i="3" s="1"/>
  <c r="DJ172" i="3" s="1"/>
  <c r="CY172" i="3"/>
  <c r="CZ172" i="3"/>
  <c r="DA172" i="3"/>
  <c r="DB172" i="3"/>
  <c r="DC172" i="3"/>
  <c r="DI172" i="3"/>
  <c r="A173" i="3"/>
  <c r="Y173" i="3"/>
  <c r="CX173" i="3" s="1"/>
  <c r="CY173" i="3"/>
  <c r="CZ173" i="3"/>
  <c r="DB173" i="3" s="1"/>
  <c r="DA173" i="3"/>
  <c r="DC173" i="3"/>
  <c r="A174" i="3"/>
  <c r="Y174" i="3"/>
  <c r="CX174" i="3" s="1"/>
  <c r="DH174" i="3" s="1"/>
  <c r="CY174" i="3"/>
  <c r="CZ174" i="3"/>
  <c r="DB174" i="3" s="1"/>
  <c r="DA174" i="3"/>
  <c r="DC174" i="3"/>
  <c r="DG174" i="3"/>
  <c r="A175" i="3"/>
  <c r="Y175" i="3"/>
  <c r="CX175" i="3"/>
  <c r="DG175" i="3" s="1"/>
  <c r="CY175" i="3"/>
  <c r="CZ175" i="3"/>
  <c r="DA175" i="3"/>
  <c r="DB175" i="3"/>
  <c r="DC175" i="3"/>
  <c r="DH175" i="3"/>
  <c r="DI175" i="3"/>
  <c r="A176" i="3"/>
  <c r="Y176" i="3"/>
  <c r="CX176" i="3" s="1"/>
  <c r="CY176" i="3"/>
  <c r="CZ176" i="3"/>
  <c r="DA176" i="3"/>
  <c r="DB176" i="3"/>
  <c r="DC176" i="3"/>
  <c r="A177" i="3"/>
  <c r="Y177" i="3"/>
  <c r="CX177" i="3" s="1"/>
  <c r="CY177" i="3"/>
  <c r="CZ177" i="3"/>
  <c r="DA177" i="3"/>
  <c r="DB177" i="3"/>
  <c r="DC177" i="3"/>
  <c r="A178" i="3"/>
  <c r="Y178" i="3"/>
  <c r="CV178" i="3" s="1"/>
  <c r="CU178" i="3"/>
  <c r="CX178" i="3"/>
  <c r="DF178" i="3" s="1"/>
  <c r="CY178" i="3"/>
  <c r="CZ178" i="3"/>
  <c r="DA178" i="3"/>
  <c r="DB178" i="3"/>
  <c r="DC178" i="3"/>
  <c r="DI178" i="3"/>
  <c r="DJ178" i="3" s="1"/>
  <c r="A179" i="3"/>
  <c r="Y179" i="3"/>
  <c r="CX179" i="3"/>
  <c r="DG179" i="3" s="1"/>
  <c r="CY179" i="3"/>
  <c r="CZ179" i="3"/>
  <c r="DA179" i="3"/>
  <c r="DB179" i="3"/>
  <c r="DC179" i="3"/>
  <c r="DH179" i="3"/>
  <c r="A180" i="3"/>
  <c r="Y180" i="3"/>
  <c r="CW180" i="3" s="1"/>
  <c r="CY180" i="3"/>
  <c r="CZ180" i="3"/>
  <c r="DB180" i="3" s="1"/>
  <c r="DA180" i="3"/>
  <c r="DC180" i="3"/>
  <c r="A181" i="3"/>
  <c r="Y181" i="3"/>
  <c r="CW181" i="3" s="1"/>
  <c r="CX181" i="3"/>
  <c r="DF181" i="3" s="1"/>
  <c r="CY181" i="3"/>
  <c r="CZ181" i="3"/>
  <c r="DA181" i="3"/>
  <c r="DB181" i="3"/>
  <c r="DC181" i="3"/>
  <c r="DH181" i="3"/>
  <c r="A182" i="3"/>
  <c r="Y182" i="3"/>
  <c r="CW182" i="3" s="1"/>
  <c r="CY182" i="3"/>
  <c r="CZ182" i="3"/>
  <c r="DB182" i="3" s="1"/>
  <c r="DA182" i="3"/>
  <c r="DC182" i="3"/>
  <c r="A183" i="3"/>
  <c r="Y183" i="3"/>
  <c r="CX183" i="3" s="1"/>
  <c r="CY183" i="3"/>
  <c r="CZ183" i="3"/>
  <c r="DB183" i="3" s="1"/>
  <c r="DA183" i="3"/>
  <c r="DC183" i="3"/>
  <c r="A184" i="3"/>
  <c r="Y184" i="3"/>
  <c r="CX184" i="3"/>
  <c r="DF184" i="3" s="1"/>
  <c r="DJ184" i="3" s="1"/>
  <c r="CY184" i="3"/>
  <c r="CZ184" i="3"/>
  <c r="DA184" i="3"/>
  <c r="DB184" i="3"/>
  <c r="DC184" i="3"/>
  <c r="DH184" i="3"/>
  <c r="A185" i="3"/>
  <c r="Y185" i="3"/>
  <c r="CX185" i="3" s="1"/>
  <c r="CY185" i="3"/>
  <c r="CZ185" i="3"/>
  <c r="DA185" i="3"/>
  <c r="DB185" i="3"/>
  <c r="DC185" i="3"/>
  <c r="A186" i="3"/>
  <c r="Y186" i="3"/>
  <c r="CX186" i="3" s="1"/>
  <c r="CY186" i="3"/>
  <c r="CZ186" i="3"/>
  <c r="DB186" i="3" s="1"/>
  <c r="DA186" i="3"/>
  <c r="DC186" i="3"/>
  <c r="A187" i="3"/>
  <c r="Y187" i="3"/>
  <c r="CX187" i="3" s="1"/>
  <c r="CY187" i="3"/>
  <c r="CZ187" i="3"/>
  <c r="DB187" i="3" s="1"/>
  <c r="DA187" i="3"/>
  <c r="DC187" i="3"/>
  <c r="A188" i="3"/>
  <c r="Y188" i="3"/>
  <c r="CX188" i="3"/>
  <c r="DG188" i="3" s="1"/>
  <c r="CY188" i="3"/>
  <c r="CZ188" i="3"/>
  <c r="DA188" i="3"/>
  <c r="DB188" i="3"/>
  <c r="DC188" i="3"/>
  <c r="DH188" i="3"/>
  <c r="A189" i="3"/>
  <c r="Y189" i="3"/>
  <c r="CX189" i="3" s="1"/>
  <c r="CU189" i="3"/>
  <c r="CY189" i="3"/>
  <c r="CZ189" i="3"/>
  <c r="DB189" i="3" s="1"/>
  <c r="DA189" i="3"/>
  <c r="DC189" i="3"/>
  <c r="A190" i="3"/>
  <c r="Y190" i="3"/>
  <c r="CX190" i="3"/>
  <c r="DF190" i="3" s="1"/>
  <c r="CY190" i="3"/>
  <c r="CZ190" i="3"/>
  <c r="DA190" i="3"/>
  <c r="DB190" i="3"/>
  <c r="DC190" i="3"/>
  <c r="DH190" i="3"/>
  <c r="A191" i="3"/>
  <c r="Y191" i="3"/>
  <c r="CW191" i="3" s="1"/>
  <c r="CY191" i="3"/>
  <c r="CZ191" i="3"/>
  <c r="DB191" i="3" s="1"/>
  <c r="DA191" i="3"/>
  <c r="DC191" i="3"/>
  <c r="A192" i="3"/>
  <c r="Y192" i="3"/>
  <c r="CW192" i="3" s="1"/>
  <c r="CX192" i="3"/>
  <c r="DG192" i="3" s="1"/>
  <c r="DJ192" i="3" s="1"/>
  <c r="CY192" i="3"/>
  <c r="CZ192" i="3"/>
  <c r="DA192" i="3"/>
  <c r="DB192" i="3"/>
  <c r="DC192" i="3"/>
  <c r="DH192" i="3"/>
  <c r="A193" i="3"/>
  <c r="Y193" i="3"/>
  <c r="CY193" i="3"/>
  <c r="CZ193" i="3"/>
  <c r="DB193" i="3" s="1"/>
  <c r="DA193" i="3"/>
  <c r="DC193" i="3"/>
  <c r="A194" i="3"/>
  <c r="Y194" i="3"/>
  <c r="CU194" i="3"/>
  <c r="CV194" i="3"/>
  <c r="CX194" i="3"/>
  <c r="DF194" i="3" s="1"/>
  <c r="CY194" i="3"/>
  <c r="CZ194" i="3"/>
  <c r="DA194" i="3"/>
  <c r="DB194" i="3"/>
  <c r="DC194" i="3"/>
  <c r="DG194" i="3"/>
  <c r="DH194" i="3"/>
  <c r="A195" i="3"/>
  <c r="Y195" i="3"/>
  <c r="CX195" i="3"/>
  <c r="DG195" i="3" s="1"/>
  <c r="CY195" i="3"/>
  <c r="CZ195" i="3"/>
  <c r="DB195" i="3" s="1"/>
  <c r="DA195" i="3"/>
  <c r="DC195" i="3"/>
  <c r="DF195" i="3"/>
  <c r="DH195" i="3"/>
  <c r="A196" i="3"/>
  <c r="Y196" i="3"/>
  <c r="CW196" i="3" s="1"/>
  <c r="CX196" i="3"/>
  <c r="CY196" i="3"/>
  <c r="CZ196" i="3"/>
  <c r="DA196" i="3"/>
  <c r="DB196" i="3"/>
  <c r="DC196" i="3"/>
  <c r="DH196" i="3"/>
  <c r="A197" i="3"/>
  <c r="Y197" i="3"/>
  <c r="CY197" i="3"/>
  <c r="CZ197" i="3"/>
  <c r="DB197" i="3" s="1"/>
  <c r="DA197" i="3"/>
  <c r="DC197" i="3"/>
  <c r="A198" i="3"/>
  <c r="Y198" i="3"/>
  <c r="CW198" i="3" s="1"/>
  <c r="CX198" i="3"/>
  <c r="CY198" i="3"/>
  <c r="CZ198" i="3"/>
  <c r="DA198" i="3"/>
  <c r="DB198" i="3"/>
  <c r="DC198" i="3"/>
  <c r="A199" i="3"/>
  <c r="Y199" i="3"/>
  <c r="CU199" i="3"/>
  <c r="CY199" i="3"/>
  <c r="CZ199" i="3"/>
  <c r="DB199" i="3" s="1"/>
  <c r="DA199" i="3"/>
  <c r="DC199" i="3"/>
  <c r="A200" i="3"/>
  <c r="Y200" i="3"/>
  <c r="CX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W202" i="3" s="1"/>
  <c r="CX202" i="3"/>
  <c r="CY202" i="3"/>
  <c r="CZ202" i="3"/>
  <c r="DA202" i="3"/>
  <c r="DB202" i="3"/>
  <c r="DC202" i="3"/>
  <c r="DH202" i="3"/>
  <c r="A203" i="3"/>
  <c r="Y203" i="3"/>
  <c r="CU203" i="3"/>
  <c r="CY203" i="3"/>
  <c r="CZ203" i="3"/>
  <c r="DB203" i="3" s="1"/>
  <c r="DA203" i="3"/>
  <c r="DC203" i="3"/>
  <c r="A204" i="3"/>
  <c r="Y204" i="3"/>
  <c r="CX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W206" i="3" s="1"/>
  <c r="CX206" i="3"/>
  <c r="CY206" i="3"/>
  <c r="CZ206" i="3"/>
  <c r="DA206" i="3"/>
  <c r="DB206" i="3"/>
  <c r="DC206" i="3"/>
  <c r="A207" i="3"/>
  <c r="Y207" i="3"/>
  <c r="CU207" i="3"/>
  <c r="CY207" i="3"/>
  <c r="CZ207" i="3"/>
  <c r="DB207" i="3" s="1"/>
  <c r="DA207" i="3"/>
  <c r="DC207" i="3"/>
  <c r="A208" i="3"/>
  <c r="Y208" i="3"/>
  <c r="CX208" i="3"/>
  <c r="CY208" i="3"/>
  <c r="CZ208" i="3"/>
  <c r="DA208" i="3"/>
  <c r="DB208" i="3"/>
  <c r="DC208" i="3"/>
  <c r="DH208" i="3"/>
  <c r="A209" i="3"/>
  <c r="Y209" i="3"/>
  <c r="CY209" i="3"/>
  <c r="CZ209" i="3"/>
  <c r="DB209" i="3" s="1"/>
  <c r="DA209" i="3"/>
  <c r="DC209" i="3"/>
  <c r="A210" i="3"/>
  <c r="Y210" i="3"/>
  <c r="CW210" i="3" s="1"/>
  <c r="CX210" i="3"/>
  <c r="CY210" i="3"/>
  <c r="CZ210" i="3"/>
  <c r="DA210" i="3"/>
  <c r="DB210" i="3"/>
  <c r="DC210" i="3"/>
  <c r="DH210" i="3"/>
  <c r="A211" i="3"/>
  <c r="Y211" i="3"/>
  <c r="CX211" i="3" s="1"/>
  <c r="CY211" i="3"/>
  <c r="CZ211" i="3"/>
  <c r="DA211" i="3"/>
  <c r="DB211" i="3"/>
  <c r="DC211" i="3"/>
  <c r="DG211" i="3"/>
  <c r="A212" i="3"/>
  <c r="Y212" i="3"/>
  <c r="CX212" i="3" s="1"/>
  <c r="CY212" i="3"/>
  <c r="CZ212" i="3"/>
  <c r="DB212" i="3" s="1"/>
  <c r="DA212" i="3"/>
  <c r="DC212" i="3"/>
  <c r="DF212" i="3"/>
  <c r="DJ212" i="3" s="1"/>
  <c r="DG212" i="3"/>
  <c r="A213" i="3"/>
  <c r="Y213" i="3"/>
  <c r="CX213" i="3" s="1"/>
  <c r="DI213" i="3" s="1"/>
  <c r="CY213" i="3"/>
  <c r="CZ213" i="3"/>
  <c r="DB213" i="3" s="1"/>
  <c r="DA213" i="3"/>
  <c r="DC213" i="3"/>
  <c r="A214" i="3"/>
  <c r="Y214" i="3"/>
  <c r="CX214" i="3"/>
  <c r="CY214" i="3"/>
  <c r="CZ214" i="3"/>
  <c r="DA214" i="3"/>
  <c r="DB214" i="3"/>
  <c r="DC214" i="3"/>
  <c r="A215" i="3"/>
  <c r="Y215" i="3"/>
  <c r="CX215" i="3" s="1"/>
  <c r="CY215" i="3"/>
  <c r="CZ215" i="3"/>
  <c r="DA215" i="3"/>
  <c r="DB215" i="3"/>
  <c r="DC215" i="3"/>
  <c r="A216" i="3"/>
  <c r="Y216" i="3"/>
  <c r="CX216" i="3" s="1"/>
  <c r="CY216" i="3"/>
  <c r="CZ216" i="3"/>
  <c r="DB216" i="3" s="1"/>
  <c r="DA216" i="3"/>
  <c r="DC216" i="3"/>
  <c r="DF216" i="3"/>
  <c r="DJ216" i="3" s="1"/>
  <c r="DG216" i="3"/>
  <c r="A217" i="3"/>
  <c r="Y217" i="3"/>
  <c r="CX217" i="3" s="1"/>
  <c r="CY217" i="3"/>
  <c r="CZ217" i="3"/>
  <c r="DB217" i="3" s="1"/>
  <c r="DA217" i="3"/>
  <c r="DC217" i="3"/>
  <c r="A218" i="3"/>
  <c r="Y218" i="3"/>
  <c r="CX218" i="3"/>
  <c r="CY218" i="3"/>
  <c r="CZ218" i="3"/>
  <c r="DA218" i="3"/>
  <c r="DB218" i="3"/>
  <c r="DC218" i="3"/>
  <c r="DH218" i="3"/>
  <c r="A219" i="3"/>
  <c r="Y219" i="3"/>
  <c r="CX219" i="3"/>
  <c r="CY219" i="3"/>
  <c r="CZ219" i="3"/>
  <c r="DA219" i="3"/>
  <c r="DB219" i="3"/>
  <c r="DC219" i="3"/>
  <c r="DG219" i="3"/>
  <c r="A220" i="3"/>
  <c r="Y220" i="3"/>
  <c r="CX220" i="3" s="1"/>
  <c r="CY220" i="3"/>
  <c r="CZ220" i="3"/>
  <c r="DB220" i="3" s="1"/>
  <c r="DA220" i="3"/>
  <c r="DC220" i="3"/>
  <c r="DF220" i="3"/>
  <c r="DJ220" i="3" s="1"/>
  <c r="A221" i="3"/>
  <c r="Y221" i="3"/>
  <c r="CX221" i="3" s="1"/>
  <c r="CY221" i="3"/>
  <c r="CZ221" i="3"/>
  <c r="DB221" i="3" s="1"/>
  <c r="DA221" i="3"/>
  <c r="DC221" i="3"/>
  <c r="DI221" i="3"/>
  <c r="A222" i="3"/>
  <c r="Y222" i="3"/>
  <c r="CX222" i="3"/>
  <c r="CY222" i="3"/>
  <c r="CZ222" i="3"/>
  <c r="DA222" i="3"/>
  <c r="DB222" i="3"/>
  <c r="DC222" i="3"/>
  <c r="A223" i="3"/>
  <c r="Y223" i="3"/>
  <c r="CX223" i="3"/>
  <c r="CY223" i="3"/>
  <c r="CZ223" i="3"/>
  <c r="DA223" i="3"/>
  <c r="DB223" i="3"/>
  <c r="DC223" i="3"/>
  <c r="DG223" i="3"/>
  <c r="A224" i="3"/>
  <c r="Y224" i="3"/>
  <c r="CV224" i="3" s="1"/>
  <c r="CU224" i="3"/>
  <c r="CX224" i="3"/>
  <c r="CY224" i="3"/>
  <c r="CZ224" i="3"/>
  <c r="DA224" i="3"/>
  <c r="DB224" i="3"/>
  <c r="DC224" i="3"/>
  <c r="A225" i="3"/>
  <c r="Y225" i="3"/>
  <c r="CX225" i="3" s="1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W227" i="3"/>
  <c r="CX227" i="3"/>
  <c r="CY227" i="3"/>
  <c r="CZ227" i="3"/>
  <c r="DA227" i="3"/>
  <c r="DB227" i="3"/>
  <c r="DC227" i="3"/>
  <c r="DG227" i="3"/>
  <c r="A228" i="3"/>
  <c r="Y228" i="3"/>
  <c r="CX228" i="3" s="1"/>
  <c r="CY228" i="3"/>
  <c r="CZ228" i="3"/>
  <c r="DB228" i="3" s="1"/>
  <c r="DA228" i="3"/>
  <c r="DC228" i="3"/>
  <c r="A229" i="3"/>
  <c r="Y229" i="3"/>
  <c r="CX229" i="3" s="1"/>
  <c r="CY229" i="3"/>
  <c r="CZ229" i="3"/>
  <c r="DB229" i="3" s="1"/>
  <c r="DA229" i="3"/>
  <c r="DC229" i="3"/>
  <c r="A230" i="3"/>
  <c r="Y230" i="3"/>
  <c r="CX230" i="3"/>
  <c r="DG230" i="3" s="1"/>
  <c r="CY230" i="3"/>
  <c r="CZ230" i="3"/>
  <c r="DA230" i="3"/>
  <c r="DB230" i="3"/>
  <c r="DC230" i="3"/>
  <c r="DF230" i="3"/>
  <c r="DJ230" i="3" s="1"/>
  <c r="DI230" i="3"/>
  <c r="A231" i="3"/>
  <c r="Y231" i="3"/>
  <c r="CX231" i="3" s="1"/>
  <c r="CY231" i="3"/>
  <c r="CZ231" i="3"/>
  <c r="DA231" i="3"/>
  <c r="DB231" i="3"/>
  <c r="DC231" i="3"/>
  <c r="A232" i="3"/>
  <c r="Y232" i="3"/>
  <c r="CX232" i="3" s="1"/>
  <c r="CY232" i="3"/>
  <c r="CZ232" i="3"/>
  <c r="DB232" i="3" s="1"/>
  <c r="DA232" i="3"/>
  <c r="DC232" i="3"/>
  <c r="DF232" i="3"/>
  <c r="DJ232" i="3" s="1"/>
  <c r="DG232" i="3"/>
  <c r="A233" i="3"/>
  <c r="Y233" i="3"/>
  <c r="CX233" i="3" s="1"/>
  <c r="DH233" i="3" s="1"/>
  <c r="CY233" i="3"/>
  <c r="CZ233" i="3"/>
  <c r="DB233" i="3" s="1"/>
  <c r="DA233" i="3"/>
  <c r="DC233" i="3"/>
  <c r="DI233" i="3"/>
  <c r="A234" i="3"/>
  <c r="Y234" i="3"/>
  <c r="CX234" i="3"/>
  <c r="CY234" i="3"/>
  <c r="CZ234" i="3"/>
  <c r="DA234" i="3"/>
  <c r="DB234" i="3"/>
  <c r="DC234" i="3"/>
  <c r="DH234" i="3"/>
  <c r="A235" i="3"/>
  <c r="Y235" i="3"/>
  <c r="CX235" i="3" s="1"/>
  <c r="CY235" i="3"/>
  <c r="CZ235" i="3"/>
  <c r="DA235" i="3"/>
  <c r="DB235" i="3"/>
  <c r="DC235" i="3"/>
  <c r="A236" i="3"/>
  <c r="Y236" i="3"/>
  <c r="CX236" i="3" s="1"/>
  <c r="CY236" i="3"/>
  <c r="CZ236" i="3"/>
  <c r="DB236" i="3" s="1"/>
  <c r="DA236" i="3"/>
  <c r="DC236" i="3"/>
  <c r="A237" i="3"/>
  <c r="Y237" i="3"/>
  <c r="CX237" i="3" s="1"/>
  <c r="CY237" i="3"/>
  <c r="CZ237" i="3"/>
  <c r="DB237" i="3" s="1"/>
  <c r="DA237" i="3"/>
  <c r="DC237" i="3"/>
  <c r="DF237" i="3"/>
  <c r="DJ237" i="3" s="1"/>
  <c r="DI237" i="3"/>
  <c r="A238" i="3"/>
  <c r="Y238" i="3"/>
  <c r="CX238" i="3"/>
  <c r="DG238" i="3" s="1"/>
  <c r="CY238" i="3"/>
  <c r="CZ238" i="3"/>
  <c r="DA238" i="3"/>
  <c r="DB238" i="3"/>
  <c r="DC238" i="3"/>
  <c r="DI238" i="3"/>
  <c r="A239" i="3"/>
  <c r="Y239" i="3"/>
  <c r="CX239" i="3"/>
  <c r="DF239" i="3" s="1"/>
  <c r="DJ239" i="3" s="1"/>
  <c r="CY239" i="3"/>
  <c r="CZ239" i="3"/>
  <c r="DA239" i="3"/>
  <c r="DB239" i="3"/>
  <c r="DC239" i="3"/>
  <c r="DI239" i="3"/>
  <c r="A240" i="3"/>
  <c r="Y240" i="3"/>
  <c r="CX240" i="3" s="1"/>
  <c r="CY240" i="3"/>
  <c r="CZ240" i="3"/>
  <c r="DB240" i="3" s="1"/>
  <c r="DA240" i="3"/>
  <c r="DC240" i="3"/>
  <c r="DF240" i="3"/>
  <c r="DJ240" i="3" s="1"/>
  <c r="A241" i="3"/>
  <c r="Y241" i="3"/>
  <c r="CV241" i="3" s="1"/>
  <c r="CU241" i="3"/>
  <c r="CY241" i="3"/>
  <c r="CZ241" i="3"/>
  <c r="DA241" i="3"/>
  <c r="DB241" i="3"/>
  <c r="DC241" i="3"/>
  <c r="A242" i="3"/>
  <c r="Y242" i="3"/>
  <c r="CX242" i="3"/>
  <c r="DI242" i="3" s="1"/>
  <c r="DJ242" i="3" s="1"/>
  <c r="CY242" i="3"/>
  <c r="CZ242" i="3"/>
  <c r="DB242" i="3" s="1"/>
  <c r="DA242" i="3"/>
  <c r="DC242" i="3"/>
  <c r="DF242" i="3"/>
  <c r="DH242" i="3"/>
  <c r="A243" i="3"/>
  <c r="Y243" i="3"/>
  <c r="CW243" i="3" s="1"/>
  <c r="CY243" i="3"/>
  <c r="CZ243" i="3"/>
  <c r="DB243" i="3" s="1"/>
  <c r="DA243" i="3"/>
  <c r="DC243" i="3"/>
  <c r="A244" i="3"/>
  <c r="Y244" i="3"/>
  <c r="CX244" i="3" s="1"/>
  <c r="CW244" i="3"/>
  <c r="CY244" i="3"/>
  <c r="CZ244" i="3"/>
  <c r="DB244" i="3" s="1"/>
  <c r="DA244" i="3"/>
  <c r="DC244" i="3"/>
  <c r="A245" i="3"/>
  <c r="Y245" i="3"/>
  <c r="CX245" i="3" s="1"/>
  <c r="DH245" i="3" s="1"/>
  <c r="CY245" i="3"/>
  <c r="CZ245" i="3"/>
  <c r="DB245" i="3" s="1"/>
  <c r="DA245" i="3"/>
  <c r="DC245" i="3"/>
  <c r="DG245" i="3"/>
  <c r="DI245" i="3"/>
  <c r="A246" i="3"/>
  <c r="Y246" i="3"/>
  <c r="CX246" i="3"/>
  <c r="DG246" i="3" s="1"/>
  <c r="CY246" i="3"/>
  <c r="CZ246" i="3"/>
  <c r="DA246" i="3"/>
  <c r="DB246" i="3"/>
  <c r="DC246" i="3"/>
  <c r="DH246" i="3"/>
  <c r="DI246" i="3"/>
  <c r="A247" i="3"/>
  <c r="Y247" i="3"/>
  <c r="CX247" i="3" s="1"/>
  <c r="DH247" i="3" s="1"/>
  <c r="CU247" i="3"/>
  <c r="CY247" i="3"/>
  <c r="CZ247" i="3"/>
  <c r="DB247" i="3" s="1"/>
  <c r="DA247" i="3"/>
  <c r="DC247" i="3"/>
  <c r="DG247" i="3"/>
  <c r="DI247" i="3"/>
  <c r="DJ247" i="3" s="1"/>
  <c r="A248" i="3"/>
  <c r="Y248" i="3"/>
  <c r="CX248" i="3"/>
  <c r="DG248" i="3" s="1"/>
  <c r="CY248" i="3"/>
  <c r="CZ248" i="3"/>
  <c r="DA248" i="3"/>
  <c r="DB248" i="3"/>
  <c r="DC248" i="3"/>
  <c r="DH248" i="3"/>
  <c r="DI248" i="3"/>
  <c r="DJ248" i="3"/>
  <c r="A249" i="3"/>
  <c r="Y249" i="3"/>
  <c r="CX249" i="3" s="1"/>
  <c r="CW249" i="3"/>
  <c r="CY249" i="3"/>
  <c r="CZ249" i="3"/>
  <c r="DB249" i="3" s="1"/>
  <c r="DA249" i="3"/>
  <c r="DC249" i="3"/>
  <c r="A250" i="3"/>
  <c r="Y250" i="3"/>
  <c r="CW250" i="3" s="1"/>
  <c r="CX250" i="3"/>
  <c r="DG250" i="3" s="1"/>
  <c r="CY250" i="3"/>
  <c r="CZ250" i="3"/>
  <c r="DB250" i="3" s="1"/>
  <c r="DA250" i="3"/>
  <c r="DC250" i="3"/>
  <c r="DF250" i="3"/>
  <c r="DI250" i="3"/>
  <c r="A251" i="3"/>
  <c r="Y251" i="3"/>
  <c r="CX251" i="3" s="1"/>
  <c r="CY251" i="3"/>
  <c r="CZ251" i="3"/>
  <c r="DA251" i="3"/>
  <c r="DB251" i="3"/>
  <c r="DC251" i="3"/>
  <c r="A252" i="3"/>
  <c r="Y252" i="3"/>
  <c r="CX252" i="3" s="1"/>
  <c r="CY252" i="3"/>
  <c r="CZ252" i="3"/>
  <c r="DA252" i="3"/>
  <c r="DB252" i="3"/>
  <c r="DC252" i="3"/>
  <c r="A253" i="3"/>
  <c r="Y253" i="3"/>
  <c r="CV253" i="3" s="1"/>
  <c r="CU253" i="3"/>
  <c r="CY253" i="3"/>
  <c r="CZ253" i="3"/>
  <c r="DA253" i="3"/>
  <c r="DB253" i="3"/>
  <c r="DC253" i="3"/>
  <c r="A254" i="3"/>
  <c r="Y254" i="3"/>
  <c r="CX254" i="3"/>
  <c r="DI254" i="3" s="1"/>
  <c r="DJ254" i="3" s="1"/>
  <c r="CY254" i="3"/>
  <c r="CZ254" i="3"/>
  <c r="DB254" i="3" s="1"/>
  <c r="DA254" i="3"/>
  <c r="DC254" i="3"/>
  <c r="DF254" i="3"/>
  <c r="DH254" i="3"/>
  <c r="A255" i="3"/>
  <c r="Y255" i="3"/>
  <c r="CW255" i="3" s="1"/>
  <c r="CY255" i="3"/>
  <c r="CZ255" i="3"/>
  <c r="DB255" i="3" s="1"/>
  <c r="DA255" i="3"/>
  <c r="DC255" i="3"/>
  <c r="A256" i="3"/>
  <c r="Y256" i="3"/>
  <c r="CX256" i="3" s="1"/>
  <c r="CW256" i="3"/>
  <c r="CY256" i="3"/>
  <c r="CZ256" i="3"/>
  <c r="DB256" i="3" s="1"/>
  <c r="DA256" i="3"/>
  <c r="DC256" i="3"/>
  <c r="A257" i="3"/>
  <c r="Y257" i="3"/>
  <c r="CX257" i="3" s="1"/>
  <c r="DH257" i="3" s="1"/>
  <c r="CY257" i="3"/>
  <c r="CZ257" i="3"/>
  <c r="DB257" i="3" s="1"/>
  <c r="DA257" i="3"/>
  <c r="DC257" i="3"/>
  <c r="DG257" i="3"/>
  <c r="DI257" i="3"/>
  <c r="A258" i="3"/>
  <c r="Y258" i="3"/>
  <c r="CX258" i="3"/>
  <c r="DG258" i="3" s="1"/>
  <c r="CY258" i="3"/>
  <c r="CZ258" i="3"/>
  <c r="DA258" i="3"/>
  <c r="DB258" i="3"/>
  <c r="DC258" i="3"/>
  <c r="DH258" i="3"/>
  <c r="DI258" i="3"/>
  <c r="A259" i="3"/>
  <c r="Y259" i="3"/>
  <c r="CX259" i="3"/>
  <c r="DF259" i="3" s="1"/>
  <c r="DJ259" i="3" s="1"/>
  <c r="CY259" i="3"/>
  <c r="CZ259" i="3"/>
  <c r="DA259" i="3"/>
  <c r="DB259" i="3"/>
  <c r="DC259" i="3"/>
  <c r="DH259" i="3"/>
  <c r="A260" i="3"/>
  <c r="Y260" i="3"/>
  <c r="CX260" i="3"/>
  <c r="DI260" i="3" s="1"/>
  <c r="CY260" i="3"/>
  <c r="CZ260" i="3"/>
  <c r="DB260" i="3" s="1"/>
  <c r="DA260" i="3"/>
  <c r="DC260" i="3"/>
  <c r="DF260" i="3"/>
  <c r="DJ260" i="3" s="1"/>
  <c r="DH260" i="3"/>
  <c r="A261" i="3"/>
  <c r="Y261" i="3"/>
  <c r="CX261" i="3" s="1"/>
  <c r="CY261" i="3"/>
  <c r="CZ261" i="3"/>
  <c r="DB261" i="3" s="1"/>
  <c r="DA261" i="3"/>
  <c r="DC261" i="3"/>
  <c r="A262" i="3"/>
  <c r="Y262" i="3"/>
  <c r="CX262" i="3"/>
  <c r="DG262" i="3" s="1"/>
  <c r="CY262" i="3"/>
  <c r="CZ262" i="3"/>
  <c r="DA262" i="3"/>
  <c r="DB262" i="3"/>
  <c r="DC262" i="3"/>
  <c r="DF262" i="3"/>
  <c r="DJ262" i="3" s="1"/>
  <c r="DH262" i="3"/>
  <c r="DI262" i="3"/>
  <c r="A263" i="3"/>
  <c r="Y263" i="3"/>
  <c r="CX263" i="3" s="1"/>
  <c r="CU263" i="3"/>
  <c r="CY263" i="3"/>
  <c r="CZ263" i="3"/>
  <c r="DB263" i="3" s="1"/>
  <c r="DA263" i="3"/>
  <c r="DC263" i="3"/>
  <c r="A264" i="3"/>
  <c r="Y264" i="3"/>
  <c r="CX264" i="3"/>
  <c r="DF264" i="3" s="1"/>
  <c r="CY264" i="3"/>
  <c r="CZ264" i="3"/>
  <c r="DB264" i="3" s="1"/>
  <c r="DA264" i="3"/>
  <c r="DC264" i="3"/>
  <c r="DH264" i="3"/>
  <c r="A265" i="3"/>
  <c r="Y265" i="3"/>
  <c r="CX265" i="3" s="1"/>
  <c r="CW265" i="3"/>
  <c r="CY265" i="3"/>
  <c r="CZ265" i="3"/>
  <c r="DB265" i="3" s="1"/>
  <c r="DA265" i="3"/>
  <c r="DC265" i="3"/>
  <c r="A266" i="3"/>
  <c r="Y266" i="3"/>
  <c r="CW266" i="3" s="1"/>
  <c r="CY266" i="3"/>
  <c r="CZ266" i="3"/>
  <c r="DA266" i="3"/>
  <c r="DB266" i="3"/>
  <c r="DC266" i="3"/>
  <c r="A267" i="3"/>
  <c r="Y267" i="3"/>
  <c r="CX267" i="3" s="1"/>
  <c r="CY267" i="3"/>
  <c r="CZ267" i="3"/>
  <c r="DA267" i="3"/>
  <c r="DB267" i="3"/>
  <c r="DC267" i="3"/>
  <c r="A268" i="3"/>
  <c r="Y268" i="3"/>
  <c r="CX268" i="3" s="1"/>
  <c r="CY268" i="3"/>
  <c r="CZ268" i="3"/>
  <c r="DB268" i="3" s="1"/>
  <c r="DA268" i="3"/>
  <c r="DC268" i="3"/>
  <c r="A269" i="3"/>
  <c r="Y269" i="3"/>
  <c r="CX269" i="3" s="1"/>
  <c r="CY269" i="3"/>
  <c r="CZ269" i="3"/>
  <c r="DB269" i="3" s="1"/>
  <c r="DA269" i="3"/>
  <c r="DC269" i="3"/>
  <c r="A270" i="3"/>
  <c r="Y270" i="3"/>
  <c r="CX270" i="3"/>
  <c r="DF270" i="3" s="1"/>
  <c r="DJ270" i="3" s="1"/>
  <c r="CY270" i="3"/>
  <c r="CZ270" i="3"/>
  <c r="DB270" i="3" s="1"/>
  <c r="DA270" i="3"/>
  <c r="DC270" i="3"/>
  <c r="DH270" i="3"/>
  <c r="A271" i="3"/>
  <c r="Y271" i="3"/>
  <c r="CX271" i="3"/>
  <c r="DF271" i="3" s="1"/>
  <c r="DJ271" i="3" s="1"/>
  <c r="CY271" i="3"/>
  <c r="CZ271" i="3"/>
  <c r="DA271" i="3"/>
  <c r="DB271" i="3"/>
  <c r="DC271" i="3"/>
  <c r="DH271" i="3"/>
  <c r="A272" i="3"/>
  <c r="Y272" i="3"/>
  <c r="CX272" i="3"/>
  <c r="DI272" i="3" s="1"/>
  <c r="CY272" i="3"/>
  <c r="CZ272" i="3"/>
  <c r="DB272" i="3" s="1"/>
  <c r="DA272" i="3"/>
  <c r="DC272" i="3"/>
  <c r="DF272" i="3"/>
  <c r="DJ272" i="3" s="1"/>
  <c r="DH272" i="3"/>
  <c r="A273" i="3"/>
  <c r="Y273" i="3"/>
  <c r="CU273" i="3"/>
  <c r="CV273" i="3"/>
  <c r="CX273" i="3"/>
  <c r="DF273" i="3" s="1"/>
  <c r="CY273" i="3"/>
  <c r="CZ273" i="3"/>
  <c r="DA273" i="3"/>
  <c r="DB273" i="3"/>
  <c r="DC273" i="3"/>
  <c r="DG273" i="3"/>
  <c r="DH273" i="3"/>
  <c r="DI273" i="3"/>
  <c r="DJ273" i="3" s="1"/>
  <c r="A274" i="3"/>
  <c r="Y274" i="3"/>
  <c r="CX274" i="3" s="1"/>
  <c r="CY274" i="3"/>
  <c r="CZ274" i="3"/>
  <c r="DB274" i="3" s="1"/>
  <c r="DA274" i="3"/>
  <c r="DC274" i="3"/>
  <c r="A275" i="3"/>
  <c r="Y275" i="3"/>
  <c r="CW275" i="3" s="1"/>
  <c r="CY275" i="3"/>
  <c r="CZ275" i="3"/>
  <c r="DA275" i="3"/>
  <c r="DB275" i="3"/>
  <c r="DC275" i="3"/>
  <c r="A276" i="3"/>
  <c r="Y276" i="3"/>
  <c r="CW276" i="3" s="1"/>
  <c r="CY276" i="3"/>
  <c r="CZ276" i="3"/>
  <c r="DB276" i="3" s="1"/>
  <c r="DA276" i="3"/>
  <c r="DC276" i="3"/>
  <c r="A277" i="3"/>
  <c r="Y277" i="3"/>
  <c r="CW277" i="3" s="1"/>
  <c r="CX277" i="3"/>
  <c r="DF277" i="3" s="1"/>
  <c r="CY277" i="3"/>
  <c r="CZ277" i="3"/>
  <c r="DB277" i="3" s="1"/>
  <c r="DA277" i="3"/>
  <c r="DC277" i="3"/>
  <c r="DH277" i="3"/>
  <c r="A278" i="3"/>
  <c r="Y278" i="3"/>
  <c r="CX278" i="3"/>
  <c r="DF278" i="3" s="1"/>
  <c r="DJ278" i="3" s="1"/>
  <c r="CY278" i="3"/>
  <c r="CZ278" i="3"/>
  <c r="DA278" i="3"/>
  <c r="DB278" i="3"/>
  <c r="DC278" i="3"/>
  <c r="DH278" i="3"/>
  <c r="A279" i="3"/>
  <c r="Y279" i="3"/>
  <c r="CX279" i="3"/>
  <c r="DI279" i="3" s="1"/>
  <c r="CY279" i="3"/>
  <c r="CZ279" i="3"/>
  <c r="DB279" i="3" s="1"/>
  <c r="DA279" i="3"/>
  <c r="DC279" i="3"/>
  <c r="DF279" i="3"/>
  <c r="DJ279" i="3" s="1"/>
  <c r="DH279" i="3"/>
  <c r="A280" i="3"/>
  <c r="Y280" i="3"/>
  <c r="CX280" i="3" s="1"/>
  <c r="CY280" i="3"/>
  <c r="CZ280" i="3"/>
  <c r="DB280" i="3" s="1"/>
  <c r="DA280" i="3"/>
  <c r="DC280" i="3"/>
  <c r="A281" i="3"/>
  <c r="Y281" i="3"/>
  <c r="CX281" i="3"/>
  <c r="DG281" i="3" s="1"/>
  <c r="CY281" i="3"/>
  <c r="CZ281" i="3"/>
  <c r="DA281" i="3"/>
  <c r="DB281" i="3"/>
  <c r="DC281" i="3"/>
  <c r="DF281" i="3"/>
  <c r="DJ281" i="3" s="1"/>
  <c r="DH281" i="3"/>
  <c r="DI281" i="3"/>
  <c r="A282" i="3"/>
  <c r="Y282" i="3"/>
  <c r="CX282" i="3" s="1"/>
  <c r="CY282" i="3"/>
  <c r="CZ282" i="3"/>
  <c r="DA282" i="3"/>
  <c r="DB282" i="3"/>
  <c r="DC282" i="3"/>
  <c r="A283" i="3"/>
  <c r="Y283" i="3"/>
  <c r="CX283" i="3" s="1"/>
  <c r="CY283" i="3"/>
  <c r="CZ283" i="3"/>
  <c r="DB283" i="3" s="1"/>
  <c r="DA283" i="3"/>
  <c r="DC283" i="3"/>
  <c r="A284" i="3"/>
  <c r="Y284" i="3"/>
  <c r="CX284" i="3" s="1"/>
  <c r="CY284" i="3"/>
  <c r="CZ284" i="3"/>
  <c r="DB284" i="3" s="1"/>
  <c r="DA284" i="3"/>
  <c r="DC284" i="3"/>
  <c r="A285" i="3"/>
  <c r="Y285" i="3"/>
  <c r="CX285" i="3"/>
  <c r="DF285" i="3" s="1"/>
  <c r="DJ285" i="3" s="1"/>
  <c r="CY285" i="3"/>
  <c r="CZ285" i="3"/>
  <c r="DB285" i="3" s="1"/>
  <c r="DA285" i="3"/>
  <c r="DC285" i="3"/>
  <c r="DH285" i="3"/>
  <c r="A286" i="3"/>
  <c r="Y286" i="3"/>
  <c r="CV286" i="3" s="1"/>
  <c r="CU286" i="3"/>
  <c r="CY286" i="3"/>
  <c r="CZ286" i="3"/>
  <c r="DB286" i="3" s="1"/>
  <c r="DA286" i="3"/>
  <c r="DC286" i="3"/>
  <c r="A287" i="3"/>
  <c r="Y287" i="3"/>
  <c r="CX287" i="3"/>
  <c r="DG287" i="3" s="1"/>
  <c r="CY287" i="3"/>
  <c r="CZ287" i="3"/>
  <c r="DA287" i="3"/>
  <c r="DB287" i="3"/>
  <c r="DC287" i="3"/>
  <c r="DF287" i="3"/>
  <c r="DH287" i="3"/>
  <c r="DI287" i="3"/>
  <c r="DJ287" i="3" s="1"/>
  <c r="A288" i="3"/>
  <c r="Y288" i="3"/>
  <c r="CW288" i="3" s="1"/>
  <c r="CY288" i="3"/>
  <c r="CZ288" i="3"/>
  <c r="DB288" i="3" s="1"/>
  <c r="DA288" i="3"/>
  <c r="DC288" i="3"/>
  <c r="A289" i="3"/>
  <c r="Y289" i="3"/>
  <c r="CW289" i="3" s="1"/>
  <c r="CX289" i="3"/>
  <c r="DF289" i="3" s="1"/>
  <c r="CY289" i="3"/>
  <c r="CZ289" i="3"/>
  <c r="DB289" i="3" s="1"/>
  <c r="DA289" i="3"/>
  <c r="DC289" i="3"/>
  <c r="DH289" i="3"/>
  <c r="A290" i="3"/>
  <c r="Y290" i="3"/>
  <c r="CX290" i="3" s="1"/>
  <c r="CW290" i="3"/>
  <c r="CY290" i="3"/>
  <c r="CZ290" i="3"/>
  <c r="DB290" i="3" s="1"/>
  <c r="DA290" i="3"/>
  <c r="DC290" i="3"/>
  <c r="A291" i="3"/>
  <c r="Y291" i="3"/>
  <c r="CX291" i="3" s="1"/>
  <c r="CY291" i="3"/>
  <c r="CZ291" i="3"/>
  <c r="DB291" i="3" s="1"/>
  <c r="DA291" i="3"/>
  <c r="DC291" i="3"/>
  <c r="A292" i="3"/>
  <c r="Y292" i="3"/>
  <c r="CX292" i="3"/>
  <c r="DF292" i="3" s="1"/>
  <c r="DJ292" i="3" s="1"/>
  <c r="CY292" i="3"/>
  <c r="CZ292" i="3"/>
  <c r="DB292" i="3" s="1"/>
  <c r="DA292" i="3"/>
  <c r="DC292" i="3"/>
  <c r="DH292" i="3"/>
  <c r="A293" i="3"/>
  <c r="Y293" i="3"/>
  <c r="CX293" i="3"/>
  <c r="DF293" i="3" s="1"/>
  <c r="DJ293" i="3" s="1"/>
  <c r="CY293" i="3"/>
  <c r="CZ293" i="3"/>
  <c r="DA293" i="3"/>
  <c r="DB293" i="3"/>
  <c r="DC293" i="3"/>
  <c r="DH293" i="3"/>
  <c r="A294" i="3"/>
  <c r="Y294" i="3"/>
  <c r="CX294" i="3"/>
  <c r="DI294" i="3" s="1"/>
  <c r="CY294" i="3"/>
  <c r="CZ294" i="3"/>
  <c r="DB294" i="3" s="1"/>
  <c r="DA294" i="3"/>
  <c r="DC294" i="3"/>
  <c r="DF294" i="3"/>
  <c r="DJ294" i="3" s="1"/>
  <c r="DH294" i="3"/>
  <c r="A295" i="3"/>
  <c r="Y295" i="3"/>
  <c r="CX295" i="3" s="1"/>
  <c r="CY295" i="3"/>
  <c r="CZ295" i="3"/>
  <c r="DB295" i="3" s="1"/>
  <c r="DA295" i="3"/>
  <c r="DC295" i="3"/>
  <c r="A296" i="3"/>
  <c r="Y296" i="3"/>
  <c r="CX296" i="3"/>
  <c r="DG296" i="3" s="1"/>
  <c r="CY296" i="3"/>
  <c r="CZ296" i="3"/>
  <c r="DA296" i="3"/>
  <c r="DB296" i="3"/>
  <c r="DC296" i="3"/>
  <c r="DF296" i="3"/>
  <c r="DJ296" i="3" s="1"/>
  <c r="DH296" i="3"/>
  <c r="DI296" i="3"/>
  <c r="A297" i="3"/>
  <c r="Y297" i="3"/>
  <c r="CX297" i="3" s="1"/>
  <c r="CY297" i="3"/>
  <c r="CZ297" i="3"/>
  <c r="DA297" i="3"/>
  <c r="DB297" i="3"/>
  <c r="DC297" i="3"/>
  <c r="A298" i="3"/>
  <c r="Y298" i="3"/>
  <c r="CX298" i="3" s="1"/>
  <c r="CY298" i="3"/>
  <c r="CZ298" i="3"/>
  <c r="DB298" i="3" s="1"/>
  <c r="DA298" i="3"/>
  <c r="DC298" i="3"/>
  <c r="A299" i="3"/>
  <c r="Y299" i="3"/>
  <c r="CV299" i="3" s="1"/>
  <c r="CU299" i="3"/>
  <c r="CX299" i="3"/>
  <c r="DF299" i="3" s="1"/>
  <c r="CY299" i="3"/>
  <c r="CZ299" i="3"/>
  <c r="DA299" i="3"/>
  <c r="DB299" i="3"/>
  <c r="DC299" i="3"/>
  <c r="DH299" i="3"/>
  <c r="A300" i="3"/>
  <c r="Y300" i="3"/>
  <c r="CX300" i="3"/>
  <c r="DI300" i="3" s="1"/>
  <c r="DJ300" i="3" s="1"/>
  <c r="CY300" i="3"/>
  <c r="CZ300" i="3"/>
  <c r="DB300" i="3" s="1"/>
  <c r="DA300" i="3"/>
  <c r="DC300" i="3"/>
  <c r="DF300" i="3"/>
  <c r="DH300" i="3"/>
  <c r="A301" i="3"/>
  <c r="Y301" i="3"/>
  <c r="CW301" i="3" s="1"/>
  <c r="CX301" i="3"/>
  <c r="DF301" i="3" s="1"/>
  <c r="CY301" i="3"/>
  <c r="CZ301" i="3"/>
  <c r="DB301" i="3" s="1"/>
  <c r="DA301" i="3"/>
  <c r="DC301" i="3"/>
  <c r="DH301" i="3"/>
  <c r="A302" i="3"/>
  <c r="Y302" i="3"/>
  <c r="CX302" i="3" s="1"/>
  <c r="CW302" i="3"/>
  <c r="CY302" i="3"/>
  <c r="CZ302" i="3"/>
  <c r="DB302" i="3" s="1"/>
  <c r="DA302" i="3"/>
  <c r="DC302" i="3"/>
  <c r="A303" i="3"/>
  <c r="Y303" i="3"/>
  <c r="CX303" i="3" s="1"/>
  <c r="CY303" i="3"/>
  <c r="CZ303" i="3"/>
  <c r="DB303" i="3" s="1"/>
  <c r="DA303" i="3"/>
  <c r="DC303" i="3"/>
  <c r="A304" i="3"/>
  <c r="Y304" i="3"/>
  <c r="CX304" i="3"/>
  <c r="DF304" i="3" s="1"/>
  <c r="DJ304" i="3" s="1"/>
  <c r="CY304" i="3"/>
  <c r="CZ304" i="3"/>
  <c r="DB304" i="3" s="1"/>
  <c r="DA304" i="3"/>
  <c r="DC304" i="3"/>
  <c r="DH304" i="3"/>
  <c r="A305" i="3"/>
  <c r="Y305" i="3"/>
  <c r="CX305" i="3"/>
  <c r="DF305" i="3" s="1"/>
  <c r="DJ305" i="3" s="1"/>
  <c r="CY305" i="3"/>
  <c r="CZ305" i="3"/>
  <c r="DA305" i="3"/>
  <c r="DB305" i="3"/>
  <c r="DC305" i="3"/>
  <c r="DH305" i="3"/>
  <c r="A306" i="3"/>
  <c r="Y306" i="3"/>
  <c r="CX306" i="3"/>
  <c r="DI306" i="3" s="1"/>
  <c r="CY306" i="3"/>
  <c r="CZ306" i="3"/>
  <c r="DB306" i="3" s="1"/>
  <c r="DA306" i="3"/>
  <c r="DC306" i="3"/>
  <c r="DF306" i="3"/>
  <c r="DJ306" i="3" s="1"/>
  <c r="DH306" i="3"/>
  <c r="A307" i="3"/>
  <c r="Y307" i="3"/>
  <c r="CX307" i="3" s="1"/>
  <c r="CY307" i="3"/>
  <c r="CZ307" i="3"/>
  <c r="DB307" i="3" s="1"/>
  <c r="DA307" i="3"/>
  <c r="DC307" i="3"/>
  <c r="DI307" i="3"/>
  <c r="A308" i="3"/>
  <c r="Y308" i="3"/>
  <c r="CX308" i="3"/>
  <c r="DG308" i="3" s="1"/>
  <c r="CY308" i="3"/>
  <c r="CZ308" i="3"/>
  <c r="DA308" i="3"/>
  <c r="DB308" i="3"/>
  <c r="DC308" i="3"/>
  <c r="DF308" i="3"/>
  <c r="DJ308" i="3" s="1"/>
  <c r="DH308" i="3"/>
  <c r="DI308" i="3"/>
  <c r="A309" i="3"/>
  <c r="Y309" i="3"/>
  <c r="CX309" i="3" s="1"/>
  <c r="CY309" i="3"/>
  <c r="CZ309" i="3"/>
  <c r="DA309" i="3"/>
  <c r="DB309" i="3"/>
  <c r="DC309" i="3"/>
  <c r="A310" i="3"/>
  <c r="Y310" i="3"/>
  <c r="CX310" i="3" s="1"/>
  <c r="CY310" i="3"/>
  <c r="CZ310" i="3"/>
  <c r="DB310" i="3" s="1"/>
  <c r="DA310" i="3"/>
  <c r="DC310" i="3"/>
  <c r="A311" i="3"/>
  <c r="Y311" i="3"/>
  <c r="CX311" i="3" s="1"/>
  <c r="CY311" i="3"/>
  <c r="CZ311" i="3"/>
  <c r="DB311" i="3" s="1"/>
  <c r="DA311" i="3"/>
  <c r="DC311" i="3"/>
  <c r="A312" i="3"/>
  <c r="Y312" i="3"/>
  <c r="CX312" i="3"/>
  <c r="CY312" i="3"/>
  <c r="CZ312" i="3"/>
  <c r="DB312" i="3" s="1"/>
  <c r="DA312" i="3"/>
  <c r="DC312" i="3"/>
  <c r="DH312" i="3"/>
  <c r="A313" i="3"/>
  <c r="Y313" i="3"/>
  <c r="CV313" i="3" s="1"/>
  <c r="CU313" i="3"/>
  <c r="CY313" i="3"/>
  <c r="CZ313" i="3"/>
  <c r="DB313" i="3" s="1"/>
  <c r="DA313" i="3"/>
  <c r="DC313" i="3"/>
  <c r="A314" i="3"/>
  <c r="Y314" i="3"/>
  <c r="CX314" i="3"/>
  <c r="DG314" i="3" s="1"/>
  <c r="CY314" i="3"/>
  <c r="CZ314" i="3"/>
  <c r="DA314" i="3"/>
  <c r="DB314" i="3"/>
  <c r="DC314" i="3"/>
  <c r="DF314" i="3"/>
  <c r="DH314" i="3"/>
  <c r="DI314" i="3"/>
  <c r="DJ314" i="3" s="1"/>
  <c r="A315" i="3"/>
  <c r="Y315" i="3"/>
  <c r="CY315" i="3"/>
  <c r="CZ315" i="3"/>
  <c r="DB315" i="3" s="1"/>
  <c r="DA315" i="3"/>
  <c r="DC315" i="3"/>
  <c r="A316" i="3"/>
  <c r="Y316" i="3"/>
  <c r="CW316" i="3" s="1"/>
  <c r="CX316" i="3"/>
  <c r="DH316" i="3" s="1"/>
  <c r="CY316" i="3"/>
  <c r="CZ316" i="3"/>
  <c r="DB316" i="3" s="1"/>
  <c r="DA316" i="3"/>
  <c r="DC316" i="3"/>
  <c r="A317" i="3"/>
  <c r="Y317" i="3"/>
  <c r="CX317" i="3"/>
  <c r="DF317" i="3" s="1"/>
  <c r="DJ317" i="3" s="1"/>
  <c r="CY317" i="3"/>
  <c r="CZ317" i="3"/>
  <c r="DA317" i="3"/>
  <c r="DB317" i="3"/>
  <c r="DC317" i="3"/>
  <c r="DH317" i="3"/>
  <c r="A318" i="3"/>
  <c r="Y318" i="3"/>
  <c r="CX318" i="3"/>
  <c r="DI318" i="3" s="1"/>
  <c r="CY318" i="3"/>
  <c r="CZ318" i="3"/>
  <c r="DB318" i="3" s="1"/>
  <c r="DA318" i="3"/>
  <c r="DC318" i="3"/>
  <c r="DF318" i="3"/>
  <c r="DJ318" i="3" s="1"/>
  <c r="DH318" i="3"/>
  <c r="A319" i="3"/>
  <c r="Y319" i="3"/>
  <c r="CX319" i="3" s="1"/>
  <c r="CY319" i="3"/>
  <c r="CZ319" i="3"/>
  <c r="DB319" i="3" s="1"/>
  <c r="DA319" i="3"/>
  <c r="DC319" i="3"/>
  <c r="DI319" i="3"/>
  <c r="A320" i="3"/>
  <c r="Y320" i="3"/>
  <c r="CX320" i="3"/>
  <c r="DG320" i="3" s="1"/>
  <c r="CY320" i="3"/>
  <c r="CZ320" i="3"/>
  <c r="DA320" i="3"/>
  <c r="DB320" i="3"/>
  <c r="DC320" i="3"/>
  <c r="DF320" i="3"/>
  <c r="DJ320" i="3" s="1"/>
  <c r="DH320" i="3"/>
  <c r="DI320" i="3"/>
  <c r="A321" i="3"/>
  <c r="Y321" i="3"/>
  <c r="CX321" i="3" s="1"/>
  <c r="CY321" i="3"/>
  <c r="CZ321" i="3"/>
  <c r="DA321" i="3"/>
  <c r="DB321" i="3"/>
  <c r="DC321" i="3"/>
  <c r="A322" i="3"/>
  <c r="Y322" i="3"/>
  <c r="CX322" i="3" s="1"/>
  <c r="CY322" i="3"/>
  <c r="CZ322" i="3"/>
  <c r="DB322" i="3" s="1"/>
  <c r="DA322" i="3"/>
  <c r="DC322" i="3"/>
  <c r="A323" i="3"/>
  <c r="Y323" i="3"/>
  <c r="CX323" i="3" s="1"/>
  <c r="CY323" i="3"/>
  <c r="CZ323" i="3"/>
  <c r="DB323" i="3" s="1"/>
  <c r="DA323" i="3"/>
  <c r="DC323" i="3"/>
  <c r="A324" i="3"/>
  <c r="Y324" i="3"/>
  <c r="CX324" i="3"/>
  <c r="CY324" i="3"/>
  <c r="CZ324" i="3"/>
  <c r="DB324" i="3" s="1"/>
  <c r="DA324" i="3"/>
  <c r="DC324" i="3"/>
  <c r="A325" i="3"/>
  <c r="Y325" i="3"/>
  <c r="CX325" i="3"/>
  <c r="CY325" i="3"/>
  <c r="CZ325" i="3"/>
  <c r="DA325" i="3"/>
  <c r="DB325" i="3"/>
  <c r="DC325" i="3"/>
  <c r="A326" i="3"/>
  <c r="Y326" i="3"/>
  <c r="CX326" i="3"/>
  <c r="DI326" i="3" s="1"/>
  <c r="CY326" i="3"/>
  <c r="CZ326" i="3"/>
  <c r="DB326" i="3" s="1"/>
  <c r="DA326" i="3"/>
  <c r="DC326" i="3"/>
  <c r="DF326" i="3"/>
  <c r="DJ326" i="3" s="1"/>
  <c r="DH326" i="3"/>
  <c r="A327" i="3"/>
  <c r="Y327" i="3"/>
  <c r="CU327" i="3"/>
  <c r="CV327" i="3"/>
  <c r="CX327" i="3"/>
  <c r="DF327" i="3" s="1"/>
  <c r="CY327" i="3"/>
  <c r="CZ327" i="3"/>
  <c r="DA327" i="3"/>
  <c r="DB327" i="3"/>
  <c r="DC327" i="3"/>
  <c r="DG327" i="3"/>
  <c r="DH327" i="3"/>
  <c r="DI327" i="3"/>
  <c r="DJ327" i="3" s="1"/>
  <c r="A328" i="3"/>
  <c r="Y328" i="3"/>
  <c r="CX328" i="3" s="1"/>
  <c r="CY328" i="3"/>
  <c r="CZ328" i="3"/>
  <c r="DB328" i="3" s="1"/>
  <c r="DA328" i="3"/>
  <c r="DC328" i="3"/>
  <c r="DG328" i="3"/>
  <c r="A329" i="3"/>
  <c r="Y329" i="3"/>
  <c r="CW329" i="3" s="1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X331" i="3" s="1"/>
  <c r="CY331" i="3"/>
  <c r="CZ331" i="3"/>
  <c r="DB331" i="3" s="1"/>
  <c r="DA331" i="3"/>
  <c r="DC331" i="3"/>
  <c r="DI331" i="3"/>
  <c r="A332" i="3"/>
  <c r="Y332" i="3"/>
  <c r="CX332" i="3"/>
  <c r="DG332" i="3" s="1"/>
  <c r="CY332" i="3"/>
  <c r="CZ332" i="3"/>
  <c r="DA332" i="3"/>
  <c r="DB332" i="3"/>
  <c r="DC332" i="3"/>
  <c r="DF332" i="3"/>
  <c r="DJ332" i="3" s="1"/>
  <c r="DH332" i="3"/>
  <c r="DI332" i="3"/>
  <c r="A333" i="3"/>
  <c r="Y333" i="3"/>
  <c r="CX333" i="3" s="1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X335" i="3" s="1"/>
  <c r="CY335" i="3"/>
  <c r="CZ335" i="3"/>
  <c r="DB335" i="3" s="1"/>
  <c r="DA335" i="3"/>
  <c r="DC335" i="3"/>
  <c r="A336" i="3"/>
  <c r="Y336" i="3"/>
  <c r="CX336" i="3"/>
  <c r="CY336" i="3"/>
  <c r="CZ336" i="3"/>
  <c r="DB336" i="3" s="1"/>
  <c r="DA336" i="3"/>
  <c r="DC336" i="3"/>
  <c r="A337" i="3"/>
  <c r="Y337" i="3"/>
  <c r="CX337" i="3"/>
  <c r="CY337" i="3"/>
  <c r="CZ337" i="3"/>
  <c r="DA337" i="3"/>
  <c r="DB337" i="3"/>
  <c r="DC337" i="3"/>
  <c r="DH337" i="3"/>
  <c r="A338" i="3"/>
  <c r="Y338" i="3"/>
  <c r="CX338" i="3"/>
  <c r="DI338" i="3" s="1"/>
  <c r="CY338" i="3"/>
  <c r="CZ338" i="3"/>
  <c r="DB338" i="3" s="1"/>
  <c r="DA338" i="3"/>
  <c r="DC338" i="3"/>
  <c r="DF338" i="3"/>
  <c r="DJ338" i="3" s="1"/>
  <c r="DG338" i="3"/>
  <c r="A339" i="3"/>
  <c r="Y339" i="3"/>
  <c r="CX339" i="3" s="1"/>
  <c r="DF339" i="3" s="1"/>
  <c r="DJ339" i="3" s="1"/>
  <c r="CY339" i="3"/>
  <c r="CZ339" i="3"/>
  <c r="DB339" i="3" s="1"/>
  <c r="DA339" i="3"/>
  <c r="DC339" i="3"/>
  <c r="A340" i="3"/>
  <c r="Y340" i="3"/>
  <c r="CX340" i="3"/>
  <c r="DG340" i="3" s="1"/>
  <c r="CY340" i="3"/>
  <c r="CZ340" i="3"/>
  <c r="DA340" i="3"/>
  <c r="DB340" i="3"/>
  <c r="DC340" i="3"/>
  <c r="DF340" i="3"/>
  <c r="DJ340" i="3" s="1"/>
  <c r="DH340" i="3"/>
  <c r="DI340" i="3"/>
  <c r="A341" i="3"/>
  <c r="Y341" i="3"/>
  <c r="CX341" i="3" s="1"/>
  <c r="CY341" i="3"/>
  <c r="CZ341" i="3"/>
  <c r="DA341" i="3"/>
  <c r="DB341" i="3"/>
  <c r="DC341" i="3"/>
  <c r="A342" i="3"/>
  <c r="Y342" i="3"/>
  <c r="CV342" i="3" s="1"/>
  <c r="CU342" i="3"/>
  <c r="CY342" i="3"/>
  <c r="CZ342" i="3"/>
  <c r="DB342" i="3" s="1"/>
  <c r="DA342" i="3"/>
  <c r="DC342" i="3"/>
  <c r="A343" i="3"/>
  <c r="Y343" i="3"/>
  <c r="CX343" i="3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A345" i="3"/>
  <c r="Y345" i="3"/>
  <c r="CW345" i="3"/>
  <c r="CX345" i="3"/>
  <c r="DF345" i="3" s="1"/>
  <c r="CY345" i="3"/>
  <c r="CZ345" i="3"/>
  <c r="DA345" i="3"/>
  <c r="DB345" i="3"/>
  <c r="DC345" i="3"/>
  <c r="DI345" i="3"/>
  <c r="A346" i="3"/>
  <c r="Y346" i="3"/>
  <c r="CX346" i="3" s="1"/>
  <c r="CY346" i="3"/>
  <c r="CZ346" i="3"/>
  <c r="DB346" i="3" s="1"/>
  <c r="DA346" i="3"/>
  <c r="DC346" i="3"/>
  <c r="DG346" i="3"/>
  <c r="A347" i="3"/>
  <c r="Y347" i="3"/>
  <c r="CX347" i="3" s="1"/>
  <c r="CY347" i="3"/>
  <c r="CZ347" i="3"/>
  <c r="DB347" i="3" s="1"/>
  <c r="DA347" i="3"/>
  <c r="DC347" i="3"/>
  <c r="DF347" i="3"/>
  <c r="DJ347" i="3" s="1"/>
  <c r="DG347" i="3"/>
  <c r="A348" i="3"/>
  <c r="Y348" i="3"/>
  <c r="CX348" i="3"/>
  <c r="CY348" i="3"/>
  <c r="CZ348" i="3"/>
  <c r="DA348" i="3"/>
  <c r="DB348" i="3"/>
  <c r="DC348" i="3"/>
  <c r="DI348" i="3"/>
  <c r="A349" i="3"/>
  <c r="Y349" i="3"/>
  <c r="CX349" i="3"/>
  <c r="DG349" i="3" s="1"/>
  <c r="CY349" i="3"/>
  <c r="CZ349" i="3"/>
  <c r="DA349" i="3"/>
  <c r="DB349" i="3"/>
  <c r="DC349" i="3"/>
  <c r="A350" i="3"/>
  <c r="Y350" i="3"/>
  <c r="CX350" i="3" s="1"/>
  <c r="CY350" i="3"/>
  <c r="CZ350" i="3"/>
  <c r="DB350" i="3" s="1"/>
  <c r="DA350" i="3"/>
  <c r="DC350" i="3"/>
  <c r="A351" i="3"/>
  <c r="Y351" i="3"/>
  <c r="CX351" i="3" s="1"/>
  <c r="CY351" i="3"/>
  <c r="CZ351" i="3"/>
  <c r="DB351" i="3" s="1"/>
  <c r="DA351" i="3"/>
  <c r="DC351" i="3"/>
  <c r="DF351" i="3"/>
  <c r="DJ351" i="3" s="1"/>
  <c r="A352" i="3"/>
  <c r="Y352" i="3"/>
  <c r="CX352" i="3"/>
  <c r="DG352" i="3" s="1"/>
  <c r="CY352" i="3"/>
  <c r="CZ352" i="3"/>
  <c r="DA352" i="3"/>
  <c r="DB352" i="3"/>
  <c r="DC352" i="3"/>
  <c r="DF352" i="3"/>
  <c r="DJ352" i="3" s="1"/>
  <c r="DH352" i="3"/>
  <c r="DI352" i="3"/>
  <c r="A353" i="3"/>
  <c r="Y353" i="3"/>
  <c r="CX353" i="3"/>
  <c r="DF353" i="3" s="1"/>
  <c r="DJ353" i="3" s="1"/>
  <c r="CY353" i="3"/>
  <c r="CZ353" i="3"/>
  <c r="DA353" i="3"/>
  <c r="DB353" i="3"/>
  <c r="DC353" i="3"/>
  <c r="DI353" i="3"/>
  <c r="A354" i="3"/>
  <c r="Y354" i="3"/>
  <c r="CX354" i="3" s="1"/>
  <c r="CY354" i="3"/>
  <c r="CZ354" i="3"/>
  <c r="DB354" i="3" s="1"/>
  <c r="DA354" i="3"/>
  <c r="DC354" i="3"/>
  <c r="DF354" i="3"/>
  <c r="DJ354" i="3" s="1"/>
  <c r="DG354" i="3"/>
  <c r="A355" i="3"/>
  <c r="Y355" i="3"/>
  <c r="CX355" i="3" s="1"/>
  <c r="DH355" i="3" s="1"/>
  <c r="CY355" i="3"/>
  <c r="CZ355" i="3"/>
  <c r="DB355" i="3" s="1"/>
  <c r="DA355" i="3"/>
  <c r="DC355" i="3"/>
  <c r="DI355" i="3"/>
  <c r="A356" i="3"/>
  <c r="Y356" i="3"/>
  <c r="CX356" i="3"/>
  <c r="DH356" i="3" s="1"/>
  <c r="CY356" i="3"/>
  <c r="CZ356" i="3"/>
  <c r="DA356" i="3"/>
  <c r="DB356" i="3"/>
  <c r="DC356" i="3"/>
  <c r="A357" i="3"/>
  <c r="Y357" i="3"/>
  <c r="CU357" i="3"/>
  <c r="CY357" i="3"/>
  <c r="CZ357" i="3"/>
  <c r="DB357" i="3" s="1"/>
  <c r="DA357" i="3"/>
  <c r="DC357" i="3"/>
  <c r="A358" i="3"/>
  <c r="Y358" i="3"/>
  <c r="CX358" i="3"/>
  <c r="DG358" i="3" s="1"/>
  <c r="CY358" i="3"/>
  <c r="CZ358" i="3"/>
  <c r="DA358" i="3"/>
  <c r="DB358" i="3"/>
  <c r="DC358" i="3"/>
  <c r="DH358" i="3"/>
  <c r="DI358" i="3"/>
  <c r="DJ358" i="3" s="1"/>
  <c r="A359" i="3"/>
  <c r="Y359" i="3"/>
  <c r="CW359" i="3"/>
  <c r="CX359" i="3"/>
  <c r="DI359" i="3" s="1"/>
  <c r="CY359" i="3"/>
  <c r="CZ359" i="3"/>
  <c r="DB359" i="3" s="1"/>
  <c r="DA359" i="3"/>
  <c r="DC359" i="3"/>
  <c r="A360" i="3"/>
  <c r="Y360" i="3"/>
  <c r="CX360" i="3"/>
  <c r="DG360" i="3" s="1"/>
  <c r="CY360" i="3"/>
  <c r="CZ360" i="3"/>
  <c r="DB360" i="3" s="1"/>
  <c r="DA360" i="3"/>
  <c r="DC360" i="3"/>
  <c r="DF360" i="3"/>
  <c r="DJ360" i="3" s="1"/>
  <c r="DH360" i="3"/>
  <c r="DI360" i="3"/>
  <c r="A361" i="3"/>
  <c r="Y361" i="3"/>
  <c r="CU361" i="3"/>
  <c r="CV361" i="3"/>
  <c r="CX361" i="3"/>
  <c r="CY361" i="3"/>
  <c r="CZ361" i="3"/>
  <c r="DA361" i="3"/>
  <c r="DB361" i="3"/>
  <c r="DC361" i="3"/>
  <c r="DF361" i="3"/>
  <c r="DG361" i="3"/>
  <c r="DH361" i="3"/>
  <c r="DI361" i="3"/>
  <c r="DJ361" i="3"/>
  <c r="A362" i="3"/>
  <c r="Y362" i="3"/>
  <c r="CX362" i="3" s="1"/>
  <c r="DH362" i="3" s="1"/>
  <c r="CY362" i="3"/>
  <c r="CZ362" i="3"/>
  <c r="DB362" i="3" s="1"/>
  <c r="DA362" i="3"/>
  <c r="DC362" i="3"/>
  <c r="DI362" i="3"/>
  <c r="DJ362" i="3"/>
  <c r="A363" i="3"/>
  <c r="Y363" i="3"/>
  <c r="CW363" i="3"/>
  <c r="CX363" i="3"/>
  <c r="DF363" i="3" s="1"/>
  <c r="CY363" i="3"/>
  <c r="CZ363" i="3"/>
  <c r="DA363" i="3"/>
  <c r="DB363" i="3"/>
  <c r="DC363" i="3"/>
  <c r="DI363" i="3"/>
  <c r="A364" i="3"/>
  <c r="Y364" i="3"/>
  <c r="CX364" i="3" s="1"/>
  <c r="CY364" i="3"/>
  <c r="CZ364" i="3"/>
  <c r="DB364" i="3" s="1"/>
  <c r="DA364" i="3"/>
  <c r="DC364" i="3"/>
  <c r="DF364" i="3"/>
  <c r="DJ364" i="3" s="1"/>
  <c r="DG364" i="3"/>
  <c r="A365" i="3"/>
  <c r="Y365" i="3"/>
  <c r="CV365" i="3" s="1"/>
  <c r="CU365" i="3"/>
  <c r="CY365" i="3"/>
  <c r="CZ365" i="3"/>
  <c r="DA365" i="3"/>
  <c r="DB365" i="3"/>
  <c r="DC365" i="3"/>
  <c r="A366" i="3"/>
  <c r="Y366" i="3"/>
  <c r="CV366" i="3" s="1"/>
  <c r="CU366" i="3"/>
  <c r="CY366" i="3"/>
  <c r="CZ366" i="3"/>
  <c r="DA366" i="3"/>
  <c r="DB366" i="3"/>
  <c r="DC366" i="3"/>
  <c r="A367" i="3"/>
  <c r="Y367" i="3"/>
  <c r="CX367" i="3" s="1"/>
  <c r="DH367" i="3" s="1"/>
  <c r="CU367" i="3"/>
  <c r="CY367" i="3"/>
  <c r="CZ367" i="3"/>
  <c r="DB367" i="3" s="1"/>
  <c r="DA367" i="3"/>
  <c r="DC367" i="3"/>
  <c r="DG367" i="3"/>
  <c r="A368" i="3"/>
  <c r="Y368" i="3"/>
  <c r="CX368" i="3"/>
  <c r="CY368" i="3"/>
  <c r="CZ368" i="3"/>
  <c r="DB368" i="3" s="1"/>
  <c r="DA368" i="3"/>
  <c r="DC368" i="3"/>
  <c r="DH368" i="3"/>
  <c r="DI368" i="3"/>
  <c r="DJ368" i="3" s="1"/>
  <c r="A369" i="3"/>
  <c r="Y369" i="3"/>
  <c r="CX369" i="3" s="1"/>
  <c r="CW369" i="3"/>
  <c r="CY369" i="3"/>
  <c r="CZ369" i="3"/>
  <c r="DA369" i="3"/>
  <c r="DB369" i="3"/>
  <c r="DC369" i="3"/>
  <c r="DG369" i="3"/>
  <c r="A370" i="3"/>
  <c r="Y370" i="3"/>
  <c r="CU370" i="3"/>
  <c r="CV370" i="3"/>
  <c r="CX370" i="3"/>
  <c r="CY370" i="3"/>
  <c r="CZ370" i="3"/>
  <c r="DA370" i="3"/>
  <c r="DB370" i="3"/>
  <c r="DC370" i="3"/>
  <c r="DG370" i="3"/>
  <c r="DH370" i="3"/>
  <c r="A371" i="3"/>
  <c r="Y371" i="3"/>
  <c r="CX371" i="3"/>
  <c r="DI371" i="3" s="1"/>
  <c r="CY371" i="3"/>
  <c r="CZ371" i="3"/>
  <c r="DB371" i="3" s="1"/>
  <c r="DA371" i="3"/>
  <c r="DC371" i="3"/>
  <c r="DF371" i="3"/>
  <c r="DJ371" i="3"/>
  <c r="A372" i="3"/>
  <c r="Y372" i="3"/>
  <c r="CW372" i="3"/>
  <c r="CX372" i="3"/>
  <c r="DH372" i="3" s="1"/>
  <c r="CY372" i="3"/>
  <c r="CZ372" i="3"/>
  <c r="DA372" i="3"/>
  <c r="DB372" i="3"/>
  <c r="DC372" i="3"/>
  <c r="A373" i="3"/>
  <c r="Y373" i="3"/>
  <c r="CU373" i="3"/>
  <c r="CY373" i="3"/>
  <c r="CZ373" i="3"/>
  <c r="DB373" i="3" s="1"/>
  <c r="DA373" i="3"/>
  <c r="DC373" i="3"/>
  <c r="A374" i="3"/>
  <c r="Y374" i="3"/>
  <c r="CX374" i="3"/>
  <c r="DG374" i="3" s="1"/>
  <c r="CY374" i="3"/>
  <c r="CZ374" i="3"/>
  <c r="DA374" i="3"/>
  <c r="DB374" i="3"/>
  <c r="DC374" i="3"/>
  <c r="DI374" i="3"/>
  <c r="DJ374" i="3" s="1"/>
  <c r="A375" i="3"/>
  <c r="Y375" i="3"/>
  <c r="CW375" i="3"/>
  <c r="CX375" i="3"/>
  <c r="DI375" i="3" s="1"/>
  <c r="CY375" i="3"/>
  <c r="CZ375" i="3"/>
  <c r="DB375" i="3" s="1"/>
  <c r="DA375" i="3"/>
  <c r="DC375" i="3"/>
  <c r="A376" i="3"/>
  <c r="Y376" i="3"/>
  <c r="CW376" i="3"/>
  <c r="CX376" i="3"/>
  <c r="DF376" i="3" s="1"/>
  <c r="CY376" i="3"/>
  <c r="CZ376" i="3"/>
  <c r="DA376" i="3"/>
  <c r="DB376" i="3"/>
  <c r="DC376" i="3"/>
  <c r="DI376" i="3"/>
  <c r="A377" i="3"/>
  <c r="Y377" i="3"/>
  <c r="CX377" i="3" s="1"/>
  <c r="DH377" i="3" s="1"/>
  <c r="CW377" i="3"/>
  <c r="CY377" i="3"/>
  <c r="CZ377" i="3"/>
  <c r="DA377" i="3"/>
  <c r="DB377" i="3"/>
  <c r="DC377" i="3"/>
  <c r="DG377" i="3"/>
  <c r="DJ377" i="3" s="1"/>
  <c r="DI377" i="3"/>
  <c r="A378" i="3"/>
  <c r="Y378" i="3"/>
  <c r="CX378" i="3" s="1"/>
  <c r="DH378" i="3" s="1"/>
  <c r="CY378" i="3"/>
  <c r="CZ378" i="3"/>
  <c r="DA378" i="3"/>
  <c r="DB378" i="3"/>
  <c r="DC378" i="3"/>
  <c r="DI378" i="3"/>
  <c r="A379" i="3"/>
  <c r="Y379" i="3"/>
  <c r="CX379" i="3"/>
  <c r="DG379" i="3" s="1"/>
  <c r="CY379" i="3"/>
  <c r="CZ379" i="3"/>
  <c r="DA379" i="3"/>
  <c r="DB379" i="3"/>
  <c r="DC379" i="3"/>
  <c r="DH379" i="3"/>
  <c r="DI379" i="3"/>
  <c r="A380" i="3"/>
  <c r="Y380" i="3"/>
  <c r="CX380" i="3"/>
  <c r="DF380" i="3" s="1"/>
  <c r="DJ380" i="3" s="1"/>
  <c r="CY380" i="3"/>
  <c r="CZ380" i="3"/>
  <c r="DA380" i="3"/>
  <c r="DB380" i="3"/>
  <c r="DC380" i="3"/>
  <c r="DH380" i="3"/>
  <c r="A381" i="3"/>
  <c r="Y381" i="3"/>
  <c r="CV381" i="3" s="1"/>
  <c r="CU381" i="3"/>
  <c r="CY381" i="3"/>
  <c r="CZ381" i="3"/>
  <c r="DA381" i="3"/>
  <c r="DB381" i="3"/>
  <c r="DC381" i="3"/>
  <c r="A382" i="3"/>
  <c r="Y382" i="3"/>
  <c r="CX382" i="3"/>
  <c r="DF382" i="3" s="1"/>
  <c r="CY382" i="3"/>
  <c r="CZ382" i="3"/>
  <c r="DA382" i="3"/>
  <c r="DB382" i="3"/>
  <c r="DC382" i="3"/>
  <c r="DH382" i="3"/>
  <c r="A383" i="3"/>
  <c r="Y383" i="3"/>
  <c r="CX383" i="3" s="1"/>
  <c r="CY383" i="3"/>
  <c r="CZ383" i="3"/>
  <c r="DB383" i="3" s="1"/>
  <c r="DA383" i="3"/>
  <c r="DC383" i="3"/>
  <c r="A384" i="3"/>
  <c r="Y384" i="3"/>
  <c r="CW384" i="3"/>
  <c r="CX384" i="3"/>
  <c r="DF384" i="3" s="1"/>
  <c r="CY384" i="3"/>
  <c r="CZ384" i="3"/>
  <c r="DA384" i="3"/>
  <c r="DB384" i="3"/>
  <c r="DC384" i="3"/>
  <c r="DH384" i="3"/>
  <c r="A385" i="3"/>
  <c r="Y385" i="3"/>
  <c r="CW385" i="3" s="1"/>
  <c r="CY385" i="3"/>
  <c r="CZ385" i="3"/>
  <c r="DB385" i="3" s="1"/>
  <c r="DA385" i="3"/>
  <c r="DC385" i="3"/>
  <c r="A386" i="3"/>
  <c r="Y386" i="3"/>
  <c r="CX386" i="3"/>
  <c r="DG386" i="3" s="1"/>
  <c r="CY386" i="3"/>
  <c r="CZ386" i="3"/>
  <c r="DA386" i="3"/>
  <c r="DB386" i="3"/>
  <c r="DC386" i="3"/>
  <c r="DH386" i="3"/>
  <c r="DI386" i="3"/>
  <c r="A387" i="3"/>
  <c r="Y387" i="3"/>
  <c r="CX387" i="3"/>
  <c r="DF387" i="3" s="1"/>
  <c r="DJ387" i="3" s="1"/>
  <c r="CY387" i="3"/>
  <c r="CZ387" i="3"/>
  <c r="DA387" i="3"/>
  <c r="DB387" i="3"/>
  <c r="DC387" i="3"/>
  <c r="DH387" i="3"/>
  <c r="A388" i="3"/>
  <c r="Y388" i="3"/>
  <c r="CX388" i="3" s="1"/>
  <c r="CY388" i="3"/>
  <c r="CZ388" i="3"/>
  <c r="DB388" i="3" s="1"/>
  <c r="DA388" i="3"/>
  <c r="DC388" i="3"/>
  <c r="A389" i="3"/>
  <c r="Y389" i="3"/>
  <c r="CU389" i="3"/>
  <c r="CV389" i="3"/>
  <c r="CX389" i="3"/>
  <c r="DF389" i="3" s="1"/>
  <c r="CY389" i="3"/>
  <c r="CZ389" i="3"/>
  <c r="DA389" i="3"/>
  <c r="DB389" i="3"/>
  <c r="DC389" i="3"/>
  <c r="DH389" i="3"/>
  <c r="A390" i="3"/>
  <c r="Y390" i="3"/>
  <c r="CX390" i="3" s="1"/>
  <c r="CY390" i="3"/>
  <c r="CZ390" i="3"/>
  <c r="DB390" i="3" s="1"/>
  <c r="DA390" i="3"/>
  <c r="DC390" i="3"/>
  <c r="A391" i="3"/>
  <c r="Y391" i="3"/>
  <c r="CW391" i="3" s="1"/>
  <c r="CX391" i="3"/>
  <c r="DF391" i="3" s="1"/>
  <c r="CY391" i="3"/>
  <c r="CZ391" i="3"/>
  <c r="DA391" i="3"/>
  <c r="DB391" i="3"/>
  <c r="DC391" i="3"/>
  <c r="DH391" i="3"/>
  <c r="DI391" i="3"/>
  <c r="A392" i="3"/>
  <c r="Y392" i="3"/>
  <c r="CX392" i="3" s="1"/>
  <c r="CW392" i="3"/>
  <c r="CY392" i="3"/>
  <c r="CZ392" i="3"/>
  <c r="DB392" i="3" s="1"/>
  <c r="DA392" i="3"/>
  <c r="DC392" i="3"/>
  <c r="A393" i="3"/>
  <c r="Y393" i="3"/>
  <c r="CW393" i="3" s="1"/>
  <c r="CX393" i="3"/>
  <c r="DG393" i="3" s="1"/>
  <c r="DJ393" i="3" s="1"/>
  <c r="CY393" i="3"/>
  <c r="CZ393" i="3"/>
  <c r="DA393" i="3"/>
  <c r="DB393" i="3"/>
  <c r="DC393" i="3"/>
  <c r="DH393" i="3"/>
  <c r="DI393" i="3"/>
  <c r="A394" i="3"/>
  <c r="Y394" i="3"/>
  <c r="CX394" i="3"/>
  <c r="DF394" i="3" s="1"/>
  <c r="DJ394" i="3" s="1"/>
  <c r="CY394" i="3"/>
  <c r="CZ394" i="3"/>
  <c r="DA394" i="3"/>
  <c r="DB394" i="3"/>
  <c r="DC394" i="3"/>
  <c r="DH394" i="3"/>
  <c r="A395" i="3"/>
  <c r="Y395" i="3"/>
  <c r="CX395" i="3" s="1"/>
  <c r="CY395" i="3"/>
  <c r="CZ395" i="3"/>
  <c r="DB395" i="3" s="1"/>
  <c r="DA395" i="3"/>
  <c r="DC395" i="3"/>
  <c r="A396" i="3"/>
  <c r="Y396" i="3"/>
  <c r="CX396" i="3" s="1"/>
  <c r="CY396" i="3"/>
  <c r="CZ396" i="3"/>
  <c r="DB396" i="3" s="1"/>
  <c r="DA396" i="3"/>
  <c r="DC396" i="3"/>
  <c r="A397" i="3"/>
  <c r="Y397" i="3"/>
  <c r="CU397" i="3"/>
  <c r="CV397" i="3"/>
  <c r="CX397" i="3"/>
  <c r="DI397" i="3" s="1"/>
  <c r="DJ397" i="3" s="1"/>
  <c r="CY397" i="3"/>
  <c r="CZ397" i="3"/>
  <c r="DB397" i="3" s="1"/>
  <c r="DA397" i="3"/>
  <c r="DC397" i="3"/>
  <c r="DF397" i="3"/>
  <c r="DG397" i="3"/>
  <c r="DH397" i="3"/>
  <c r="A398" i="3"/>
  <c r="Y398" i="3"/>
  <c r="CX398" i="3" s="1"/>
  <c r="CY398" i="3"/>
  <c r="CZ398" i="3"/>
  <c r="DB398" i="3" s="1"/>
  <c r="DA398" i="3"/>
  <c r="DC398" i="3"/>
  <c r="A399" i="3"/>
  <c r="Y399" i="3"/>
  <c r="CW399" i="3"/>
  <c r="CX399" i="3"/>
  <c r="DF399" i="3" s="1"/>
  <c r="CY399" i="3"/>
  <c r="CZ399" i="3"/>
  <c r="DA399" i="3"/>
  <c r="DB399" i="3"/>
  <c r="DC399" i="3"/>
  <c r="DH399" i="3"/>
  <c r="A400" i="3"/>
  <c r="Y400" i="3"/>
  <c r="CX400" i="3" s="1"/>
  <c r="CY400" i="3"/>
  <c r="CZ400" i="3"/>
  <c r="DB400" i="3" s="1"/>
  <c r="DA400" i="3"/>
  <c r="DC400" i="3"/>
  <c r="A401" i="3"/>
  <c r="Y401" i="3"/>
  <c r="CW401" i="3"/>
  <c r="CX401" i="3"/>
  <c r="DF401" i="3" s="1"/>
  <c r="CY401" i="3"/>
  <c r="CZ401" i="3"/>
  <c r="DA401" i="3"/>
  <c r="DB401" i="3"/>
  <c r="DC401" i="3"/>
  <c r="DH401" i="3"/>
  <c r="A402" i="3"/>
  <c r="Y402" i="3"/>
  <c r="CX402" i="3" s="1"/>
  <c r="CY402" i="3"/>
  <c r="CZ402" i="3"/>
  <c r="DB402" i="3" s="1"/>
  <c r="DA402" i="3"/>
  <c r="DC402" i="3"/>
  <c r="A403" i="3"/>
  <c r="Y403" i="3"/>
  <c r="CX403" i="3" s="1"/>
  <c r="CY403" i="3"/>
  <c r="CZ403" i="3"/>
  <c r="DB403" i="3" s="1"/>
  <c r="DA403" i="3"/>
  <c r="DC403" i="3"/>
  <c r="A404" i="3"/>
  <c r="Y404" i="3"/>
  <c r="CX404" i="3"/>
  <c r="DF404" i="3" s="1"/>
  <c r="DJ404" i="3" s="1"/>
  <c r="CY404" i="3"/>
  <c r="CZ404" i="3"/>
  <c r="DA404" i="3"/>
  <c r="DB404" i="3"/>
  <c r="DC404" i="3"/>
  <c r="DH404" i="3"/>
  <c r="DI404" i="3"/>
  <c r="A405" i="3"/>
  <c r="Y405" i="3"/>
  <c r="CV405" i="3" s="1"/>
  <c r="CU405" i="3"/>
  <c r="CY405" i="3"/>
  <c r="CZ405" i="3"/>
  <c r="DB405" i="3" s="1"/>
  <c r="DA405" i="3"/>
  <c r="DC405" i="3"/>
  <c r="A406" i="3"/>
  <c r="Y406" i="3"/>
  <c r="CX406" i="3"/>
  <c r="DG406" i="3" s="1"/>
  <c r="CY406" i="3"/>
  <c r="CZ406" i="3"/>
  <c r="DA406" i="3"/>
  <c r="DB406" i="3"/>
  <c r="DC406" i="3"/>
  <c r="DH406" i="3"/>
  <c r="DI406" i="3"/>
  <c r="DJ406" i="3" s="1"/>
  <c r="A407" i="3"/>
  <c r="Y407" i="3"/>
  <c r="CX407" i="3" s="1"/>
  <c r="CW407" i="3"/>
  <c r="CY407" i="3"/>
  <c r="CZ407" i="3"/>
  <c r="DB407" i="3" s="1"/>
  <c r="DA407" i="3"/>
  <c r="DC407" i="3"/>
  <c r="A408" i="3"/>
  <c r="Y408" i="3"/>
  <c r="CW408" i="3" s="1"/>
  <c r="CX408" i="3"/>
  <c r="DF408" i="3" s="1"/>
  <c r="CY408" i="3"/>
  <c r="CZ408" i="3"/>
  <c r="DA408" i="3"/>
  <c r="DB408" i="3"/>
  <c r="DC408" i="3"/>
  <c r="DH408" i="3"/>
  <c r="DI408" i="3"/>
  <c r="A409" i="3"/>
  <c r="Y409" i="3"/>
  <c r="CX409" i="3" s="1"/>
  <c r="CW409" i="3"/>
  <c r="CY409" i="3"/>
  <c r="CZ409" i="3"/>
  <c r="DB409" i="3" s="1"/>
  <c r="DA409" i="3"/>
  <c r="DC409" i="3"/>
  <c r="A410" i="3"/>
  <c r="Y410" i="3"/>
  <c r="CX410" i="3" s="1"/>
  <c r="CY410" i="3"/>
  <c r="CZ410" i="3"/>
  <c r="DB410" i="3" s="1"/>
  <c r="DA410" i="3"/>
  <c r="DC410" i="3"/>
  <c r="A411" i="3"/>
  <c r="Y411" i="3"/>
  <c r="CX411" i="3"/>
  <c r="DF411" i="3" s="1"/>
  <c r="DJ411" i="3" s="1"/>
  <c r="CY411" i="3"/>
  <c r="CZ411" i="3"/>
  <c r="DA411" i="3"/>
  <c r="DB411" i="3"/>
  <c r="DC411" i="3"/>
  <c r="DH411" i="3"/>
  <c r="DI411" i="3"/>
  <c r="A412" i="3"/>
  <c r="Y412" i="3"/>
  <c r="CX412" i="3"/>
  <c r="DF412" i="3" s="1"/>
  <c r="DJ412" i="3" s="1"/>
  <c r="CY412" i="3"/>
  <c r="CZ412" i="3"/>
  <c r="DA412" i="3"/>
  <c r="DB412" i="3"/>
  <c r="DC412" i="3"/>
  <c r="DH412" i="3"/>
  <c r="A413" i="3"/>
  <c r="Y413" i="3"/>
  <c r="CX413" i="3" s="1"/>
  <c r="CY413" i="3"/>
  <c r="CZ413" i="3"/>
  <c r="DB413" i="3" s="1"/>
  <c r="DA413" i="3"/>
  <c r="DC413" i="3"/>
  <c r="A414" i="3"/>
  <c r="Y414" i="3"/>
  <c r="CU414" i="3"/>
  <c r="CV414" i="3"/>
  <c r="CX414" i="3"/>
  <c r="DF414" i="3" s="1"/>
  <c r="CY414" i="3"/>
  <c r="CZ414" i="3"/>
  <c r="DA414" i="3"/>
  <c r="DB414" i="3"/>
  <c r="DC414" i="3"/>
  <c r="DH414" i="3"/>
  <c r="A415" i="3"/>
  <c r="Y415" i="3"/>
  <c r="CX415" i="3" s="1"/>
  <c r="CY415" i="3"/>
  <c r="CZ415" i="3"/>
  <c r="DB415" i="3" s="1"/>
  <c r="DA415" i="3"/>
  <c r="DC415" i="3"/>
  <c r="A416" i="3"/>
  <c r="Y416" i="3"/>
  <c r="CW416" i="3" s="1"/>
  <c r="CX416" i="3"/>
  <c r="DG416" i="3" s="1"/>
  <c r="DJ416" i="3" s="1"/>
  <c r="CY416" i="3"/>
  <c r="CZ416" i="3"/>
  <c r="DA416" i="3"/>
  <c r="DB416" i="3"/>
  <c r="DC416" i="3"/>
  <c r="DH416" i="3"/>
  <c r="DI416" i="3"/>
  <c r="A417" i="3"/>
  <c r="Y417" i="3"/>
  <c r="CX417" i="3" s="1"/>
  <c r="CW417" i="3"/>
  <c r="CY417" i="3"/>
  <c r="CZ417" i="3"/>
  <c r="DB417" i="3" s="1"/>
  <c r="DA417" i="3"/>
  <c r="DC417" i="3"/>
  <c r="A418" i="3"/>
  <c r="Y418" i="3"/>
  <c r="CW418" i="3" s="1"/>
  <c r="CX418" i="3"/>
  <c r="DF418" i="3" s="1"/>
  <c r="CY418" i="3"/>
  <c r="CZ418" i="3"/>
  <c r="DA418" i="3"/>
  <c r="DB418" i="3"/>
  <c r="DC418" i="3"/>
  <c r="DH418" i="3"/>
  <c r="DI418" i="3"/>
  <c r="A419" i="3"/>
  <c r="Y419" i="3"/>
  <c r="CX419" i="3"/>
  <c r="DF419" i="3" s="1"/>
  <c r="DJ419" i="3" s="1"/>
  <c r="CY419" i="3"/>
  <c r="CZ419" i="3"/>
  <c r="DA419" i="3"/>
  <c r="DB419" i="3"/>
  <c r="DC419" i="3"/>
  <c r="DH419" i="3"/>
  <c r="A420" i="3"/>
  <c r="Y420" i="3"/>
  <c r="CX420" i="3" s="1"/>
  <c r="CY420" i="3"/>
  <c r="CZ420" i="3"/>
  <c r="DB420" i="3" s="1"/>
  <c r="DA420" i="3"/>
  <c r="DC420" i="3"/>
  <c r="A421" i="3"/>
  <c r="Y421" i="3"/>
  <c r="CX421" i="3" s="1"/>
  <c r="CY421" i="3"/>
  <c r="CZ421" i="3"/>
  <c r="DB421" i="3" s="1"/>
  <c r="DA421" i="3"/>
  <c r="DC421" i="3"/>
  <c r="A422" i="3"/>
  <c r="Y422" i="3"/>
  <c r="CX422" i="3"/>
  <c r="DG422" i="3" s="1"/>
  <c r="CY422" i="3"/>
  <c r="CZ422" i="3"/>
  <c r="DA422" i="3"/>
  <c r="DB422" i="3"/>
  <c r="DC422" i="3"/>
  <c r="DH422" i="3"/>
  <c r="DI422" i="3"/>
  <c r="A423" i="3"/>
  <c r="Y423" i="3"/>
  <c r="CX423" i="3" s="1"/>
  <c r="CU423" i="3"/>
  <c r="CY423" i="3"/>
  <c r="CZ423" i="3"/>
  <c r="DB423" i="3" s="1"/>
  <c r="DA423" i="3"/>
  <c r="DC423" i="3"/>
  <c r="A424" i="3"/>
  <c r="Y424" i="3"/>
  <c r="CU424" i="3"/>
  <c r="CV424" i="3"/>
  <c r="CX424" i="3"/>
  <c r="DI424" i="3" s="1"/>
  <c r="DJ424" i="3" s="1"/>
  <c r="CY424" i="3"/>
  <c r="CZ424" i="3"/>
  <c r="DB424" i="3" s="1"/>
  <c r="DA424" i="3"/>
  <c r="DC424" i="3"/>
  <c r="DF424" i="3"/>
  <c r="DG424" i="3"/>
  <c r="DH424" i="3"/>
  <c r="A425" i="3"/>
  <c r="Y425" i="3"/>
  <c r="CX425" i="3" s="1"/>
  <c r="CY425" i="3"/>
  <c r="CZ425" i="3"/>
  <c r="DB425" i="3" s="1"/>
  <c r="DA425" i="3"/>
  <c r="DC425" i="3"/>
  <c r="A426" i="3"/>
  <c r="Y426" i="3"/>
  <c r="CW426" i="3"/>
  <c r="CX426" i="3"/>
  <c r="DF426" i="3" s="1"/>
  <c r="CY426" i="3"/>
  <c r="CZ426" i="3"/>
  <c r="DA426" i="3"/>
  <c r="DB426" i="3"/>
  <c r="DC426" i="3"/>
  <c r="DH426" i="3"/>
  <c r="A427" i="3"/>
  <c r="Y427" i="3"/>
  <c r="CX427" i="3" s="1"/>
  <c r="CY427" i="3"/>
  <c r="CZ427" i="3"/>
  <c r="DB427" i="3" s="1"/>
  <c r="DA427" i="3"/>
  <c r="DC427" i="3"/>
  <c r="A428" i="3"/>
  <c r="Y428" i="3"/>
  <c r="CW428" i="3" s="1"/>
  <c r="CX428" i="3"/>
  <c r="DF428" i="3" s="1"/>
  <c r="CY428" i="3"/>
  <c r="CZ428" i="3"/>
  <c r="DA428" i="3"/>
  <c r="DB428" i="3"/>
  <c r="DC428" i="3"/>
  <c r="DH428" i="3"/>
  <c r="DI4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V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/>
  <c r="GX28" i="1" s="1"/>
  <c r="C29" i="1"/>
  <c r="D29" i="1"/>
  <c r="N29" i="1"/>
  <c r="U29" i="1"/>
  <c r="V29" i="1"/>
  <c r="W29" i="1"/>
  <c r="AC29" i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GL29" i="1"/>
  <c r="GO29" i="1"/>
  <c r="GP29" i="1"/>
  <c r="GV29" i="1"/>
  <c r="HC29" i="1" s="1"/>
  <c r="GX29" i="1" s="1"/>
  <c r="C30" i="1"/>
  <c r="D30" i="1"/>
  <c r="N30" i="1"/>
  <c r="T30" i="1"/>
  <c r="V30" i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GX30" i="1"/>
  <c r="HC30" i="1"/>
  <c r="C31" i="1"/>
  <c r="D31" i="1"/>
  <c r="N31" i="1"/>
  <c r="T31" i="1"/>
  <c r="AC31" i="1"/>
  <c r="AD31" i="1"/>
  <c r="AE31" i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HC31" i="1" s="1"/>
  <c r="GX31" i="1" s="1"/>
  <c r="C32" i="1"/>
  <c r="D32" i="1"/>
  <c r="N32" i="1"/>
  <c r="T32" i="1"/>
  <c r="U32" i="1"/>
  <c r="V32" i="1"/>
  <c r="AC32" i="1"/>
  <c r="AD32" i="1"/>
  <c r="AE32" i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O32" i="1"/>
  <c r="GP32" i="1"/>
  <c r="GV32" i="1"/>
  <c r="GX32" i="1"/>
  <c r="HC32" i="1"/>
  <c r="C33" i="1"/>
  <c r="D33" i="1"/>
  <c r="N33" i="1"/>
  <c r="U33" i="1"/>
  <c r="AC33" i="1"/>
  <c r="AE33" i="1"/>
  <c r="AD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 s="1"/>
  <c r="GX33" i="1"/>
  <c r="I34" i="1"/>
  <c r="Q34" i="1" s="1"/>
  <c r="N34" i="1"/>
  <c r="W34" i="1"/>
  <c r="AC34" i="1"/>
  <c r="AB34" i="1" s="1"/>
  <c r="AE34" i="1"/>
  <c r="AD34" i="1" s="1"/>
  <c r="AF34" i="1"/>
  <c r="AG34" i="1"/>
  <c r="CU34" i="1" s="1"/>
  <c r="AH34" i="1"/>
  <c r="AI34" i="1"/>
  <c r="AJ34" i="1"/>
  <c r="CQ34" i="1"/>
  <c r="P34" i="1" s="1"/>
  <c r="CR34" i="1"/>
  <c r="CS34" i="1"/>
  <c r="CT34" i="1"/>
  <c r="CV34" i="1"/>
  <c r="U34" i="1" s="1"/>
  <c r="CW34" i="1"/>
  <c r="V34" i="1" s="1"/>
  <c r="CX34" i="1"/>
  <c r="GL34" i="1"/>
  <c r="GO34" i="1"/>
  <c r="GP34" i="1"/>
  <c r="GV34" i="1"/>
  <c r="HC34" i="1"/>
  <c r="GX34" i="1" s="1"/>
  <c r="I35" i="1"/>
  <c r="S35" i="1" s="1"/>
  <c r="N35" i="1"/>
  <c r="P35" i="1"/>
  <c r="CP35" i="1" s="1"/>
  <c r="O35" i="1" s="1"/>
  <c r="Q35" i="1"/>
  <c r="R35" i="1"/>
  <c r="U35" i="1"/>
  <c r="V35" i="1"/>
  <c r="AB35" i="1"/>
  <c r="AC35" i="1"/>
  <c r="AD35" i="1"/>
  <c r="AE35" i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CY35" i="1"/>
  <c r="X35" i="1" s="1"/>
  <c r="CZ35" i="1"/>
  <c r="Y35" i="1" s="1"/>
  <c r="GL35" i="1"/>
  <c r="GO35" i="1"/>
  <c r="GP35" i="1"/>
  <c r="GV35" i="1"/>
  <c r="HC35" i="1"/>
  <c r="GX35" i="1" s="1"/>
  <c r="I36" i="1"/>
  <c r="R36" i="1" s="1"/>
  <c r="N36" i="1"/>
  <c r="Q36" i="1"/>
  <c r="W36" i="1"/>
  <c r="AC36" i="1"/>
  <c r="AD36" i="1"/>
  <c r="AE36" i="1"/>
  <c r="AF36" i="1"/>
  <c r="AG36" i="1"/>
  <c r="CU36" i="1" s="1"/>
  <c r="T36" i="1" s="1"/>
  <c r="AH36" i="1"/>
  <c r="CV36" i="1" s="1"/>
  <c r="U36" i="1" s="1"/>
  <c r="AI36" i="1"/>
  <c r="CW36" i="1" s="1"/>
  <c r="AJ36" i="1"/>
  <c r="CQ36" i="1"/>
  <c r="P36" i="1" s="1"/>
  <c r="CR36" i="1"/>
  <c r="CS36" i="1"/>
  <c r="CT36" i="1"/>
  <c r="S36" i="1" s="1"/>
  <c r="CX36" i="1"/>
  <c r="GL36" i="1"/>
  <c r="GO36" i="1"/>
  <c r="GP36" i="1"/>
  <c r="GV36" i="1"/>
  <c r="HC36" i="1"/>
  <c r="GX36" i="1" s="1"/>
  <c r="I37" i="1"/>
  <c r="N37" i="1"/>
  <c r="P37" i="1"/>
  <c r="CP37" i="1" s="1"/>
  <c r="O37" i="1" s="1"/>
  <c r="Q37" i="1"/>
  <c r="S37" i="1"/>
  <c r="T37" i="1"/>
  <c r="AC37" i="1"/>
  <c r="AD37" i="1"/>
  <c r="AE37" i="1"/>
  <c r="AF37" i="1"/>
  <c r="AB37" i="1" s="1"/>
  <c r="AG37" i="1"/>
  <c r="AH37" i="1"/>
  <c r="CV37" i="1" s="1"/>
  <c r="U37" i="1" s="1"/>
  <c r="AI37" i="1"/>
  <c r="AJ37" i="1"/>
  <c r="CQ37" i="1"/>
  <c r="CR37" i="1"/>
  <c r="CS37" i="1"/>
  <c r="R37" i="1" s="1"/>
  <c r="CT37" i="1"/>
  <c r="CU37" i="1"/>
  <c r="CW37" i="1"/>
  <c r="V37" i="1" s="1"/>
  <c r="CX37" i="1"/>
  <c r="W37" i="1" s="1"/>
  <c r="GL37" i="1"/>
  <c r="GO37" i="1"/>
  <c r="GP37" i="1"/>
  <c r="GV37" i="1"/>
  <c r="HC37" i="1" s="1"/>
  <c r="GX37" i="1" s="1"/>
  <c r="C38" i="1"/>
  <c r="D38" i="1"/>
  <c r="N38" i="1"/>
  <c r="T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CV38" i="1"/>
  <c r="CW38" i="1"/>
  <c r="GL38" i="1"/>
  <c r="GO38" i="1"/>
  <c r="GP38" i="1"/>
  <c r="GV38" i="1"/>
  <c r="GX38" i="1"/>
  <c r="HC38" i="1"/>
  <c r="C39" i="1"/>
  <c r="D39" i="1"/>
  <c r="N39" i="1"/>
  <c r="U39" i="1"/>
  <c r="V39" i="1"/>
  <c r="AC39" i="1"/>
  <c r="AD39" i="1"/>
  <c r="AE39" i="1"/>
  <c r="AF39" i="1"/>
  <c r="AG39" i="1"/>
  <c r="CU39" i="1" s="1"/>
  <c r="T39" i="1" s="1"/>
  <c r="DY57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O39" i="1"/>
  <c r="GP39" i="1"/>
  <c r="GV39" i="1"/>
  <c r="HC39" i="1" s="1"/>
  <c r="GX39" i="1" s="1"/>
  <c r="I40" i="1"/>
  <c r="N40" i="1"/>
  <c r="T40" i="1"/>
  <c r="V40" i="1"/>
  <c r="W40" i="1"/>
  <c r="AC40" i="1"/>
  <c r="AE40" i="1"/>
  <c r="AD40" i="1" s="1"/>
  <c r="AB40" i="1" s="1"/>
  <c r="AF40" i="1"/>
  <c r="AG40" i="1"/>
  <c r="CU40" i="1" s="1"/>
  <c r="AH40" i="1"/>
  <c r="AI40" i="1"/>
  <c r="AJ40" i="1"/>
  <c r="CQ40" i="1"/>
  <c r="P40" i="1" s="1"/>
  <c r="CR40" i="1"/>
  <c r="Q40" i="1" s="1"/>
  <c r="CS40" i="1"/>
  <c r="R40" i="1" s="1"/>
  <c r="CT40" i="1"/>
  <c r="S40" i="1" s="1"/>
  <c r="CV40" i="1"/>
  <c r="U40" i="1" s="1"/>
  <c r="CW40" i="1"/>
  <c r="CX40" i="1"/>
  <c r="GL40" i="1"/>
  <c r="GO40" i="1"/>
  <c r="GP40" i="1"/>
  <c r="GV40" i="1"/>
  <c r="HC40" i="1" s="1"/>
  <c r="GX40" i="1" s="1"/>
  <c r="I41" i="1"/>
  <c r="Q41" i="1" s="1"/>
  <c r="N41" i="1"/>
  <c r="R41" i="1"/>
  <c r="AC41" i="1"/>
  <c r="AB41" i="1" s="1"/>
  <c r="AD41" i="1"/>
  <c r="AE41" i="1"/>
  <c r="AF41" i="1"/>
  <c r="AG41" i="1"/>
  <c r="AH41" i="1"/>
  <c r="CV41" i="1" s="1"/>
  <c r="U41" i="1" s="1"/>
  <c r="AI41" i="1"/>
  <c r="AJ41" i="1"/>
  <c r="CQ41" i="1"/>
  <c r="P41" i="1" s="1"/>
  <c r="CR41" i="1"/>
  <c r="CS41" i="1"/>
  <c r="CT41" i="1"/>
  <c r="CU41" i="1"/>
  <c r="T41" i="1" s="1"/>
  <c r="CW41" i="1"/>
  <c r="V41" i="1" s="1"/>
  <c r="CX41" i="1"/>
  <c r="W41" i="1" s="1"/>
  <c r="GL41" i="1"/>
  <c r="GO41" i="1"/>
  <c r="GP41" i="1"/>
  <c r="GV41" i="1"/>
  <c r="HC41" i="1" s="1"/>
  <c r="GX41" i="1" s="1"/>
  <c r="C42" i="1"/>
  <c r="D42" i="1"/>
  <c r="N42" i="1"/>
  <c r="U42" i="1"/>
  <c r="AC42" i="1"/>
  <c r="AD42" i="1"/>
  <c r="AE42" i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GL42" i="1"/>
  <c r="GO42" i="1"/>
  <c r="GP42" i="1"/>
  <c r="GV42" i="1"/>
  <c r="HC42" i="1" s="1"/>
  <c r="GX42" i="1" s="1"/>
  <c r="C43" i="1"/>
  <c r="D43" i="1"/>
  <c r="N43" i="1"/>
  <c r="U43" i="1"/>
  <c r="AC43" i="1"/>
  <c r="AE43" i="1"/>
  <c r="AD43" i="1" s="1"/>
  <c r="AB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GL43" i="1"/>
  <c r="GO43" i="1"/>
  <c r="GP43" i="1"/>
  <c r="GV43" i="1"/>
  <c r="HC43" i="1"/>
  <c r="GX43" i="1" s="1"/>
  <c r="I44" i="1"/>
  <c r="N44" i="1"/>
  <c r="P44" i="1"/>
  <c r="Q44" i="1"/>
  <c r="V44" i="1"/>
  <c r="AC44" i="1"/>
  <c r="AE44" i="1"/>
  <c r="AD44" i="1" s="1"/>
  <c r="AF44" i="1"/>
  <c r="AG44" i="1"/>
  <c r="CU44" i="1" s="1"/>
  <c r="T44" i="1" s="1"/>
  <c r="AH44" i="1"/>
  <c r="CV44" i="1" s="1"/>
  <c r="U44" i="1" s="1"/>
  <c r="AI44" i="1"/>
  <c r="CW44" i="1" s="1"/>
  <c r="AJ44" i="1"/>
  <c r="CQ44" i="1"/>
  <c r="CR44" i="1"/>
  <c r="CS44" i="1"/>
  <c r="R44" i="1" s="1"/>
  <c r="CT44" i="1"/>
  <c r="S44" i="1" s="1"/>
  <c r="CX44" i="1"/>
  <c r="W44" i="1" s="1"/>
  <c r="GL44" i="1"/>
  <c r="GO44" i="1"/>
  <c r="GP44" i="1"/>
  <c r="GV44" i="1"/>
  <c r="HC44" i="1" s="1"/>
  <c r="GX44" i="1" s="1"/>
  <c r="I45" i="1"/>
  <c r="N45" i="1"/>
  <c r="V45" i="1"/>
  <c r="W45" i="1"/>
  <c r="AC45" i="1"/>
  <c r="AE45" i="1"/>
  <c r="AD45" i="1" s="1"/>
  <c r="AB45" i="1" s="1"/>
  <c r="AF45" i="1"/>
  <c r="AG45" i="1"/>
  <c r="AH45" i="1"/>
  <c r="CV45" i="1" s="1"/>
  <c r="U45" i="1" s="1"/>
  <c r="AI45" i="1"/>
  <c r="AJ45" i="1"/>
  <c r="CQ45" i="1"/>
  <c r="P45" i="1" s="1"/>
  <c r="CP45" i="1" s="1"/>
  <c r="O45" i="1" s="1"/>
  <c r="CR45" i="1"/>
  <c r="Q45" i="1" s="1"/>
  <c r="CS45" i="1"/>
  <c r="R45" i="1" s="1"/>
  <c r="CT45" i="1"/>
  <c r="S45" i="1" s="1"/>
  <c r="CU45" i="1"/>
  <c r="T45" i="1" s="1"/>
  <c r="CW45" i="1"/>
  <c r="CX45" i="1"/>
  <c r="GL45" i="1"/>
  <c r="GO45" i="1"/>
  <c r="GP45" i="1"/>
  <c r="GV45" i="1"/>
  <c r="HC45" i="1"/>
  <c r="GX45" i="1" s="1"/>
  <c r="I46" i="1"/>
  <c r="U46" i="1" s="1"/>
  <c r="N46" i="1"/>
  <c r="Q46" i="1"/>
  <c r="V46" i="1"/>
  <c r="AB46" i="1"/>
  <c r="AC46" i="1"/>
  <c r="AD46" i="1"/>
  <c r="AE46" i="1"/>
  <c r="AF46" i="1"/>
  <c r="AG46" i="1"/>
  <c r="CU46" i="1" s="1"/>
  <c r="T46" i="1" s="1"/>
  <c r="AH46" i="1"/>
  <c r="AI46" i="1"/>
  <c r="AJ46" i="1"/>
  <c r="CQ46" i="1"/>
  <c r="CR46" i="1"/>
  <c r="CS46" i="1"/>
  <c r="R46" i="1" s="1"/>
  <c r="CT46" i="1"/>
  <c r="S46" i="1" s="1"/>
  <c r="CV46" i="1"/>
  <c r="CW46" i="1"/>
  <c r="CX46" i="1"/>
  <c r="W46" i="1" s="1"/>
  <c r="GL46" i="1"/>
  <c r="GO46" i="1"/>
  <c r="GP46" i="1"/>
  <c r="GV46" i="1"/>
  <c r="HC46" i="1" s="1"/>
  <c r="GX46" i="1" s="1"/>
  <c r="I47" i="1"/>
  <c r="N47" i="1"/>
  <c r="S47" i="1"/>
  <c r="T47" i="1"/>
  <c r="AC47" i="1"/>
  <c r="AE47" i="1"/>
  <c r="AD47" i="1" s="1"/>
  <c r="AB47" i="1" s="1"/>
  <c r="AF47" i="1"/>
  <c r="AG47" i="1"/>
  <c r="AH47" i="1"/>
  <c r="AI47" i="1"/>
  <c r="AJ47" i="1"/>
  <c r="CX47" i="1" s="1"/>
  <c r="W47" i="1" s="1"/>
  <c r="CQ47" i="1"/>
  <c r="P47" i="1" s="1"/>
  <c r="CR47" i="1"/>
  <c r="Q47" i="1" s="1"/>
  <c r="CS47" i="1"/>
  <c r="R47" i="1" s="1"/>
  <c r="CT47" i="1"/>
  <c r="CU47" i="1"/>
  <c r="CV47" i="1"/>
  <c r="U47" i="1" s="1"/>
  <c r="CW47" i="1"/>
  <c r="V47" i="1" s="1"/>
  <c r="GL47" i="1"/>
  <c r="GO47" i="1"/>
  <c r="GP47" i="1"/>
  <c r="GV47" i="1"/>
  <c r="HC47" i="1" s="1"/>
  <c r="GX47" i="1" s="1"/>
  <c r="C48" i="1"/>
  <c r="D48" i="1"/>
  <c r="N48" i="1"/>
  <c r="T48" i="1"/>
  <c r="U48" i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CV48" i="1"/>
  <c r="CW48" i="1"/>
  <c r="CX48" i="1"/>
  <c r="W48" i="1" s="1"/>
  <c r="GL48" i="1"/>
  <c r="GO48" i="1"/>
  <c r="GP48" i="1"/>
  <c r="GV48" i="1"/>
  <c r="HC48" i="1" s="1"/>
  <c r="GX48" i="1"/>
  <c r="C49" i="1"/>
  <c r="D49" i="1"/>
  <c r="N49" i="1"/>
  <c r="T49" i="1"/>
  <c r="U49" i="1"/>
  <c r="AC49" i="1"/>
  <c r="AE49" i="1"/>
  <c r="AD49" i="1" s="1"/>
  <c r="AF49" i="1"/>
  <c r="AG49" i="1"/>
  <c r="AH49" i="1"/>
  <c r="AI49" i="1"/>
  <c r="AJ49" i="1"/>
  <c r="CX49" i="1" s="1"/>
  <c r="W49" i="1" s="1"/>
  <c r="CQ49" i="1"/>
  <c r="CR49" i="1"/>
  <c r="CS49" i="1"/>
  <c r="CT49" i="1"/>
  <c r="CU49" i="1"/>
  <c r="CV49" i="1"/>
  <c r="CW49" i="1"/>
  <c r="GL49" i="1"/>
  <c r="GO49" i="1"/>
  <c r="GP49" i="1"/>
  <c r="GV49" i="1"/>
  <c r="GX49" i="1"/>
  <c r="HC49" i="1"/>
  <c r="I50" i="1"/>
  <c r="N50" i="1"/>
  <c r="V50" i="1"/>
  <c r="W50" i="1"/>
  <c r="AC50" i="1"/>
  <c r="AE50" i="1"/>
  <c r="AD50" i="1" s="1"/>
  <c r="AF50" i="1"/>
  <c r="AG50" i="1"/>
  <c r="AH50" i="1"/>
  <c r="CV50" i="1" s="1"/>
  <c r="U50" i="1" s="1"/>
  <c r="AI50" i="1"/>
  <c r="CW50" i="1" s="1"/>
  <c r="AJ50" i="1"/>
  <c r="CQ50" i="1"/>
  <c r="P50" i="1" s="1"/>
  <c r="CR50" i="1"/>
  <c r="Q50" i="1" s="1"/>
  <c r="CS50" i="1"/>
  <c r="CT50" i="1"/>
  <c r="S50" i="1" s="1"/>
  <c r="CU50" i="1"/>
  <c r="T50" i="1" s="1"/>
  <c r="CX50" i="1"/>
  <c r="GL50" i="1"/>
  <c r="GO50" i="1"/>
  <c r="GP50" i="1"/>
  <c r="GV50" i="1"/>
  <c r="HC50" i="1"/>
  <c r="GX50" i="1" s="1"/>
  <c r="I51" i="1"/>
  <c r="U51" i="1" s="1"/>
  <c r="N51" i="1"/>
  <c r="P51" i="1"/>
  <c r="V51" i="1"/>
  <c r="AB51" i="1"/>
  <c r="AC51" i="1"/>
  <c r="AD51" i="1"/>
  <c r="AE51" i="1"/>
  <c r="AF51" i="1"/>
  <c r="AG51" i="1"/>
  <c r="CU51" i="1" s="1"/>
  <c r="T51" i="1" s="1"/>
  <c r="AH51" i="1"/>
  <c r="CV51" i="1" s="1"/>
  <c r="AI51" i="1"/>
  <c r="AJ51" i="1"/>
  <c r="CQ51" i="1"/>
  <c r="CR51" i="1"/>
  <c r="CS51" i="1"/>
  <c r="R51" i="1" s="1"/>
  <c r="CT51" i="1"/>
  <c r="S51" i="1" s="1"/>
  <c r="CW51" i="1"/>
  <c r="CX51" i="1"/>
  <c r="W51" i="1" s="1"/>
  <c r="GL51" i="1"/>
  <c r="GO51" i="1"/>
  <c r="GP51" i="1"/>
  <c r="GV51" i="1"/>
  <c r="HC51" i="1" s="1"/>
  <c r="GX51" i="1" s="1"/>
  <c r="C52" i="1"/>
  <c r="D52" i="1"/>
  <c r="N52" i="1"/>
  <c r="U52" i="1"/>
  <c r="AC52" i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W52" i="1" s="1"/>
  <c r="GL52" i="1"/>
  <c r="GN52" i="1"/>
  <c r="GP52" i="1"/>
  <c r="GV52" i="1"/>
  <c r="HC52" i="1" s="1"/>
  <c r="GX52" i="1" s="1"/>
  <c r="C53" i="1"/>
  <c r="D53" i="1"/>
  <c r="N53" i="1"/>
  <c r="U53" i="1"/>
  <c r="AC53" i="1"/>
  <c r="AE53" i="1"/>
  <c r="AD53" i="1" s="1"/>
  <c r="AB53" i="1" s="1"/>
  <c r="AF53" i="1"/>
  <c r="AG53" i="1"/>
  <c r="CU53" i="1" s="1"/>
  <c r="T53" i="1" s="1"/>
  <c r="AH53" i="1"/>
  <c r="AI53" i="1"/>
  <c r="AJ53" i="1"/>
  <c r="CX53" i="1" s="1"/>
  <c r="W53" i="1" s="1"/>
  <c r="CQ53" i="1"/>
  <c r="CR53" i="1"/>
  <c r="CS53" i="1"/>
  <c r="CT53" i="1"/>
  <c r="CV53" i="1"/>
  <c r="CW53" i="1"/>
  <c r="GL53" i="1"/>
  <c r="GN53" i="1"/>
  <c r="GP53" i="1"/>
  <c r="GV53" i="1"/>
  <c r="HC53" i="1" s="1"/>
  <c r="GX53" i="1" s="1"/>
  <c r="I54" i="1"/>
  <c r="N54" i="1"/>
  <c r="P54" i="1"/>
  <c r="O54" i="1" s="1"/>
  <c r="GM54" i="1" s="1"/>
  <c r="GO54" i="1" s="1"/>
  <c r="R54" i="1"/>
  <c r="S54" i="1"/>
  <c r="U54" i="1"/>
  <c r="X54" i="1"/>
  <c r="AC54" i="1"/>
  <c r="AB54" i="1" s="1"/>
  <c r="AD54" i="1"/>
  <c r="AE54" i="1"/>
  <c r="AF54" i="1"/>
  <c r="AG54" i="1"/>
  <c r="AH54" i="1"/>
  <c r="AI54" i="1"/>
  <c r="AJ54" i="1"/>
  <c r="CP54" i="1"/>
  <c r="CQ54" i="1"/>
  <c r="CR54" i="1"/>
  <c r="Q54" i="1" s="1"/>
  <c r="CS54" i="1"/>
  <c r="CT54" i="1"/>
  <c r="CU54" i="1"/>
  <c r="T54" i="1" s="1"/>
  <c r="CV54" i="1"/>
  <c r="CW54" i="1"/>
  <c r="V54" i="1" s="1"/>
  <c r="CX54" i="1"/>
  <c r="W54" i="1" s="1"/>
  <c r="CY54" i="1"/>
  <c r="CZ54" i="1"/>
  <c r="Y54" i="1" s="1"/>
  <c r="GL54" i="1"/>
  <c r="GN54" i="1"/>
  <c r="GP54" i="1"/>
  <c r="GV54" i="1"/>
  <c r="GX54" i="1"/>
  <c r="HC54" i="1"/>
  <c r="I55" i="1"/>
  <c r="N55" i="1"/>
  <c r="O55" i="1"/>
  <c r="GM55" i="1" s="1"/>
  <c r="GO55" i="1" s="1"/>
  <c r="P55" i="1"/>
  <c r="Q55" i="1"/>
  <c r="R55" i="1"/>
  <c r="T55" i="1"/>
  <c r="W55" i="1"/>
  <c r="Y55" i="1"/>
  <c r="AB55" i="1"/>
  <c r="AC55" i="1"/>
  <c r="AD55" i="1"/>
  <c r="AE55" i="1"/>
  <c r="AF55" i="1"/>
  <c r="AG55" i="1"/>
  <c r="AH55" i="1"/>
  <c r="AI55" i="1"/>
  <c r="AJ55" i="1"/>
  <c r="CP55" i="1"/>
  <c r="CQ55" i="1"/>
  <c r="CR55" i="1"/>
  <c r="CS55" i="1"/>
  <c r="CT55" i="1"/>
  <c r="S55" i="1" s="1"/>
  <c r="CU55" i="1"/>
  <c r="CV55" i="1"/>
  <c r="U55" i="1" s="1"/>
  <c r="CW55" i="1"/>
  <c r="V55" i="1" s="1"/>
  <c r="CX55" i="1"/>
  <c r="CY55" i="1"/>
  <c r="X55" i="1" s="1"/>
  <c r="CZ55" i="1"/>
  <c r="GL55" i="1"/>
  <c r="GN55" i="1"/>
  <c r="GP55" i="1"/>
  <c r="GV55" i="1"/>
  <c r="GX55" i="1"/>
  <c r="HC55" i="1"/>
  <c r="B57" i="1"/>
  <c r="B26" i="1" s="1"/>
  <c r="C57" i="1"/>
  <c r="C26" i="1" s="1"/>
  <c r="D57" i="1"/>
  <c r="D26" i="1" s="1"/>
  <c r="F57" i="1"/>
  <c r="F26" i="1" s="1"/>
  <c r="G57" i="1"/>
  <c r="G26" i="1" s="1"/>
  <c r="BX57" i="1"/>
  <c r="BX26" i="1" s="1"/>
  <c r="BY57" i="1"/>
  <c r="CK57" i="1"/>
  <c r="CK26" i="1" s="1"/>
  <c r="CL57" i="1"/>
  <c r="CL26" i="1" s="1"/>
  <c r="CM57" i="1"/>
  <c r="CM26" i="1" s="1"/>
  <c r="FP57" i="1"/>
  <c r="FQ57" i="1"/>
  <c r="FQ26" i="1" s="1"/>
  <c r="GC57" i="1"/>
  <c r="GC26" i="1" s="1"/>
  <c r="GD57" i="1"/>
  <c r="GD26" i="1" s="1"/>
  <c r="GE57" i="1"/>
  <c r="GE26" i="1" s="1"/>
  <c r="D87" i="1"/>
  <c r="E89" i="1"/>
  <c r="Z89" i="1"/>
  <c r="AA89" i="1"/>
  <c r="AM89" i="1"/>
  <c r="AN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R89" i="1"/>
  <c r="DS89" i="1"/>
  <c r="EE89" i="1"/>
  <c r="EF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C91" i="1"/>
  <c r="D91" i="1"/>
  <c r="N91" i="1"/>
  <c r="P91" i="1"/>
  <c r="Q91" i="1"/>
  <c r="R91" i="1"/>
  <c r="V91" i="1"/>
  <c r="AC91" i="1"/>
  <c r="AD91" i="1"/>
  <c r="AE91" i="1"/>
  <c r="AF91" i="1"/>
  <c r="AG91" i="1"/>
  <c r="CU91" i="1" s="1"/>
  <c r="T91" i="1" s="1"/>
  <c r="AH91" i="1"/>
  <c r="AI91" i="1"/>
  <c r="AJ91" i="1"/>
  <c r="CQ91" i="1"/>
  <c r="CR91" i="1"/>
  <c r="CS91" i="1"/>
  <c r="CT91" i="1"/>
  <c r="CV91" i="1"/>
  <c r="CW91" i="1"/>
  <c r="CX91" i="1"/>
  <c r="W91" i="1" s="1"/>
  <c r="GL91" i="1"/>
  <c r="GO91" i="1"/>
  <c r="GP91" i="1"/>
  <c r="GV91" i="1"/>
  <c r="HC91" i="1" s="1"/>
  <c r="GX91" i="1" s="1"/>
  <c r="C92" i="1"/>
  <c r="D92" i="1"/>
  <c r="N92" i="1"/>
  <c r="R92" i="1"/>
  <c r="S92" i="1"/>
  <c r="T92" i="1"/>
  <c r="U92" i="1"/>
  <c r="V92" i="1"/>
  <c r="AC92" i="1"/>
  <c r="AE92" i="1"/>
  <c r="AD92" i="1" s="1"/>
  <c r="AF92" i="1"/>
  <c r="AG92" i="1"/>
  <c r="AH92" i="1"/>
  <c r="AI92" i="1"/>
  <c r="AJ92" i="1"/>
  <c r="CX92" i="1" s="1"/>
  <c r="W92" i="1" s="1"/>
  <c r="CQ92" i="1"/>
  <c r="CR92" i="1"/>
  <c r="CS92" i="1"/>
  <c r="CT92" i="1"/>
  <c r="CU92" i="1"/>
  <c r="CV92" i="1"/>
  <c r="CW92" i="1"/>
  <c r="GL92" i="1"/>
  <c r="GO92" i="1"/>
  <c r="GP92" i="1"/>
  <c r="GV92" i="1"/>
  <c r="GX92" i="1"/>
  <c r="HC92" i="1"/>
  <c r="C93" i="1"/>
  <c r="D93" i="1"/>
  <c r="N93" i="1"/>
  <c r="U93" i="1"/>
  <c r="V93" i="1"/>
  <c r="AC93" i="1"/>
  <c r="AE93" i="1"/>
  <c r="AD93" i="1" s="1"/>
  <c r="AF93" i="1"/>
  <c r="AG93" i="1"/>
  <c r="AH93" i="1"/>
  <c r="AI93" i="1"/>
  <c r="AJ93" i="1"/>
  <c r="CX93" i="1" s="1"/>
  <c r="W93" i="1" s="1"/>
  <c r="CQ93" i="1"/>
  <c r="CR93" i="1"/>
  <c r="CS93" i="1"/>
  <c r="CT93" i="1"/>
  <c r="CU93" i="1"/>
  <c r="T93" i="1" s="1"/>
  <c r="CV93" i="1"/>
  <c r="CW93" i="1"/>
  <c r="GL93" i="1"/>
  <c r="GO93" i="1"/>
  <c r="GP93" i="1"/>
  <c r="GV93" i="1"/>
  <c r="HC93" i="1" s="1"/>
  <c r="GX93" i="1" s="1"/>
  <c r="C94" i="1"/>
  <c r="D94" i="1"/>
  <c r="N94" i="1"/>
  <c r="V94" i="1"/>
  <c r="AC94" i="1"/>
  <c r="AE94" i="1"/>
  <c r="AD94" i="1" s="1"/>
  <c r="AF94" i="1"/>
  <c r="AG94" i="1"/>
  <c r="AH94" i="1"/>
  <c r="AI94" i="1"/>
  <c r="AJ94" i="1"/>
  <c r="CX94" i="1" s="1"/>
  <c r="W94" i="1" s="1"/>
  <c r="CQ94" i="1"/>
  <c r="CR94" i="1"/>
  <c r="CS94" i="1"/>
  <c r="CT94" i="1"/>
  <c r="CU94" i="1"/>
  <c r="T94" i="1" s="1"/>
  <c r="CV94" i="1"/>
  <c r="CW94" i="1"/>
  <c r="GL94" i="1"/>
  <c r="GO94" i="1"/>
  <c r="GP94" i="1"/>
  <c r="GV94" i="1"/>
  <c r="HC94" i="1"/>
  <c r="GX94" i="1" s="1"/>
  <c r="C95" i="1"/>
  <c r="D95" i="1"/>
  <c r="N95" i="1"/>
  <c r="U95" i="1"/>
  <c r="V95" i="1"/>
  <c r="AC95" i="1"/>
  <c r="AD95" i="1"/>
  <c r="AE95" i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W95" i="1" s="1"/>
  <c r="GL95" i="1"/>
  <c r="GN95" i="1"/>
  <c r="GP95" i="1"/>
  <c r="GV95" i="1"/>
  <c r="HC95" i="1" s="1"/>
  <c r="GX95" i="1" s="1"/>
  <c r="C96" i="1"/>
  <c r="D96" i="1"/>
  <c r="N96" i="1"/>
  <c r="V96" i="1"/>
  <c r="AC96" i="1"/>
  <c r="AE96" i="1"/>
  <c r="AD96" i="1" s="1"/>
  <c r="AB96" i="1" s="1"/>
  <c r="AF96" i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T96" i="1"/>
  <c r="CV96" i="1"/>
  <c r="CW96" i="1"/>
  <c r="GL96" i="1"/>
  <c r="GN96" i="1"/>
  <c r="GP96" i="1"/>
  <c r="GV96" i="1"/>
  <c r="HC96" i="1"/>
  <c r="GX96" i="1" s="1"/>
  <c r="I97" i="1"/>
  <c r="S97" i="1" s="1"/>
  <c r="N97" i="1"/>
  <c r="U97" i="1"/>
  <c r="X97" i="1"/>
  <c r="AC97" i="1"/>
  <c r="AE97" i="1"/>
  <c r="AD97" i="1" s="1"/>
  <c r="AB97" i="1" s="1"/>
  <c r="AF97" i="1"/>
  <c r="AG97" i="1"/>
  <c r="AH97" i="1"/>
  <c r="AI97" i="1"/>
  <c r="AJ97" i="1"/>
  <c r="CP97" i="1"/>
  <c r="CQ97" i="1"/>
  <c r="CR97" i="1"/>
  <c r="Q97" i="1" s="1"/>
  <c r="CS97" i="1"/>
  <c r="CT97" i="1"/>
  <c r="CU97" i="1"/>
  <c r="T97" i="1" s="1"/>
  <c r="CV97" i="1"/>
  <c r="CW97" i="1"/>
  <c r="V97" i="1" s="1"/>
  <c r="CX97" i="1"/>
  <c r="W97" i="1" s="1"/>
  <c r="CY97" i="1"/>
  <c r="CZ97" i="1"/>
  <c r="Y97" i="1" s="1"/>
  <c r="GL97" i="1"/>
  <c r="GN97" i="1"/>
  <c r="GP97" i="1"/>
  <c r="GV97" i="1"/>
  <c r="HC97" i="1"/>
  <c r="GX97" i="1" s="1"/>
  <c r="I98" i="1"/>
  <c r="R98" i="1" s="1"/>
  <c r="N98" i="1"/>
  <c r="P98" i="1"/>
  <c r="O98" i="1" s="1"/>
  <c r="Q98" i="1"/>
  <c r="W98" i="1"/>
  <c r="Y98" i="1"/>
  <c r="AC98" i="1"/>
  <c r="AB98" i="1" s="1"/>
  <c r="AD98" i="1"/>
  <c r="AE98" i="1"/>
  <c r="AF98" i="1"/>
  <c r="AG98" i="1"/>
  <c r="AH98" i="1"/>
  <c r="AI98" i="1"/>
  <c r="AJ98" i="1"/>
  <c r="CP98" i="1"/>
  <c r="CQ98" i="1"/>
  <c r="CR98" i="1"/>
  <c r="CS98" i="1"/>
  <c r="CT98" i="1"/>
  <c r="S98" i="1" s="1"/>
  <c r="CU98" i="1"/>
  <c r="T98" i="1" s="1"/>
  <c r="CV98" i="1"/>
  <c r="U98" i="1" s="1"/>
  <c r="CW98" i="1"/>
  <c r="V98" i="1" s="1"/>
  <c r="CX98" i="1"/>
  <c r="CY98" i="1"/>
  <c r="X98" i="1" s="1"/>
  <c r="CZ98" i="1"/>
  <c r="GL98" i="1"/>
  <c r="GN98" i="1"/>
  <c r="GP98" i="1"/>
  <c r="GV98" i="1"/>
  <c r="GX98" i="1"/>
  <c r="HC98" i="1"/>
  <c r="C99" i="1"/>
  <c r="D99" i="1"/>
  <c r="N99" i="1"/>
  <c r="AC99" i="1"/>
  <c r="AE99" i="1"/>
  <c r="AD99" i="1" s="1"/>
  <c r="AF99" i="1"/>
  <c r="AG99" i="1"/>
  <c r="CU99" i="1" s="1"/>
  <c r="T99" i="1" s="1"/>
  <c r="AH99" i="1"/>
  <c r="AI99" i="1"/>
  <c r="AJ99" i="1"/>
  <c r="CX99" i="1" s="1"/>
  <c r="W99" i="1" s="1"/>
  <c r="CQ99" i="1"/>
  <c r="CR99" i="1"/>
  <c r="CS99" i="1"/>
  <c r="CT99" i="1"/>
  <c r="CV99" i="1"/>
  <c r="CW99" i="1"/>
  <c r="GL99" i="1"/>
  <c r="GN99" i="1"/>
  <c r="GP99" i="1"/>
  <c r="GV99" i="1"/>
  <c r="HC99" i="1"/>
  <c r="GX99" i="1" s="1"/>
  <c r="C100" i="1"/>
  <c r="D100" i="1"/>
  <c r="N100" i="1"/>
  <c r="U100" i="1"/>
  <c r="AC100" i="1"/>
  <c r="AE100" i="1"/>
  <c r="AD100" i="1" s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CW100" i="1"/>
  <c r="CX100" i="1"/>
  <c r="W100" i="1" s="1"/>
  <c r="GL100" i="1"/>
  <c r="GN100" i="1"/>
  <c r="GP100" i="1"/>
  <c r="GV100" i="1"/>
  <c r="HC100" i="1" s="1"/>
  <c r="GX100" i="1" s="1"/>
  <c r="I101" i="1"/>
  <c r="N101" i="1"/>
  <c r="P101" i="1"/>
  <c r="O101" i="1" s="1"/>
  <c r="R101" i="1"/>
  <c r="S101" i="1"/>
  <c r="T101" i="1"/>
  <c r="U101" i="1"/>
  <c r="AC101" i="1"/>
  <c r="AB101" i="1" s="1"/>
  <c r="AD101" i="1"/>
  <c r="AE101" i="1"/>
  <c r="AF101" i="1"/>
  <c r="AG101" i="1"/>
  <c r="AH101" i="1"/>
  <c r="AI101" i="1"/>
  <c r="AJ101" i="1"/>
  <c r="CP101" i="1"/>
  <c r="CQ101" i="1"/>
  <c r="CR101" i="1"/>
  <c r="Q101" i="1" s="1"/>
  <c r="CS101" i="1"/>
  <c r="CT101" i="1"/>
  <c r="CU101" i="1"/>
  <c r="CV101" i="1"/>
  <c r="CW101" i="1"/>
  <c r="V101" i="1" s="1"/>
  <c r="CX101" i="1"/>
  <c r="W101" i="1" s="1"/>
  <c r="CY101" i="1"/>
  <c r="X101" i="1" s="1"/>
  <c r="CZ101" i="1"/>
  <c r="Y101" i="1" s="1"/>
  <c r="GL101" i="1"/>
  <c r="GN101" i="1"/>
  <c r="GP101" i="1"/>
  <c r="GV101" i="1"/>
  <c r="GX101" i="1"/>
  <c r="HC101" i="1"/>
  <c r="I102" i="1"/>
  <c r="T102" i="1" s="1"/>
  <c r="N102" i="1"/>
  <c r="Q102" i="1"/>
  <c r="R102" i="1"/>
  <c r="Y102" i="1"/>
  <c r="AC102" i="1"/>
  <c r="AE102" i="1"/>
  <c r="AD102" i="1" s="1"/>
  <c r="AB102" i="1" s="1"/>
  <c r="AF102" i="1"/>
  <c r="AG102" i="1"/>
  <c r="AH102" i="1"/>
  <c r="AI102" i="1"/>
  <c r="AJ102" i="1"/>
  <c r="CP102" i="1"/>
  <c r="CQ102" i="1"/>
  <c r="CR102" i="1"/>
  <c r="CS102" i="1"/>
  <c r="CT102" i="1"/>
  <c r="CU102" i="1"/>
  <c r="CV102" i="1"/>
  <c r="U102" i="1" s="1"/>
  <c r="CW102" i="1"/>
  <c r="V102" i="1" s="1"/>
  <c r="CX102" i="1"/>
  <c r="W102" i="1" s="1"/>
  <c r="CY102" i="1"/>
  <c r="X102" i="1" s="1"/>
  <c r="CZ102" i="1"/>
  <c r="GL102" i="1"/>
  <c r="GN102" i="1"/>
  <c r="GP102" i="1"/>
  <c r="GV102" i="1"/>
  <c r="HC102" i="1"/>
  <c r="GX102" i="1" s="1"/>
  <c r="C103" i="1"/>
  <c r="D103" i="1"/>
  <c r="N103" i="1"/>
  <c r="U103" i="1"/>
  <c r="V103" i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T103" i="1" s="1"/>
  <c r="CV103" i="1"/>
  <c r="CW103" i="1"/>
  <c r="CX103" i="1"/>
  <c r="W103" i="1" s="1"/>
  <c r="GL103" i="1"/>
  <c r="GN103" i="1"/>
  <c r="GP103" i="1"/>
  <c r="GV103" i="1"/>
  <c r="HC103" i="1" s="1"/>
  <c r="GX103" i="1" s="1"/>
  <c r="C104" i="1"/>
  <c r="D104" i="1"/>
  <c r="N104" i="1"/>
  <c r="AC104" i="1"/>
  <c r="AE104" i="1"/>
  <c r="AD104" i="1" s="1"/>
  <c r="AF104" i="1"/>
  <c r="AG104" i="1"/>
  <c r="CU104" i="1" s="1"/>
  <c r="T104" i="1" s="1"/>
  <c r="AH104" i="1"/>
  <c r="AI104" i="1"/>
  <c r="AJ104" i="1"/>
  <c r="CX104" i="1" s="1"/>
  <c r="W104" i="1" s="1"/>
  <c r="CQ104" i="1"/>
  <c r="CR104" i="1"/>
  <c r="CS104" i="1"/>
  <c r="CT104" i="1"/>
  <c r="CV104" i="1"/>
  <c r="CW104" i="1"/>
  <c r="GL104" i="1"/>
  <c r="GN104" i="1"/>
  <c r="GP104" i="1"/>
  <c r="GV104" i="1"/>
  <c r="HC104" i="1"/>
  <c r="GX104" i="1" s="1"/>
  <c r="I105" i="1"/>
  <c r="P105" i="1" s="1"/>
  <c r="O105" i="1" s="1"/>
  <c r="GM105" i="1" s="1"/>
  <c r="GO105" i="1" s="1"/>
  <c r="N105" i="1"/>
  <c r="U105" i="1"/>
  <c r="AC105" i="1"/>
  <c r="AE105" i="1"/>
  <c r="AD105" i="1" s="1"/>
  <c r="AB105" i="1" s="1"/>
  <c r="AF105" i="1"/>
  <c r="AG105" i="1"/>
  <c r="AH105" i="1"/>
  <c r="AI105" i="1"/>
  <c r="AJ105" i="1"/>
  <c r="CP105" i="1"/>
  <c r="CQ105" i="1"/>
  <c r="CR105" i="1"/>
  <c r="Q105" i="1" s="1"/>
  <c r="CS105" i="1"/>
  <c r="R105" i="1" s="1"/>
  <c r="CT105" i="1"/>
  <c r="S105" i="1" s="1"/>
  <c r="CU105" i="1"/>
  <c r="CV105" i="1"/>
  <c r="CW105" i="1"/>
  <c r="CX105" i="1"/>
  <c r="W105" i="1" s="1"/>
  <c r="CY105" i="1"/>
  <c r="X105" i="1" s="1"/>
  <c r="CZ105" i="1"/>
  <c r="Y105" i="1" s="1"/>
  <c r="GL105" i="1"/>
  <c r="GN105" i="1"/>
  <c r="GP105" i="1"/>
  <c r="GV105" i="1"/>
  <c r="HC105" i="1"/>
  <c r="GX105" i="1" s="1"/>
  <c r="I106" i="1"/>
  <c r="N106" i="1"/>
  <c r="P106" i="1"/>
  <c r="O106" i="1" s="1"/>
  <c r="GM106" i="1" s="1"/>
  <c r="GO106" i="1" s="1"/>
  <c r="S106" i="1"/>
  <c r="U106" i="1"/>
  <c r="X106" i="1"/>
  <c r="AC106" i="1"/>
  <c r="AB106" i="1" s="1"/>
  <c r="AD106" i="1"/>
  <c r="AE106" i="1"/>
  <c r="AF106" i="1"/>
  <c r="AG106" i="1"/>
  <c r="AH106" i="1"/>
  <c r="AI106" i="1"/>
  <c r="AJ106" i="1"/>
  <c r="CP106" i="1"/>
  <c r="CQ106" i="1"/>
  <c r="CR106" i="1"/>
  <c r="Q106" i="1" s="1"/>
  <c r="CS106" i="1"/>
  <c r="R106" i="1" s="1"/>
  <c r="CT106" i="1"/>
  <c r="CU106" i="1"/>
  <c r="T106" i="1" s="1"/>
  <c r="CV106" i="1"/>
  <c r="CW106" i="1"/>
  <c r="V106" i="1" s="1"/>
  <c r="CX106" i="1"/>
  <c r="W106" i="1" s="1"/>
  <c r="CY106" i="1"/>
  <c r="CZ106" i="1"/>
  <c r="Y106" i="1" s="1"/>
  <c r="GL106" i="1"/>
  <c r="GN106" i="1"/>
  <c r="GP106" i="1"/>
  <c r="GV106" i="1"/>
  <c r="GX106" i="1"/>
  <c r="HC106" i="1"/>
  <c r="C107" i="1"/>
  <c r="D107" i="1"/>
  <c r="N107" i="1"/>
  <c r="V107" i="1"/>
  <c r="AC107" i="1"/>
  <c r="AE107" i="1"/>
  <c r="AD107" i="1" s="1"/>
  <c r="AF107" i="1"/>
  <c r="AG107" i="1"/>
  <c r="CU107" i="1" s="1"/>
  <c r="T107" i="1" s="1"/>
  <c r="AH107" i="1"/>
  <c r="AI107" i="1"/>
  <c r="AJ107" i="1"/>
  <c r="CX107" i="1" s="1"/>
  <c r="W107" i="1" s="1"/>
  <c r="CQ107" i="1"/>
  <c r="CR107" i="1"/>
  <c r="CS107" i="1"/>
  <c r="CT107" i="1"/>
  <c r="CV107" i="1"/>
  <c r="CW107" i="1"/>
  <c r="GL107" i="1"/>
  <c r="GO107" i="1"/>
  <c r="GP107" i="1"/>
  <c r="GV107" i="1"/>
  <c r="HC107" i="1"/>
  <c r="GX107" i="1" s="1"/>
  <c r="C108" i="1"/>
  <c r="D108" i="1"/>
  <c r="N108" i="1"/>
  <c r="T108" i="1"/>
  <c r="U108" i="1"/>
  <c r="V108" i="1"/>
  <c r="AC108" i="1"/>
  <c r="AD108" i="1"/>
  <c r="AE108" i="1"/>
  <c r="AF108" i="1"/>
  <c r="AG108" i="1"/>
  <c r="AH108" i="1"/>
  <c r="AI108" i="1"/>
  <c r="AJ108" i="1"/>
  <c r="CQ108" i="1"/>
  <c r="CR108" i="1"/>
  <c r="CS108" i="1"/>
  <c r="CT108" i="1"/>
  <c r="CU108" i="1"/>
  <c r="CV108" i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N109" i="1"/>
  <c r="U109" i="1"/>
  <c r="AC109" i="1"/>
  <c r="AE109" i="1"/>
  <c r="AD109" i="1" s="1"/>
  <c r="AB109" i="1" s="1"/>
  <c r="AF109" i="1"/>
  <c r="AG109" i="1"/>
  <c r="CU109" i="1" s="1"/>
  <c r="T109" i="1" s="1"/>
  <c r="AH109" i="1"/>
  <c r="AI109" i="1"/>
  <c r="AJ109" i="1"/>
  <c r="CX109" i="1" s="1"/>
  <c r="W109" i="1" s="1"/>
  <c r="CQ109" i="1"/>
  <c r="CR109" i="1"/>
  <c r="CS109" i="1"/>
  <c r="CT109" i="1"/>
  <c r="CV109" i="1"/>
  <c r="CW109" i="1"/>
  <c r="GL109" i="1"/>
  <c r="GO109" i="1"/>
  <c r="GP109" i="1"/>
  <c r="GV109" i="1"/>
  <c r="HC109" i="1"/>
  <c r="GX109" i="1" s="1"/>
  <c r="C110" i="1"/>
  <c r="D110" i="1"/>
  <c r="N110" i="1"/>
  <c r="R110" i="1"/>
  <c r="S110" i="1"/>
  <c r="U110" i="1"/>
  <c r="V110" i="1"/>
  <c r="AC110" i="1"/>
  <c r="AE110" i="1"/>
  <c r="AD110" i="1" s="1"/>
  <c r="AF110" i="1"/>
  <c r="AG110" i="1"/>
  <c r="AH110" i="1"/>
  <c r="AI110" i="1"/>
  <c r="AJ110" i="1"/>
  <c r="CQ110" i="1"/>
  <c r="CR110" i="1"/>
  <c r="CS110" i="1"/>
  <c r="CT110" i="1"/>
  <c r="CU110" i="1"/>
  <c r="T110" i="1" s="1"/>
  <c r="CV110" i="1"/>
  <c r="CW110" i="1"/>
  <c r="CX110" i="1"/>
  <c r="W110" i="1" s="1"/>
  <c r="CY110" i="1"/>
  <c r="X110" i="1" s="1"/>
  <c r="GL110" i="1"/>
  <c r="GO110" i="1"/>
  <c r="GP110" i="1"/>
  <c r="GV110" i="1"/>
  <c r="HC110" i="1" s="1"/>
  <c r="GX110" i="1" s="1"/>
  <c r="C111" i="1"/>
  <c r="D111" i="1"/>
  <c r="N111" i="1"/>
  <c r="U111" i="1"/>
  <c r="V111" i="1"/>
  <c r="AC111" i="1"/>
  <c r="AE111" i="1"/>
  <c r="AD111" i="1" s="1"/>
  <c r="AF111" i="1"/>
  <c r="AG111" i="1"/>
  <c r="CU111" i="1" s="1"/>
  <c r="T111" i="1" s="1"/>
  <c r="AH111" i="1"/>
  <c r="AI111" i="1"/>
  <c r="AJ111" i="1"/>
  <c r="CX111" i="1" s="1"/>
  <c r="W111" i="1" s="1"/>
  <c r="CQ111" i="1"/>
  <c r="CR111" i="1"/>
  <c r="CS111" i="1"/>
  <c r="CT111" i="1"/>
  <c r="CV111" i="1"/>
  <c r="CW111" i="1"/>
  <c r="GL111" i="1"/>
  <c r="GN111" i="1"/>
  <c r="GP111" i="1"/>
  <c r="GV111" i="1"/>
  <c r="HC111" i="1"/>
  <c r="GX111" i="1" s="1"/>
  <c r="C112" i="1"/>
  <c r="D112" i="1"/>
  <c r="N112" i="1"/>
  <c r="T112" i="1"/>
  <c r="U112" i="1"/>
  <c r="V112" i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CV112" i="1"/>
  <c r="CW112" i="1"/>
  <c r="CX112" i="1"/>
  <c r="W112" i="1" s="1"/>
  <c r="GL112" i="1"/>
  <c r="GN112" i="1"/>
  <c r="GP112" i="1"/>
  <c r="GV112" i="1"/>
  <c r="HC112" i="1" s="1"/>
  <c r="GX112" i="1" s="1"/>
  <c r="I113" i="1"/>
  <c r="N113" i="1"/>
  <c r="P113" i="1"/>
  <c r="O113" i="1" s="1"/>
  <c r="S113" i="1"/>
  <c r="U113" i="1"/>
  <c r="V113" i="1"/>
  <c r="X113" i="1"/>
  <c r="AC113" i="1"/>
  <c r="AB113" i="1" s="1"/>
  <c r="AD113" i="1"/>
  <c r="AE113" i="1"/>
  <c r="AF113" i="1"/>
  <c r="AG113" i="1"/>
  <c r="AH113" i="1"/>
  <c r="AI113" i="1"/>
  <c r="AJ113" i="1"/>
  <c r="CP113" i="1"/>
  <c r="CQ113" i="1"/>
  <c r="CR113" i="1"/>
  <c r="Q113" i="1" s="1"/>
  <c r="CS113" i="1"/>
  <c r="R113" i="1" s="1"/>
  <c r="CT113" i="1"/>
  <c r="CU113" i="1"/>
  <c r="T113" i="1" s="1"/>
  <c r="CV113" i="1"/>
  <c r="CW113" i="1"/>
  <c r="CX113" i="1"/>
  <c r="W113" i="1" s="1"/>
  <c r="CY113" i="1"/>
  <c r="CZ113" i="1"/>
  <c r="Y113" i="1" s="1"/>
  <c r="GL113" i="1"/>
  <c r="GN113" i="1"/>
  <c r="GP113" i="1"/>
  <c r="GV113" i="1"/>
  <c r="GX113" i="1"/>
  <c r="HC113" i="1"/>
  <c r="I114" i="1"/>
  <c r="P114" i="1" s="1"/>
  <c r="O114" i="1" s="1"/>
  <c r="N114" i="1"/>
  <c r="R114" i="1"/>
  <c r="U114" i="1"/>
  <c r="AB114" i="1"/>
  <c r="AC114" i="1"/>
  <c r="AE114" i="1"/>
  <c r="AD114" i="1" s="1"/>
  <c r="AF114" i="1"/>
  <c r="AG114" i="1"/>
  <c r="AH114" i="1"/>
  <c r="AI114" i="1"/>
  <c r="AJ114" i="1"/>
  <c r="CP114" i="1"/>
  <c r="CQ114" i="1"/>
  <c r="CR114" i="1"/>
  <c r="Q114" i="1" s="1"/>
  <c r="CS114" i="1"/>
  <c r="CT114" i="1"/>
  <c r="S114" i="1" s="1"/>
  <c r="CU114" i="1"/>
  <c r="CV114" i="1"/>
  <c r="CW114" i="1"/>
  <c r="V114" i="1" s="1"/>
  <c r="CX114" i="1"/>
  <c r="CY114" i="1"/>
  <c r="X114" i="1" s="1"/>
  <c r="CZ114" i="1"/>
  <c r="Y114" i="1" s="1"/>
  <c r="GL114" i="1"/>
  <c r="GN114" i="1"/>
  <c r="GP114" i="1"/>
  <c r="GV114" i="1"/>
  <c r="HC114" i="1"/>
  <c r="GX114" i="1" s="1"/>
  <c r="B116" i="1"/>
  <c r="B89" i="1" s="1"/>
  <c r="C116" i="1"/>
  <c r="C89" i="1" s="1"/>
  <c r="D116" i="1"/>
  <c r="D89" i="1" s="1"/>
  <c r="F116" i="1"/>
  <c r="F89" i="1" s="1"/>
  <c r="G116" i="1"/>
  <c r="G89" i="1" s="1"/>
  <c r="AJ116" i="1"/>
  <c r="AP116" i="1"/>
  <c r="AP89" i="1" s="1"/>
  <c r="BB116" i="1"/>
  <c r="BB89" i="1" s="1"/>
  <c r="BX116" i="1"/>
  <c r="BX89" i="1" s="1"/>
  <c r="BY116" i="1"/>
  <c r="CK116" i="1"/>
  <c r="CK89" i="1" s="1"/>
  <c r="CL116" i="1"/>
  <c r="CL89" i="1" s="1"/>
  <c r="CM116" i="1"/>
  <c r="CM89" i="1" s="1"/>
  <c r="FP116" i="1"/>
  <c r="FQ116" i="1"/>
  <c r="EH116" i="1" s="1"/>
  <c r="EH89" i="1" s="1"/>
  <c r="GC116" i="1"/>
  <c r="ET116" i="1" s="1"/>
  <c r="ET89" i="1" s="1"/>
  <c r="GD116" i="1"/>
  <c r="GD89" i="1" s="1"/>
  <c r="GE116" i="1"/>
  <c r="GE89" i="1" s="1"/>
  <c r="F125" i="1"/>
  <c r="P125" i="1"/>
  <c r="P129" i="1"/>
  <c r="D146" i="1"/>
  <c r="B148" i="1"/>
  <c r="E148" i="1"/>
  <c r="G148" i="1"/>
  <c r="Z148" i="1"/>
  <c r="AA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CB148" i="1"/>
  <c r="CC148" i="1"/>
  <c r="CK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R148" i="1"/>
  <c r="DS148" i="1"/>
  <c r="EE148" i="1"/>
  <c r="EF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N150" i="1"/>
  <c r="Q150" i="1"/>
  <c r="S150" i="1"/>
  <c r="AF155" i="1" s="1"/>
  <c r="AF148" i="1" s="1"/>
  <c r="Y150" i="1"/>
  <c r="AC150" i="1"/>
  <c r="AB150" i="1" s="1"/>
  <c r="AD150" i="1"/>
  <c r="AE150" i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Q150" i="1"/>
  <c r="P150" i="1" s="1"/>
  <c r="CR150" i="1"/>
  <c r="CS150" i="1"/>
  <c r="R150" i="1" s="1"/>
  <c r="AE155" i="1" s="1"/>
  <c r="CT150" i="1"/>
  <c r="CX150" i="1"/>
  <c r="W150" i="1" s="1"/>
  <c r="CY150" i="1"/>
  <c r="X150" i="1" s="1"/>
  <c r="AK155" i="1" s="1"/>
  <c r="CZ150" i="1"/>
  <c r="GL150" i="1"/>
  <c r="GN150" i="1"/>
  <c r="GO150" i="1"/>
  <c r="GP150" i="1"/>
  <c r="GV150" i="1"/>
  <c r="HC150" i="1" s="1"/>
  <c r="GX150" i="1" s="1"/>
  <c r="HH150" i="1"/>
  <c r="N151" i="1"/>
  <c r="R151" i="1"/>
  <c r="AC151" i="1"/>
  <c r="AD151" i="1"/>
  <c r="AE151" i="1"/>
  <c r="AF151" i="1"/>
  <c r="AB151" i="1" s="1"/>
  <c r="AG151" i="1"/>
  <c r="CU151" i="1" s="1"/>
  <c r="T151" i="1" s="1"/>
  <c r="DY155" i="1" s="1"/>
  <c r="AH151" i="1"/>
  <c r="AI151" i="1"/>
  <c r="AJ151" i="1"/>
  <c r="CX151" i="1" s="1"/>
  <c r="W151" i="1" s="1"/>
  <c r="CQ151" i="1"/>
  <c r="P151" i="1" s="1"/>
  <c r="CR151" i="1"/>
  <c r="Q151" i="1" s="1"/>
  <c r="CS151" i="1"/>
  <c r="CT151" i="1"/>
  <c r="S151" i="1" s="1"/>
  <c r="DX155" i="1" s="1"/>
  <c r="CV151" i="1"/>
  <c r="U151" i="1" s="1"/>
  <c r="DZ155" i="1" s="1"/>
  <c r="CW151" i="1"/>
  <c r="V151" i="1" s="1"/>
  <c r="CY151" i="1"/>
  <c r="X151" i="1" s="1"/>
  <c r="CZ151" i="1"/>
  <c r="Y151" i="1" s="1"/>
  <c r="ED155" i="1" s="1"/>
  <c r="FR151" i="1"/>
  <c r="GL151" i="1"/>
  <c r="GN151" i="1"/>
  <c r="GO151" i="1"/>
  <c r="FU155" i="1" s="1"/>
  <c r="GP151" i="1"/>
  <c r="GV151" i="1"/>
  <c r="HC151" i="1"/>
  <c r="GX151" i="1" s="1"/>
  <c r="GB155" i="1" s="1"/>
  <c r="HH151" i="1"/>
  <c r="N152" i="1"/>
  <c r="R152" i="1"/>
  <c r="S152" i="1"/>
  <c r="AC152" i="1"/>
  <c r="AD152" i="1"/>
  <c r="AE152" i="1"/>
  <c r="AF152" i="1"/>
  <c r="AG152" i="1"/>
  <c r="AH152" i="1"/>
  <c r="CV152" i="1" s="1"/>
  <c r="U152" i="1" s="1"/>
  <c r="AH155" i="1" s="1"/>
  <c r="AI152" i="1"/>
  <c r="CW152" i="1" s="1"/>
  <c r="V152" i="1" s="1"/>
  <c r="AJ152" i="1"/>
  <c r="CQ152" i="1"/>
  <c r="P152" i="1" s="1"/>
  <c r="CR152" i="1"/>
  <c r="Q152" i="1" s="1"/>
  <c r="AD155" i="1" s="1"/>
  <c r="CS152" i="1"/>
  <c r="CT152" i="1"/>
  <c r="CU152" i="1"/>
  <c r="T152" i="1" s="1"/>
  <c r="CX152" i="1"/>
  <c r="W152" i="1" s="1"/>
  <c r="CY152" i="1"/>
  <c r="X152" i="1" s="1"/>
  <c r="CZ152" i="1"/>
  <c r="Y152" i="1" s="1"/>
  <c r="GL152" i="1"/>
  <c r="BZ155" i="1" s="1"/>
  <c r="GN152" i="1"/>
  <c r="GO152" i="1"/>
  <c r="GP152" i="1"/>
  <c r="CD155" i="1" s="1"/>
  <c r="GV152" i="1"/>
  <c r="HC152" i="1" s="1"/>
  <c r="GX152" i="1" s="1"/>
  <c r="HH152" i="1"/>
  <c r="N153" i="1"/>
  <c r="P153" i="1"/>
  <c r="S153" i="1"/>
  <c r="U153" i="1"/>
  <c r="X153" i="1"/>
  <c r="Y153" i="1"/>
  <c r="AB153" i="1"/>
  <c r="AC153" i="1"/>
  <c r="AD153" i="1"/>
  <c r="AE153" i="1"/>
  <c r="AF153" i="1"/>
  <c r="AG153" i="1"/>
  <c r="CU153" i="1" s="1"/>
  <c r="T153" i="1" s="1"/>
  <c r="AH153" i="1"/>
  <c r="AI153" i="1"/>
  <c r="AJ153" i="1"/>
  <c r="CQ153" i="1"/>
  <c r="CR153" i="1"/>
  <c r="Q153" i="1" s="1"/>
  <c r="CP153" i="1" s="1"/>
  <c r="O153" i="1" s="1"/>
  <c r="GM153" i="1" s="1"/>
  <c r="CS153" i="1"/>
  <c r="R153" i="1" s="1"/>
  <c r="DW155" i="1" s="1"/>
  <c r="CT153" i="1"/>
  <c r="CV153" i="1"/>
  <c r="CW153" i="1"/>
  <c r="V153" i="1" s="1"/>
  <c r="CX153" i="1"/>
  <c r="W153" i="1" s="1"/>
  <c r="CY153" i="1"/>
  <c r="CZ153" i="1"/>
  <c r="FR153" i="1"/>
  <c r="GL153" i="1"/>
  <c r="GN153" i="1"/>
  <c r="GO153" i="1"/>
  <c r="GP153" i="1"/>
  <c r="GV153" i="1"/>
  <c r="GX153" i="1"/>
  <c r="HC153" i="1"/>
  <c r="HH153" i="1"/>
  <c r="B155" i="1"/>
  <c r="C155" i="1"/>
  <c r="C148" i="1" s="1"/>
  <c r="D155" i="1"/>
  <c r="D148" i="1" s="1"/>
  <c r="F155" i="1"/>
  <c r="F148" i="1" s="1"/>
  <c r="G155" i="1"/>
  <c r="AL155" i="1"/>
  <c r="AO155" i="1"/>
  <c r="AO148" i="1" s="1"/>
  <c r="BC155" i="1"/>
  <c r="BC148" i="1" s="1"/>
  <c r="BD155" i="1"/>
  <c r="BD148" i="1" s="1"/>
  <c r="BX155" i="1"/>
  <c r="CB155" i="1"/>
  <c r="AS155" i="1" s="1"/>
  <c r="F172" i="1" s="1"/>
  <c r="CC155" i="1"/>
  <c r="AT155" i="1" s="1"/>
  <c r="AT148" i="1" s="1"/>
  <c r="CK155" i="1"/>
  <c r="BB155" i="1" s="1"/>
  <c r="BB148" i="1" s="1"/>
  <c r="CL155" i="1"/>
  <c r="CL148" i="1" s="1"/>
  <c r="CM155" i="1"/>
  <c r="CM148" i="1" s="1"/>
  <c r="DU155" i="1"/>
  <c r="FX155" i="1" s="1"/>
  <c r="EB155" i="1"/>
  <c r="EB148" i="1" s="1"/>
  <c r="EC155" i="1"/>
  <c r="DP155" i="1" s="1"/>
  <c r="DP148" i="1" s="1"/>
  <c r="EG155" i="1"/>
  <c r="EG148" i="1" s="1"/>
  <c r="EH155" i="1"/>
  <c r="EI155" i="1"/>
  <c r="EI148" i="1" s="1"/>
  <c r="ET155" i="1"/>
  <c r="FP155" i="1"/>
  <c r="FP148" i="1" s="1"/>
  <c r="FQ155" i="1"/>
  <c r="FR155" i="1"/>
  <c r="FR148" i="1" s="1"/>
  <c r="FT155" i="1"/>
  <c r="EK155" i="1" s="1"/>
  <c r="FV155" i="1"/>
  <c r="FV148" i="1" s="1"/>
  <c r="GC155" i="1"/>
  <c r="GC148" i="1" s="1"/>
  <c r="GD155" i="1"/>
  <c r="GD148" i="1" s="1"/>
  <c r="GE155" i="1"/>
  <c r="GE148" i="1" s="1"/>
  <c r="P159" i="1"/>
  <c r="F168" i="1"/>
  <c r="F173" i="1"/>
  <c r="P181" i="1"/>
  <c r="D185" i="1"/>
  <c r="E187" i="1"/>
  <c r="Z187" i="1"/>
  <c r="AA187" i="1"/>
  <c r="AM187" i="1"/>
  <c r="AN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R187" i="1"/>
  <c r="DS187" i="1"/>
  <c r="EE187" i="1"/>
  <c r="EF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N189" i="1"/>
  <c r="R189" i="1"/>
  <c r="S189" i="1"/>
  <c r="V189" i="1"/>
  <c r="W189" i="1"/>
  <c r="AC189" i="1"/>
  <c r="AB189" i="1" s="1"/>
  <c r="AE189" i="1"/>
  <c r="AD189" i="1" s="1"/>
  <c r="AF189" i="1"/>
  <c r="AG189" i="1"/>
  <c r="CU189" i="1" s="1"/>
  <c r="T189" i="1" s="1"/>
  <c r="AH189" i="1"/>
  <c r="AI189" i="1"/>
  <c r="AJ189" i="1"/>
  <c r="CQ189" i="1"/>
  <c r="P189" i="1" s="1"/>
  <c r="CR189" i="1"/>
  <c r="Q189" i="1" s="1"/>
  <c r="CS189" i="1"/>
  <c r="CT189" i="1"/>
  <c r="CV189" i="1"/>
  <c r="U189" i="1" s="1"/>
  <c r="CW189" i="1"/>
  <c r="CX189" i="1"/>
  <c r="CY189" i="1"/>
  <c r="X189" i="1" s="1"/>
  <c r="CZ189" i="1"/>
  <c r="Y189" i="1" s="1"/>
  <c r="GL189" i="1"/>
  <c r="GO189" i="1"/>
  <c r="GP189" i="1"/>
  <c r="GV189" i="1"/>
  <c r="HC189" i="1" s="1"/>
  <c r="GX189" i="1" s="1"/>
  <c r="N190" i="1"/>
  <c r="Q190" i="1"/>
  <c r="R190" i="1"/>
  <c r="U190" i="1"/>
  <c r="V190" i="1"/>
  <c r="W190" i="1"/>
  <c r="AC190" i="1"/>
  <c r="AB190" i="1" s="1"/>
  <c r="AE190" i="1"/>
  <c r="AD190" i="1" s="1"/>
  <c r="AF190" i="1"/>
  <c r="AG190" i="1"/>
  <c r="CU190" i="1" s="1"/>
  <c r="T190" i="1" s="1"/>
  <c r="AH190" i="1"/>
  <c r="AI190" i="1"/>
  <c r="AJ190" i="1"/>
  <c r="CQ190" i="1"/>
  <c r="P190" i="1" s="1"/>
  <c r="CR190" i="1"/>
  <c r="CS190" i="1"/>
  <c r="CT190" i="1"/>
  <c r="S190" i="1" s="1"/>
  <c r="CV190" i="1"/>
  <c r="CW190" i="1"/>
  <c r="CX190" i="1"/>
  <c r="CY190" i="1"/>
  <c r="X190" i="1" s="1"/>
  <c r="CZ190" i="1"/>
  <c r="Y190" i="1" s="1"/>
  <c r="GL190" i="1"/>
  <c r="GO190" i="1"/>
  <c r="GP190" i="1"/>
  <c r="GV190" i="1"/>
  <c r="HC190" i="1" s="1"/>
  <c r="GX190" i="1" s="1"/>
  <c r="N191" i="1"/>
  <c r="S191" i="1"/>
  <c r="U191" i="1"/>
  <c r="Y191" i="1"/>
  <c r="AB191" i="1"/>
  <c r="AC191" i="1"/>
  <c r="AD191" i="1"/>
  <c r="AE191" i="1"/>
  <c r="AF191" i="1"/>
  <c r="AG191" i="1"/>
  <c r="CU191" i="1" s="1"/>
  <c r="T191" i="1" s="1"/>
  <c r="AH191" i="1"/>
  <c r="AI191" i="1"/>
  <c r="AJ191" i="1"/>
  <c r="CQ191" i="1"/>
  <c r="P191" i="1" s="1"/>
  <c r="CR191" i="1"/>
  <c r="Q191" i="1" s="1"/>
  <c r="CP191" i="1" s="1"/>
  <c r="O191" i="1" s="1"/>
  <c r="GM191" i="1" s="1"/>
  <c r="GN191" i="1" s="1"/>
  <c r="CS191" i="1"/>
  <c r="R191" i="1" s="1"/>
  <c r="CT191" i="1"/>
  <c r="CV191" i="1"/>
  <c r="CW191" i="1"/>
  <c r="V191" i="1" s="1"/>
  <c r="CX191" i="1"/>
  <c r="W191" i="1" s="1"/>
  <c r="CY191" i="1"/>
  <c r="X191" i="1" s="1"/>
  <c r="CZ191" i="1"/>
  <c r="GL191" i="1"/>
  <c r="GO191" i="1"/>
  <c r="GP191" i="1"/>
  <c r="GV191" i="1"/>
  <c r="HC191" i="1"/>
  <c r="GX191" i="1" s="1"/>
  <c r="HG191" i="1"/>
  <c r="N192" i="1"/>
  <c r="P192" i="1"/>
  <c r="CP192" i="1" s="1"/>
  <c r="O192" i="1" s="1"/>
  <c r="Q192" i="1"/>
  <c r="R192" i="1"/>
  <c r="U192" i="1"/>
  <c r="V192" i="1"/>
  <c r="AB192" i="1"/>
  <c r="AC192" i="1"/>
  <c r="AD192" i="1"/>
  <c r="AE192" i="1"/>
  <c r="AF192" i="1"/>
  <c r="AG192" i="1"/>
  <c r="AH192" i="1"/>
  <c r="AI192" i="1"/>
  <c r="AJ192" i="1"/>
  <c r="CX192" i="1" s="1"/>
  <c r="W192" i="1" s="1"/>
  <c r="CQ192" i="1"/>
  <c r="CR192" i="1"/>
  <c r="CS192" i="1"/>
  <c r="CT192" i="1"/>
  <c r="S192" i="1" s="1"/>
  <c r="CU192" i="1"/>
  <c r="T192" i="1" s="1"/>
  <c r="CV192" i="1"/>
  <c r="CW192" i="1"/>
  <c r="CY192" i="1"/>
  <c r="X192" i="1" s="1"/>
  <c r="CZ192" i="1"/>
  <c r="Y192" i="1" s="1"/>
  <c r="GL192" i="1"/>
  <c r="GO192" i="1"/>
  <c r="GP192" i="1"/>
  <c r="GV192" i="1"/>
  <c r="HC192" i="1"/>
  <c r="GX192" i="1" s="1"/>
  <c r="HG192" i="1"/>
  <c r="N193" i="1"/>
  <c r="Q193" i="1"/>
  <c r="W193" i="1"/>
  <c r="AC193" i="1"/>
  <c r="AD193" i="1"/>
  <c r="AE193" i="1"/>
  <c r="AF193" i="1"/>
  <c r="AG193" i="1"/>
  <c r="CU193" i="1" s="1"/>
  <c r="T193" i="1" s="1"/>
  <c r="AH193" i="1"/>
  <c r="CV193" i="1" s="1"/>
  <c r="U193" i="1" s="1"/>
  <c r="AI193" i="1"/>
  <c r="CW193" i="1" s="1"/>
  <c r="V193" i="1" s="1"/>
  <c r="AJ193" i="1"/>
  <c r="CQ193" i="1"/>
  <c r="P193" i="1" s="1"/>
  <c r="CR193" i="1"/>
  <c r="CS193" i="1"/>
  <c r="R193" i="1" s="1"/>
  <c r="CT193" i="1"/>
  <c r="S193" i="1" s="1"/>
  <c r="CX193" i="1"/>
  <c r="CY193" i="1"/>
  <c r="X193" i="1" s="1"/>
  <c r="CZ193" i="1"/>
  <c r="Y193" i="1" s="1"/>
  <c r="GL193" i="1"/>
  <c r="GO193" i="1"/>
  <c r="GP193" i="1"/>
  <c r="GV193" i="1"/>
  <c r="HC193" i="1"/>
  <c r="GX193" i="1" s="1"/>
  <c r="HG193" i="1"/>
  <c r="N194" i="1"/>
  <c r="P194" i="1"/>
  <c r="V194" i="1"/>
  <c r="AB194" i="1"/>
  <c r="AC194" i="1"/>
  <c r="AD194" i="1"/>
  <c r="AE194" i="1"/>
  <c r="AF194" i="1"/>
  <c r="AG194" i="1"/>
  <c r="CU194" i="1" s="1"/>
  <c r="T194" i="1" s="1"/>
  <c r="AH194" i="1"/>
  <c r="CV194" i="1" s="1"/>
  <c r="U194" i="1" s="1"/>
  <c r="AI194" i="1"/>
  <c r="AJ194" i="1"/>
  <c r="CQ194" i="1"/>
  <c r="CR194" i="1"/>
  <c r="Q194" i="1" s="1"/>
  <c r="CS194" i="1"/>
  <c r="R194" i="1" s="1"/>
  <c r="CT194" i="1"/>
  <c r="S194" i="1" s="1"/>
  <c r="CP194" i="1" s="1"/>
  <c r="O194" i="1" s="1"/>
  <c r="CW194" i="1"/>
  <c r="CX194" i="1"/>
  <c r="W194" i="1" s="1"/>
  <c r="CY194" i="1"/>
  <c r="X194" i="1" s="1"/>
  <c r="CZ194" i="1"/>
  <c r="Y194" i="1" s="1"/>
  <c r="GL194" i="1"/>
  <c r="GO194" i="1"/>
  <c r="GP194" i="1"/>
  <c r="GV194" i="1"/>
  <c r="HC194" i="1" s="1"/>
  <c r="GX194" i="1" s="1"/>
  <c r="HG194" i="1"/>
  <c r="N195" i="1"/>
  <c r="Q195" i="1"/>
  <c r="R195" i="1"/>
  <c r="U195" i="1"/>
  <c r="V195" i="1"/>
  <c r="W195" i="1"/>
  <c r="AC195" i="1"/>
  <c r="AB195" i="1" s="1"/>
  <c r="AE195" i="1"/>
  <c r="AD195" i="1" s="1"/>
  <c r="AF195" i="1"/>
  <c r="AG195" i="1"/>
  <c r="CU195" i="1" s="1"/>
  <c r="T195" i="1" s="1"/>
  <c r="AH195" i="1"/>
  <c r="AI195" i="1"/>
  <c r="AJ195" i="1"/>
  <c r="CQ195" i="1"/>
  <c r="P195" i="1" s="1"/>
  <c r="CR195" i="1"/>
  <c r="CS195" i="1"/>
  <c r="CT195" i="1"/>
  <c r="S195" i="1" s="1"/>
  <c r="CV195" i="1"/>
  <c r="CW195" i="1"/>
  <c r="CX195" i="1"/>
  <c r="GL195" i="1"/>
  <c r="GO195" i="1"/>
  <c r="GP195" i="1"/>
  <c r="GV195" i="1"/>
  <c r="HC195" i="1"/>
  <c r="GX195" i="1" s="1"/>
  <c r="HG195" i="1"/>
  <c r="N196" i="1"/>
  <c r="P196" i="1"/>
  <c r="Q196" i="1"/>
  <c r="AC196" i="1"/>
  <c r="AE196" i="1"/>
  <c r="AD196" i="1" s="1"/>
  <c r="AB196" i="1" s="1"/>
  <c r="AF196" i="1"/>
  <c r="AG196" i="1"/>
  <c r="CU196" i="1" s="1"/>
  <c r="T196" i="1" s="1"/>
  <c r="AH196" i="1"/>
  <c r="AI196" i="1"/>
  <c r="CW196" i="1" s="1"/>
  <c r="V196" i="1" s="1"/>
  <c r="AJ196" i="1"/>
  <c r="CX196" i="1" s="1"/>
  <c r="W196" i="1" s="1"/>
  <c r="CQ196" i="1"/>
  <c r="CR196" i="1"/>
  <c r="CS196" i="1"/>
  <c r="R196" i="1" s="1"/>
  <c r="CT196" i="1"/>
  <c r="S196" i="1" s="1"/>
  <c r="CV196" i="1"/>
  <c r="U196" i="1" s="1"/>
  <c r="GL196" i="1"/>
  <c r="GO196" i="1"/>
  <c r="GP196" i="1"/>
  <c r="GV196" i="1"/>
  <c r="HC196" i="1"/>
  <c r="GX196" i="1" s="1"/>
  <c r="HG196" i="1"/>
  <c r="N197" i="1"/>
  <c r="P197" i="1"/>
  <c r="X197" i="1"/>
  <c r="AC197" i="1"/>
  <c r="AE197" i="1"/>
  <c r="AD197" i="1" s="1"/>
  <c r="AB197" i="1" s="1"/>
  <c r="AF197" i="1"/>
  <c r="AG197" i="1"/>
  <c r="AH197" i="1"/>
  <c r="CV197" i="1" s="1"/>
  <c r="U197" i="1" s="1"/>
  <c r="AI197" i="1"/>
  <c r="CW197" i="1" s="1"/>
  <c r="V197" i="1" s="1"/>
  <c r="AJ197" i="1"/>
  <c r="CX197" i="1" s="1"/>
  <c r="W197" i="1" s="1"/>
  <c r="CQ197" i="1"/>
  <c r="CR197" i="1"/>
  <c r="Q197" i="1" s="1"/>
  <c r="CS197" i="1"/>
  <c r="R197" i="1" s="1"/>
  <c r="CT197" i="1"/>
  <c r="S197" i="1" s="1"/>
  <c r="CU197" i="1"/>
  <c r="T197" i="1" s="1"/>
  <c r="CY197" i="1"/>
  <c r="CZ197" i="1"/>
  <c r="Y197" i="1" s="1"/>
  <c r="GL197" i="1"/>
  <c r="GN197" i="1"/>
  <c r="GP197" i="1"/>
  <c r="GV197" i="1"/>
  <c r="HC197" i="1"/>
  <c r="GX197" i="1" s="1"/>
  <c r="N198" i="1"/>
  <c r="P198" i="1"/>
  <c r="X198" i="1"/>
  <c r="AC198" i="1"/>
  <c r="AE198" i="1"/>
  <c r="AD198" i="1" s="1"/>
  <c r="AB198" i="1" s="1"/>
  <c r="AF198" i="1"/>
  <c r="AG198" i="1"/>
  <c r="AH198" i="1"/>
  <c r="CV198" i="1" s="1"/>
  <c r="U198" i="1" s="1"/>
  <c r="AI198" i="1"/>
  <c r="CW198" i="1" s="1"/>
  <c r="V198" i="1" s="1"/>
  <c r="AJ198" i="1"/>
  <c r="CX198" i="1" s="1"/>
  <c r="W198" i="1" s="1"/>
  <c r="CQ198" i="1"/>
  <c r="CR198" i="1"/>
  <c r="Q198" i="1" s="1"/>
  <c r="CS198" i="1"/>
  <c r="R198" i="1" s="1"/>
  <c r="CT198" i="1"/>
  <c r="S198" i="1" s="1"/>
  <c r="CU198" i="1"/>
  <c r="T198" i="1" s="1"/>
  <c r="CY198" i="1"/>
  <c r="CZ198" i="1"/>
  <c r="Y198" i="1" s="1"/>
  <c r="GL198" i="1"/>
  <c r="GN198" i="1"/>
  <c r="GP198" i="1"/>
  <c r="GV198" i="1"/>
  <c r="HC198" i="1"/>
  <c r="GX198" i="1" s="1"/>
  <c r="N199" i="1"/>
  <c r="P199" i="1"/>
  <c r="X199" i="1"/>
  <c r="AC199" i="1"/>
  <c r="AE199" i="1"/>
  <c r="AD199" i="1" s="1"/>
  <c r="AB199" i="1" s="1"/>
  <c r="AF199" i="1"/>
  <c r="AG199" i="1"/>
  <c r="AH199" i="1"/>
  <c r="CV199" i="1" s="1"/>
  <c r="U199" i="1" s="1"/>
  <c r="AI199" i="1"/>
  <c r="CW199" i="1" s="1"/>
  <c r="V199" i="1" s="1"/>
  <c r="AJ199" i="1"/>
  <c r="CX199" i="1" s="1"/>
  <c r="W199" i="1" s="1"/>
  <c r="CQ199" i="1"/>
  <c r="CR199" i="1"/>
  <c r="Q199" i="1" s="1"/>
  <c r="CS199" i="1"/>
  <c r="R199" i="1" s="1"/>
  <c r="CT199" i="1"/>
  <c r="S199" i="1" s="1"/>
  <c r="CU199" i="1"/>
  <c r="T199" i="1" s="1"/>
  <c r="CY199" i="1"/>
  <c r="CZ199" i="1"/>
  <c r="Y199" i="1" s="1"/>
  <c r="GL199" i="1"/>
  <c r="GN199" i="1"/>
  <c r="GP199" i="1"/>
  <c r="GV199" i="1"/>
  <c r="HC199" i="1"/>
  <c r="GX199" i="1" s="1"/>
  <c r="N200" i="1"/>
  <c r="P200" i="1"/>
  <c r="X200" i="1"/>
  <c r="AC200" i="1"/>
  <c r="AE200" i="1"/>
  <c r="AD200" i="1" s="1"/>
  <c r="AB200" i="1" s="1"/>
  <c r="AF200" i="1"/>
  <c r="AG200" i="1"/>
  <c r="AH200" i="1"/>
  <c r="CV200" i="1" s="1"/>
  <c r="U200" i="1" s="1"/>
  <c r="AI200" i="1"/>
  <c r="CW200" i="1" s="1"/>
  <c r="V200" i="1" s="1"/>
  <c r="AJ200" i="1"/>
  <c r="CX200" i="1" s="1"/>
  <c r="W200" i="1" s="1"/>
  <c r="CQ200" i="1"/>
  <c r="CR200" i="1"/>
  <c r="Q200" i="1" s="1"/>
  <c r="CS200" i="1"/>
  <c r="R200" i="1" s="1"/>
  <c r="CT200" i="1"/>
  <c r="S200" i="1" s="1"/>
  <c r="CU200" i="1"/>
  <c r="T200" i="1" s="1"/>
  <c r="CY200" i="1"/>
  <c r="CZ200" i="1"/>
  <c r="Y200" i="1" s="1"/>
  <c r="GL200" i="1"/>
  <c r="GN200" i="1"/>
  <c r="GP200" i="1"/>
  <c r="GV200" i="1"/>
  <c r="HC200" i="1"/>
  <c r="GX200" i="1" s="1"/>
  <c r="N201" i="1"/>
  <c r="P201" i="1"/>
  <c r="CP201" i="1" s="1"/>
  <c r="O201" i="1" s="1"/>
  <c r="U201" i="1"/>
  <c r="AC201" i="1"/>
  <c r="AE201" i="1"/>
  <c r="AD201" i="1" s="1"/>
  <c r="AB201" i="1" s="1"/>
  <c r="AF201" i="1"/>
  <c r="AG201" i="1"/>
  <c r="AH201" i="1"/>
  <c r="CV201" i="1" s="1"/>
  <c r="AI201" i="1"/>
  <c r="CW201" i="1" s="1"/>
  <c r="V201" i="1" s="1"/>
  <c r="AJ201" i="1"/>
  <c r="CX201" i="1" s="1"/>
  <c r="W201" i="1" s="1"/>
  <c r="CQ201" i="1"/>
  <c r="CR201" i="1"/>
  <c r="Q201" i="1" s="1"/>
  <c r="CS201" i="1"/>
  <c r="R201" i="1" s="1"/>
  <c r="CT201" i="1"/>
  <c r="S201" i="1" s="1"/>
  <c r="CZ201" i="1" s="1"/>
  <c r="Y201" i="1" s="1"/>
  <c r="CU201" i="1"/>
  <c r="T201" i="1" s="1"/>
  <c r="GL201" i="1"/>
  <c r="GO201" i="1"/>
  <c r="GP201" i="1"/>
  <c r="GV201" i="1"/>
  <c r="HC201" i="1"/>
  <c r="GX201" i="1" s="1"/>
  <c r="HG201" i="1"/>
  <c r="N202" i="1"/>
  <c r="T202" i="1"/>
  <c r="W202" i="1"/>
  <c r="AC202" i="1"/>
  <c r="AD202" i="1"/>
  <c r="AE202" i="1"/>
  <c r="AF202" i="1"/>
  <c r="AG202" i="1"/>
  <c r="CU202" i="1" s="1"/>
  <c r="AH202" i="1"/>
  <c r="CV202" i="1" s="1"/>
  <c r="U202" i="1" s="1"/>
  <c r="AI202" i="1"/>
  <c r="CW202" i="1" s="1"/>
  <c r="V202" i="1" s="1"/>
  <c r="AJ202" i="1"/>
  <c r="CQ202" i="1"/>
  <c r="P202" i="1" s="1"/>
  <c r="CR202" i="1"/>
  <c r="Q202" i="1" s="1"/>
  <c r="CS202" i="1"/>
  <c r="R202" i="1" s="1"/>
  <c r="CT202" i="1"/>
  <c r="S202" i="1" s="1"/>
  <c r="CX202" i="1"/>
  <c r="CY202" i="1"/>
  <c r="X202" i="1" s="1"/>
  <c r="GL202" i="1"/>
  <c r="GO202" i="1"/>
  <c r="GP202" i="1"/>
  <c r="GV202" i="1"/>
  <c r="HC202" i="1" s="1"/>
  <c r="GX202" i="1" s="1"/>
  <c r="HG202" i="1"/>
  <c r="N203" i="1"/>
  <c r="V203" i="1"/>
  <c r="W203" i="1"/>
  <c r="AC203" i="1"/>
  <c r="AD203" i="1"/>
  <c r="AE203" i="1"/>
  <c r="AF203" i="1"/>
  <c r="AG203" i="1"/>
  <c r="CU203" i="1" s="1"/>
  <c r="T203" i="1" s="1"/>
  <c r="AH203" i="1"/>
  <c r="CV203" i="1" s="1"/>
  <c r="U203" i="1" s="1"/>
  <c r="AI203" i="1"/>
  <c r="AJ203" i="1"/>
  <c r="CQ203" i="1"/>
  <c r="P203" i="1" s="1"/>
  <c r="CR203" i="1"/>
  <c r="Q203" i="1" s="1"/>
  <c r="CS203" i="1"/>
  <c r="R203" i="1" s="1"/>
  <c r="CT203" i="1"/>
  <c r="S203" i="1" s="1"/>
  <c r="CP203" i="1" s="1"/>
  <c r="O203" i="1" s="1"/>
  <c r="GM203" i="1" s="1"/>
  <c r="GO203" i="1" s="1"/>
  <c r="CW203" i="1"/>
  <c r="CX203" i="1"/>
  <c r="CY203" i="1"/>
  <c r="X203" i="1" s="1"/>
  <c r="CZ203" i="1"/>
  <c r="Y203" i="1" s="1"/>
  <c r="GL203" i="1"/>
  <c r="GN203" i="1"/>
  <c r="GP203" i="1"/>
  <c r="GV203" i="1"/>
  <c r="HC203" i="1" s="1"/>
  <c r="GX203" i="1" s="1"/>
  <c r="N204" i="1"/>
  <c r="V204" i="1"/>
  <c r="W204" i="1"/>
  <c r="AC204" i="1"/>
  <c r="AB204" i="1" s="1"/>
  <c r="AD204" i="1"/>
  <c r="AE204" i="1"/>
  <c r="AF204" i="1"/>
  <c r="AG204" i="1"/>
  <c r="CU204" i="1" s="1"/>
  <c r="T204" i="1" s="1"/>
  <c r="AH204" i="1"/>
  <c r="CV204" i="1" s="1"/>
  <c r="U204" i="1" s="1"/>
  <c r="AI204" i="1"/>
  <c r="AJ204" i="1"/>
  <c r="CQ204" i="1"/>
  <c r="P204" i="1" s="1"/>
  <c r="CR204" i="1"/>
  <c r="Q204" i="1" s="1"/>
  <c r="CS204" i="1"/>
  <c r="R204" i="1" s="1"/>
  <c r="CT204" i="1"/>
  <c r="S204" i="1" s="1"/>
  <c r="CW204" i="1"/>
  <c r="CX204" i="1"/>
  <c r="CY204" i="1"/>
  <c r="X204" i="1" s="1"/>
  <c r="CZ204" i="1"/>
  <c r="Y204" i="1" s="1"/>
  <c r="GL204" i="1"/>
  <c r="GN204" i="1"/>
  <c r="GP204" i="1"/>
  <c r="GV204" i="1"/>
  <c r="HC204" i="1" s="1"/>
  <c r="GX204" i="1" s="1"/>
  <c r="N205" i="1"/>
  <c r="AC205" i="1"/>
  <c r="AB205" i="1" s="1"/>
  <c r="AD205" i="1"/>
  <c r="AE205" i="1"/>
  <c r="AF205" i="1"/>
  <c r="AG205" i="1"/>
  <c r="CU205" i="1" s="1"/>
  <c r="T205" i="1" s="1"/>
  <c r="AH205" i="1"/>
  <c r="CV205" i="1" s="1"/>
  <c r="U205" i="1" s="1"/>
  <c r="AI205" i="1"/>
  <c r="AJ205" i="1"/>
  <c r="CX205" i="1" s="1"/>
  <c r="W205" i="1" s="1"/>
  <c r="CQ205" i="1"/>
  <c r="P205" i="1" s="1"/>
  <c r="CR205" i="1"/>
  <c r="Q205" i="1" s="1"/>
  <c r="CS205" i="1"/>
  <c r="R205" i="1" s="1"/>
  <c r="CT205" i="1"/>
  <c r="S205" i="1" s="1"/>
  <c r="CW205" i="1"/>
  <c r="V205" i="1" s="1"/>
  <c r="GL205" i="1"/>
  <c r="GO205" i="1"/>
  <c r="GP205" i="1"/>
  <c r="GV205" i="1"/>
  <c r="HC205" i="1" s="1"/>
  <c r="GX205" i="1" s="1"/>
  <c r="HG205" i="1"/>
  <c r="N206" i="1"/>
  <c r="R206" i="1"/>
  <c r="CZ206" i="1" s="1"/>
  <c r="Y206" i="1" s="1"/>
  <c r="S206" i="1"/>
  <c r="CY206" i="1" s="1"/>
  <c r="X206" i="1" s="1"/>
  <c r="AB206" i="1"/>
  <c r="AC206" i="1"/>
  <c r="AE206" i="1"/>
  <c r="AD206" i="1" s="1"/>
  <c r="AF206" i="1"/>
  <c r="AG206" i="1"/>
  <c r="CU206" i="1" s="1"/>
  <c r="T206" i="1" s="1"/>
  <c r="AH206" i="1"/>
  <c r="AI206" i="1"/>
  <c r="AJ206" i="1"/>
  <c r="CX206" i="1" s="1"/>
  <c r="W206" i="1" s="1"/>
  <c r="CQ206" i="1"/>
  <c r="P206" i="1" s="1"/>
  <c r="CR206" i="1"/>
  <c r="Q206" i="1" s="1"/>
  <c r="CS206" i="1"/>
  <c r="CT206" i="1"/>
  <c r="CV206" i="1"/>
  <c r="U206" i="1" s="1"/>
  <c r="CW206" i="1"/>
  <c r="V206" i="1" s="1"/>
  <c r="GL206" i="1"/>
  <c r="GO206" i="1"/>
  <c r="GP206" i="1"/>
  <c r="GV206" i="1"/>
  <c r="HC206" i="1"/>
  <c r="GX206" i="1" s="1"/>
  <c r="HG206" i="1"/>
  <c r="N207" i="1"/>
  <c r="R207" i="1"/>
  <c r="S207" i="1"/>
  <c r="AC207" i="1"/>
  <c r="AE207" i="1"/>
  <c r="AD207" i="1" s="1"/>
  <c r="AB207" i="1" s="1"/>
  <c r="AF207" i="1"/>
  <c r="AG207" i="1"/>
  <c r="AH207" i="1"/>
  <c r="AI207" i="1"/>
  <c r="CW207" i="1" s="1"/>
  <c r="V207" i="1" s="1"/>
  <c r="AJ207" i="1"/>
  <c r="CX207" i="1" s="1"/>
  <c r="W207" i="1" s="1"/>
  <c r="CQ207" i="1"/>
  <c r="P207" i="1" s="1"/>
  <c r="CR207" i="1"/>
  <c r="Q207" i="1" s="1"/>
  <c r="CS207" i="1"/>
  <c r="CT207" i="1"/>
  <c r="CU207" i="1"/>
  <c r="T207" i="1" s="1"/>
  <c r="CV207" i="1"/>
  <c r="U207" i="1" s="1"/>
  <c r="CY207" i="1"/>
  <c r="X207" i="1" s="1"/>
  <c r="CZ207" i="1"/>
  <c r="Y207" i="1" s="1"/>
  <c r="GL207" i="1"/>
  <c r="GN207" i="1"/>
  <c r="GP207" i="1"/>
  <c r="GV207" i="1"/>
  <c r="HC207" i="1"/>
  <c r="GX207" i="1" s="1"/>
  <c r="N208" i="1"/>
  <c r="R208" i="1"/>
  <c r="S208" i="1"/>
  <c r="AC208" i="1"/>
  <c r="AE208" i="1"/>
  <c r="AD208" i="1" s="1"/>
  <c r="AB208" i="1" s="1"/>
  <c r="AF208" i="1"/>
  <c r="AG208" i="1"/>
  <c r="AH208" i="1"/>
  <c r="AI208" i="1"/>
  <c r="CW208" i="1" s="1"/>
  <c r="V208" i="1" s="1"/>
  <c r="AJ208" i="1"/>
  <c r="CX208" i="1" s="1"/>
  <c r="W208" i="1" s="1"/>
  <c r="CQ208" i="1"/>
  <c r="P208" i="1" s="1"/>
  <c r="CR208" i="1"/>
  <c r="Q208" i="1" s="1"/>
  <c r="CS208" i="1"/>
  <c r="CT208" i="1"/>
  <c r="CU208" i="1"/>
  <c r="T208" i="1" s="1"/>
  <c r="CV208" i="1"/>
  <c r="U208" i="1" s="1"/>
  <c r="CY208" i="1"/>
  <c r="X208" i="1" s="1"/>
  <c r="CZ208" i="1"/>
  <c r="Y208" i="1" s="1"/>
  <c r="GL208" i="1"/>
  <c r="GN208" i="1"/>
  <c r="GP208" i="1"/>
  <c r="GV208" i="1"/>
  <c r="HC208" i="1"/>
  <c r="GX208" i="1" s="1"/>
  <c r="N209" i="1"/>
  <c r="R209" i="1"/>
  <c r="S209" i="1"/>
  <c r="AC209" i="1"/>
  <c r="AE209" i="1"/>
  <c r="AD209" i="1" s="1"/>
  <c r="AB209" i="1" s="1"/>
  <c r="AF209" i="1"/>
  <c r="AG209" i="1"/>
  <c r="AH209" i="1"/>
  <c r="AI209" i="1"/>
  <c r="CW209" i="1" s="1"/>
  <c r="V209" i="1" s="1"/>
  <c r="AJ209" i="1"/>
  <c r="CX209" i="1" s="1"/>
  <c r="W209" i="1" s="1"/>
  <c r="CQ209" i="1"/>
  <c r="P209" i="1" s="1"/>
  <c r="CR209" i="1"/>
  <c r="Q209" i="1" s="1"/>
  <c r="CS209" i="1"/>
  <c r="CT209" i="1"/>
  <c r="CU209" i="1"/>
  <c r="T209" i="1" s="1"/>
  <c r="CV209" i="1"/>
  <c r="U209" i="1" s="1"/>
  <c r="CY209" i="1"/>
  <c r="X209" i="1" s="1"/>
  <c r="CZ209" i="1"/>
  <c r="Y209" i="1" s="1"/>
  <c r="GL209" i="1"/>
  <c r="GN209" i="1"/>
  <c r="GP209" i="1"/>
  <c r="GV209" i="1"/>
  <c r="HC209" i="1"/>
  <c r="GX209" i="1" s="1"/>
  <c r="N210" i="1"/>
  <c r="R210" i="1"/>
  <c r="S210" i="1"/>
  <c r="AC210" i="1"/>
  <c r="AE210" i="1"/>
  <c r="AD210" i="1" s="1"/>
  <c r="AB210" i="1" s="1"/>
  <c r="AF210" i="1"/>
  <c r="AG210" i="1"/>
  <c r="AH210" i="1"/>
  <c r="AI210" i="1"/>
  <c r="CW210" i="1" s="1"/>
  <c r="V210" i="1" s="1"/>
  <c r="AJ210" i="1"/>
  <c r="CX210" i="1" s="1"/>
  <c r="W210" i="1" s="1"/>
  <c r="CQ210" i="1"/>
  <c r="P210" i="1" s="1"/>
  <c r="CR210" i="1"/>
  <c r="Q210" i="1" s="1"/>
  <c r="CS210" i="1"/>
  <c r="CT210" i="1"/>
  <c r="CU210" i="1"/>
  <c r="T210" i="1" s="1"/>
  <c r="CV210" i="1"/>
  <c r="U210" i="1" s="1"/>
  <c r="CY210" i="1"/>
  <c r="X210" i="1" s="1"/>
  <c r="CZ210" i="1"/>
  <c r="Y210" i="1" s="1"/>
  <c r="GL210" i="1"/>
  <c r="GN210" i="1"/>
  <c r="GP210" i="1"/>
  <c r="GV210" i="1"/>
  <c r="HC210" i="1"/>
  <c r="GX210" i="1" s="1"/>
  <c r="N211" i="1"/>
  <c r="R211" i="1"/>
  <c r="S211" i="1"/>
  <c r="X211" i="1"/>
  <c r="Y211" i="1"/>
  <c r="AC211" i="1"/>
  <c r="AE211" i="1"/>
  <c r="AD211" i="1" s="1"/>
  <c r="AB211" i="1" s="1"/>
  <c r="AF211" i="1"/>
  <c r="AG211" i="1"/>
  <c r="AH211" i="1"/>
  <c r="AI211" i="1"/>
  <c r="AJ211" i="1"/>
  <c r="CX211" i="1" s="1"/>
  <c r="W211" i="1" s="1"/>
  <c r="CQ211" i="1"/>
  <c r="P211" i="1" s="1"/>
  <c r="CR211" i="1"/>
  <c r="Q211" i="1" s="1"/>
  <c r="CS211" i="1"/>
  <c r="CT211" i="1"/>
  <c r="CU211" i="1"/>
  <c r="T211" i="1" s="1"/>
  <c r="CV211" i="1"/>
  <c r="U211" i="1" s="1"/>
  <c r="CW211" i="1"/>
  <c r="V211" i="1" s="1"/>
  <c r="CY211" i="1"/>
  <c r="CZ211" i="1"/>
  <c r="GL211" i="1"/>
  <c r="GO211" i="1"/>
  <c r="GP211" i="1"/>
  <c r="GV211" i="1"/>
  <c r="GX211" i="1"/>
  <c r="HC211" i="1"/>
  <c r="N212" i="1"/>
  <c r="Q212" i="1"/>
  <c r="R212" i="1"/>
  <c r="S212" i="1"/>
  <c r="U212" i="1"/>
  <c r="X212" i="1"/>
  <c r="AC212" i="1"/>
  <c r="AD212" i="1"/>
  <c r="AB212" i="1" s="1"/>
  <c r="AE212" i="1"/>
  <c r="AF212" i="1"/>
  <c r="AG212" i="1"/>
  <c r="AH212" i="1"/>
  <c r="AI212" i="1"/>
  <c r="AJ212" i="1"/>
  <c r="CX212" i="1" s="1"/>
  <c r="W212" i="1" s="1"/>
  <c r="CQ212" i="1"/>
  <c r="P212" i="1" s="1"/>
  <c r="CP212" i="1" s="1"/>
  <c r="O212" i="1" s="1"/>
  <c r="CR212" i="1"/>
  <c r="CS212" i="1"/>
  <c r="CT212" i="1"/>
  <c r="CU212" i="1"/>
  <c r="T212" i="1" s="1"/>
  <c r="CV212" i="1"/>
  <c r="CW212" i="1"/>
  <c r="V212" i="1" s="1"/>
  <c r="CY212" i="1"/>
  <c r="CZ212" i="1"/>
  <c r="Y212" i="1" s="1"/>
  <c r="GL212" i="1"/>
  <c r="GO212" i="1"/>
  <c r="GP212" i="1"/>
  <c r="GV212" i="1"/>
  <c r="HC212" i="1"/>
  <c r="GX212" i="1" s="1"/>
  <c r="N213" i="1"/>
  <c r="P213" i="1"/>
  <c r="R213" i="1"/>
  <c r="CZ213" i="1" s="1"/>
  <c r="Y213" i="1" s="1"/>
  <c r="S213" i="1"/>
  <c r="T213" i="1"/>
  <c r="AC213" i="1"/>
  <c r="AE213" i="1"/>
  <c r="AD213" i="1" s="1"/>
  <c r="AB213" i="1" s="1"/>
  <c r="AF213" i="1"/>
  <c r="AG213" i="1"/>
  <c r="AH213" i="1"/>
  <c r="AI213" i="1"/>
  <c r="AJ213" i="1"/>
  <c r="CX213" i="1" s="1"/>
  <c r="W213" i="1" s="1"/>
  <c r="CQ213" i="1"/>
  <c r="CR213" i="1"/>
  <c r="Q213" i="1" s="1"/>
  <c r="CS213" i="1"/>
  <c r="CT213" i="1"/>
  <c r="CU213" i="1"/>
  <c r="CV213" i="1"/>
  <c r="U213" i="1" s="1"/>
  <c r="CW213" i="1"/>
  <c r="V213" i="1" s="1"/>
  <c r="CY213" i="1"/>
  <c r="X213" i="1" s="1"/>
  <c r="GL213" i="1"/>
  <c r="GO213" i="1"/>
  <c r="GP213" i="1"/>
  <c r="GV213" i="1"/>
  <c r="GX213" i="1"/>
  <c r="HC213" i="1"/>
  <c r="HG213" i="1"/>
  <c r="N214" i="1"/>
  <c r="P214" i="1"/>
  <c r="Q214" i="1"/>
  <c r="R214" i="1"/>
  <c r="S214" i="1"/>
  <c r="CZ214" i="1" s="1"/>
  <c r="Y214" i="1" s="1"/>
  <c r="AC214" i="1"/>
  <c r="AB214" i="1" s="1"/>
  <c r="AD214" i="1"/>
  <c r="AE214" i="1"/>
  <c r="AF214" i="1"/>
  <c r="AG214" i="1"/>
  <c r="CU214" i="1" s="1"/>
  <c r="T214" i="1" s="1"/>
  <c r="AH214" i="1"/>
  <c r="AI214" i="1"/>
  <c r="CW214" i="1" s="1"/>
  <c r="V214" i="1" s="1"/>
  <c r="AJ214" i="1"/>
  <c r="CQ214" i="1"/>
  <c r="CR214" i="1"/>
  <c r="CS214" i="1"/>
  <c r="CT214" i="1"/>
  <c r="CV214" i="1"/>
  <c r="U214" i="1" s="1"/>
  <c r="CX214" i="1"/>
  <c r="W214" i="1" s="1"/>
  <c r="GL214" i="1"/>
  <c r="GO214" i="1"/>
  <c r="GP214" i="1"/>
  <c r="GV214" i="1"/>
  <c r="HC214" i="1" s="1"/>
  <c r="GX214" i="1"/>
  <c r="HG214" i="1"/>
  <c r="N215" i="1"/>
  <c r="P215" i="1"/>
  <c r="Q215" i="1"/>
  <c r="V215" i="1"/>
  <c r="W215" i="1"/>
  <c r="AC215" i="1"/>
  <c r="AB215" i="1" s="1"/>
  <c r="AD215" i="1"/>
  <c r="AE215" i="1"/>
  <c r="AF215" i="1"/>
  <c r="AG215" i="1"/>
  <c r="CU215" i="1" s="1"/>
  <c r="T215" i="1" s="1"/>
  <c r="AH215" i="1"/>
  <c r="CV215" i="1" s="1"/>
  <c r="U215" i="1" s="1"/>
  <c r="AI215" i="1"/>
  <c r="AJ215" i="1"/>
  <c r="CQ215" i="1"/>
  <c r="CR215" i="1"/>
  <c r="CS215" i="1"/>
  <c r="R215" i="1" s="1"/>
  <c r="CT215" i="1"/>
  <c r="S215" i="1" s="1"/>
  <c r="CW215" i="1"/>
  <c r="CX215" i="1"/>
  <c r="GL215" i="1"/>
  <c r="GO215" i="1"/>
  <c r="GP215" i="1"/>
  <c r="GV215" i="1"/>
  <c r="HC215" i="1" s="1"/>
  <c r="GX215" i="1" s="1"/>
  <c r="HG215" i="1"/>
  <c r="N216" i="1"/>
  <c r="P216" i="1"/>
  <c r="R216" i="1"/>
  <c r="AB216" i="1"/>
  <c r="AC216" i="1"/>
  <c r="AE216" i="1"/>
  <c r="AD216" i="1" s="1"/>
  <c r="AF216" i="1"/>
  <c r="AG216" i="1"/>
  <c r="CU216" i="1" s="1"/>
  <c r="T216" i="1" s="1"/>
  <c r="AH216" i="1"/>
  <c r="AI216" i="1"/>
  <c r="AJ216" i="1"/>
  <c r="CX216" i="1" s="1"/>
  <c r="W216" i="1" s="1"/>
  <c r="CQ216" i="1"/>
  <c r="CR216" i="1"/>
  <c r="Q216" i="1" s="1"/>
  <c r="CP216" i="1" s="1"/>
  <c r="O216" i="1" s="1"/>
  <c r="CS216" i="1"/>
  <c r="CT216" i="1"/>
  <c r="S216" i="1" s="1"/>
  <c r="CY216" i="1" s="1"/>
  <c r="X216" i="1" s="1"/>
  <c r="CV216" i="1"/>
  <c r="U216" i="1" s="1"/>
  <c r="CW216" i="1"/>
  <c r="V216" i="1" s="1"/>
  <c r="GL216" i="1"/>
  <c r="GO216" i="1"/>
  <c r="GP216" i="1"/>
  <c r="GV216" i="1"/>
  <c r="HC216" i="1"/>
  <c r="GX216" i="1" s="1"/>
  <c r="HG216" i="1"/>
  <c r="N217" i="1"/>
  <c r="P217" i="1"/>
  <c r="Q217" i="1"/>
  <c r="T217" i="1"/>
  <c r="X217" i="1"/>
  <c r="Y217" i="1"/>
  <c r="AC217" i="1"/>
  <c r="AD217" i="1"/>
  <c r="AE217" i="1"/>
  <c r="AF217" i="1"/>
  <c r="AG217" i="1"/>
  <c r="AH217" i="1"/>
  <c r="AI217" i="1"/>
  <c r="AJ217" i="1"/>
  <c r="CX217" i="1" s="1"/>
  <c r="W217" i="1" s="1"/>
  <c r="CQ217" i="1"/>
  <c r="CR217" i="1"/>
  <c r="CS217" i="1"/>
  <c r="R217" i="1" s="1"/>
  <c r="CT217" i="1"/>
  <c r="S217" i="1" s="1"/>
  <c r="CU217" i="1"/>
  <c r="CV217" i="1"/>
  <c r="U217" i="1" s="1"/>
  <c r="CW217" i="1"/>
  <c r="V217" i="1" s="1"/>
  <c r="CY217" i="1"/>
  <c r="CZ217" i="1"/>
  <c r="GL217" i="1"/>
  <c r="GO217" i="1"/>
  <c r="GP217" i="1"/>
  <c r="GV217" i="1"/>
  <c r="GX217" i="1"/>
  <c r="HC217" i="1"/>
  <c r="HG217" i="1"/>
  <c r="N218" i="1"/>
  <c r="P218" i="1"/>
  <c r="U218" i="1"/>
  <c r="Y218" i="1"/>
  <c r="AC218" i="1"/>
  <c r="AB218" i="1" s="1"/>
  <c r="AD218" i="1"/>
  <c r="AE218" i="1"/>
  <c r="AF218" i="1"/>
  <c r="AG218" i="1"/>
  <c r="CU218" i="1" s="1"/>
  <c r="T218" i="1" s="1"/>
  <c r="AH218" i="1"/>
  <c r="AI218" i="1"/>
  <c r="CW218" i="1" s="1"/>
  <c r="V218" i="1" s="1"/>
  <c r="AJ218" i="1"/>
  <c r="CQ218" i="1"/>
  <c r="CR218" i="1"/>
  <c r="Q218" i="1" s="1"/>
  <c r="CP218" i="1" s="1"/>
  <c r="O218" i="1" s="1"/>
  <c r="GM218" i="1" s="1"/>
  <c r="GN218" i="1" s="1"/>
  <c r="CS218" i="1"/>
  <c r="R218" i="1" s="1"/>
  <c r="CT218" i="1"/>
  <c r="S218" i="1" s="1"/>
  <c r="CV218" i="1"/>
  <c r="CX218" i="1"/>
  <c r="W218" i="1" s="1"/>
  <c r="CY218" i="1"/>
  <c r="X218" i="1" s="1"/>
  <c r="CZ218" i="1"/>
  <c r="GL218" i="1"/>
  <c r="GO218" i="1"/>
  <c r="GP218" i="1"/>
  <c r="GV218" i="1"/>
  <c r="HC218" i="1" s="1"/>
  <c r="GX218" i="1" s="1"/>
  <c r="HG218" i="1"/>
  <c r="N219" i="1"/>
  <c r="R219" i="1"/>
  <c r="S219" i="1"/>
  <c r="W219" i="1"/>
  <c r="X219" i="1"/>
  <c r="AC219" i="1"/>
  <c r="AB219" i="1" s="1"/>
  <c r="AD219" i="1"/>
  <c r="AE219" i="1"/>
  <c r="AF219" i="1"/>
  <c r="AG219" i="1"/>
  <c r="AH219" i="1"/>
  <c r="CV219" i="1" s="1"/>
  <c r="U219" i="1" s="1"/>
  <c r="AI219" i="1"/>
  <c r="AJ219" i="1"/>
  <c r="CQ219" i="1"/>
  <c r="P219" i="1" s="1"/>
  <c r="CP219" i="1" s="1"/>
  <c r="O219" i="1" s="1"/>
  <c r="CR219" i="1"/>
  <c r="Q219" i="1" s="1"/>
  <c r="CS219" i="1"/>
  <c r="CT219" i="1"/>
  <c r="CU219" i="1"/>
  <c r="T219" i="1" s="1"/>
  <c r="CW219" i="1"/>
  <c r="V219" i="1" s="1"/>
  <c r="CX219" i="1"/>
  <c r="CY219" i="1"/>
  <c r="CZ219" i="1"/>
  <c r="Y219" i="1" s="1"/>
  <c r="GL219" i="1"/>
  <c r="GN219" i="1"/>
  <c r="GP219" i="1"/>
  <c r="GV219" i="1"/>
  <c r="HC219" i="1" s="1"/>
  <c r="GX219" i="1" s="1"/>
  <c r="N220" i="1"/>
  <c r="R220" i="1"/>
  <c r="S220" i="1"/>
  <c r="W220" i="1"/>
  <c r="X220" i="1"/>
  <c r="AC220" i="1"/>
  <c r="AB220" i="1" s="1"/>
  <c r="AD220" i="1"/>
  <c r="AE220" i="1"/>
  <c r="AF220" i="1"/>
  <c r="AG220" i="1"/>
  <c r="AH220" i="1"/>
  <c r="CV220" i="1" s="1"/>
  <c r="U220" i="1" s="1"/>
  <c r="AI220" i="1"/>
  <c r="AJ220" i="1"/>
  <c r="CQ220" i="1"/>
  <c r="P220" i="1" s="1"/>
  <c r="CP220" i="1" s="1"/>
  <c r="O220" i="1" s="1"/>
  <c r="CR220" i="1"/>
  <c r="Q220" i="1" s="1"/>
  <c r="CS220" i="1"/>
  <c r="CT220" i="1"/>
  <c r="CU220" i="1"/>
  <c r="T220" i="1" s="1"/>
  <c r="CW220" i="1"/>
  <c r="V220" i="1" s="1"/>
  <c r="CX220" i="1"/>
  <c r="CY220" i="1"/>
  <c r="CZ220" i="1"/>
  <c r="Y220" i="1" s="1"/>
  <c r="GL220" i="1"/>
  <c r="GN220" i="1"/>
  <c r="GP220" i="1"/>
  <c r="GV220" i="1"/>
  <c r="HC220" i="1" s="1"/>
  <c r="GX220" i="1" s="1"/>
  <c r="N221" i="1"/>
  <c r="R221" i="1"/>
  <c r="S221" i="1"/>
  <c r="CY221" i="1" s="1"/>
  <c r="X221" i="1" s="1"/>
  <c r="W221" i="1"/>
  <c r="AC221" i="1"/>
  <c r="AB221" i="1" s="1"/>
  <c r="AD221" i="1"/>
  <c r="AE221" i="1"/>
  <c r="AF221" i="1"/>
  <c r="AG221" i="1"/>
  <c r="AH221" i="1"/>
  <c r="CV221" i="1" s="1"/>
  <c r="U221" i="1" s="1"/>
  <c r="AI221" i="1"/>
  <c r="AJ221" i="1"/>
  <c r="CQ221" i="1"/>
  <c r="P221" i="1" s="1"/>
  <c r="CP221" i="1" s="1"/>
  <c r="O221" i="1" s="1"/>
  <c r="CR221" i="1"/>
  <c r="Q221" i="1" s="1"/>
  <c r="CS221" i="1"/>
  <c r="CT221" i="1"/>
  <c r="CU221" i="1"/>
  <c r="T221" i="1" s="1"/>
  <c r="CW221" i="1"/>
  <c r="V221" i="1" s="1"/>
  <c r="CX221" i="1"/>
  <c r="CZ221" i="1"/>
  <c r="Y221" i="1" s="1"/>
  <c r="GL221" i="1"/>
  <c r="GO221" i="1"/>
  <c r="GP221" i="1"/>
  <c r="GV221" i="1"/>
  <c r="HC221" i="1"/>
  <c r="GX221" i="1" s="1"/>
  <c r="HG221" i="1"/>
  <c r="N222" i="1"/>
  <c r="Q222" i="1"/>
  <c r="U222" i="1"/>
  <c r="V222" i="1"/>
  <c r="AC222" i="1"/>
  <c r="AE222" i="1"/>
  <c r="AD222" i="1" s="1"/>
  <c r="AB222" i="1" s="1"/>
  <c r="AF222" i="1"/>
  <c r="AG222" i="1"/>
  <c r="CU222" i="1" s="1"/>
  <c r="T222" i="1" s="1"/>
  <c r="AH222" i="1"/>
  <c r="AI222" i="1"/>
  <c r="AJ222" i="1"/>
  <c r="CQ222" i="1"/>
  <c r="P222" i="1" s="1"/>
  <c r="CR222" i="1"/>
  <c r="CS222" i="1"/>
  <c r="R222" i="1" s="1"/>
  <c r="CT222" i="1"/>
  <c r="S222" i="1" s="1"/>
  <c r="CV222" i="1"/>
  <c r="CW222" i="1"/>
  <c r="CX222" i="1"/>
  <c r="W222" i="1" s="1"/>
  <c r="GL222" i="1"/>
  <c r="GO222" i="1"/>
  <c r="GP222" i="1"/>
  <c r="GV222" i="1"/>
  <c r="GX222" i="1"/>
  <c r="HC222" i="1"/>
  <c r="HG222" i="1"/>
  <c r="N223" i="1"/>
  <c r="P223" i="1"/>
  <c r="S223" i="1"/>
  <c r="T223" i="1"/>
  <c r="Y223" i="1"/>
  <c r="AC223" i="1"/>
  <c r="AE223" i="1"/>
  <c r="AD223" i="1" s="1"/>
  <c r="AB223" i="1" s="1"/>
  <c r="AF223" i="1"/>
  <c r="AG223" i="1"/>
  <c r="AH223" i="1"/>
  <c r="AI223" i="1"/>
  <c r="CW223" i="1" s="1"/>
  <c r="V223" i="1" s="1"/>
  <c r="AJ223" i="1"/>
  <c r="CX223" i="1" s="1"/>
  <c r="W223" i="1" s="1"/>
  <c r="CQ223" i="1"/>
  <c r="CR223" i="1"/>
  <c r="Q223" i="1" s="1"/>
  <c r="CS223" i="1"/>
  <c r="R223" i="1" s="1"/>
  <c r="CT223" i="1"/>
  <c r="CU223" i="1"/>
  <c r="CV223" i="1"/>
  <c r="U223" i="1" s="1"/>
  <c r="CY223" i="1"/>
  <c r="X223" i="1" s="1"/>
  <c r="CZ223" i="1"/>
  <c r="GL223" i="1"/>
  <c r="GO223" i="1"/>
  <c r="GP223" i="1"/>
  <c r="GV223" i="1"/>
  <c r="HC223" i="1" s="1"/>
  <c r="GX223" i="1" s="1"/>
  <c r="N224" i="1"/>
  <c r="R224" i="1"/>
  <c r="S224" i="1"/>
  <c r="AC224" i="1"/>
  <c r="AB224" i="1" s="1"/>
  <c r="AD224" i="1"/>
  <c r="AE224" i="1"/>
  <c r="AF224" i="1"/>
  <c r="AG224" i="1"/>
  <c r="AH224" i="1"/>
  <c r="CV224" i="1" s="1"/>
  <c r="U224" i="1" s="1"/>
  <c r="AI224" i="1"/>
  <c r="CW224" i="1" s="1"/>
  <c r="V224" i="1" s="1"/>
  <c r="AJ224" i="1"/>
  <c r="CQ224" i="1"/>
  <c r="P224" i="1" s="1"/>
  <c r="CR224" i="1"/>
  <c r="Q224" i="1" s="1"/>
  <c r="CS224" i="1"/>
  <c r="CT224" i="1"/>
  <c r="CU224" i="1"/>
  <c r="T224" i="1" s="1"/>
  <c r="CX224" i="1"/>
  <c r="W224" i="1" s="1"/>
  <c r="CY224" i="1"/>
  <c r="X224" i="1" s="1"/>
  <c r="CZ224" i="1"/>
  <c r="Y224" i="1" s="1"/>
  <c r="GL224" i="1"/>
  <c r="GO224" i="1"/>
  <c r="GP224" i="1"/>
  <c r="GV224" i="1"/>
  <c r="GX224" i="1"/>
  <c r="HC224" i="1"/>
  <c r="N225" i="1"/>
  <c r="R225" i="1"/>
  <c r="S225" i="1"/>
  <c r="T225" i="1"/>
  <c r="AC225" i="1"/>
  <c r="AB225" i="1" s="1"/>
  <c r="AD225" i="1"/>
  <c r="AE225" i="1"/>
  <c r="AF225" i="1"/>
  <c r="AG225" i="1"/>
  <c r="AH225" i="1"/>
  <c r="CV225" i="1" s="1"/>
  <c r="U225" i="1" s="1"/>
  <c r="AI225" i="1"/>
  <c r="CW225" i="1" s="1"/>
  <c r="V225" i="1" s="1"/>
  <c r="AJ225" i="1"/>
  <c r="CQ225" i="1"/>
  <c r="P225" i="1" s="1"/>
  <c r="CP225" i="1" s="1"/>
  <c r="O225" i="1" s="1"/>
  <c r="GM225" i="1" s="1"/>
  <c r="GN225" i="1" s="1"/>
  <c r="CR225" i="1"/>
  <c r="Q225" i="1" s="1"/>
  <c r="CS225" i="1"/>
  <c r="CT225" i="1"/>
  <c r="CU225" i="1"/>
  <c r="CX225" i="1"/>
  <c r="W225" i="1" s="1"/>
  <c r="CY225" i="1"/>
  <c r="X225" i="1" s="1"/>
  <c r="CZ225" i="1"/>
  <c r="Y225" i="1" s="1"/>
  <c r="GL225" i="1"/>
  <c r="GO225" i="1"/>
  <c r="GP225" i="1"/>
  <c r="GV225" i="1"/>
  <c r="GX225" i="1"/>
  <c r="HC225" i="1"/>
  <c r="N226" i="1"/>
  <c r="S226" i="1"/>
  <c r="T226" i="1"/>
  <c r="AC226" i="1"/>
  <c r="AB226" i="1" s="1"/>
  <c r="AD226" i="1"/>
  <c r="AE226" i="1"/>
  <c r="AF226" i="1"/>
  <c r="AG226" i="1"/>
  <c r="AH226" i="1"/>
  <c r="CV226" i="1" s="1"/>
  <c r="U226" i="1" s="1"/>
  <c r="AI226" i="1"/>
  <c r="CW226" i="1" s="1"/>
  <c r="V226" i="1" s="1"/>
  <c r="AJ226" i="1"/>
  <c r="CQ226" i="1"/>
  <c r="P226" i="1" s="1"/>
  <c r="CP226" i="1" s="1"/>
  <c r="O226" i="1" s="1"/>
  <c r="CR226" i="1"/>
  <c r="Q226" i="1" s="1"/>
  <c r="CS226" i="1"/>
  <c r="R226" i="1" s="1"/>
  <c r="CT226" i="1"/>
  <c r="CU226" i="1"/>
  <c r="CX226" i="1"/>
  <c r="W226" i="1" s="1"/>
  <c r="CY226" i="1"/>
  <c r="X226" i="1" s="1"/>
  <c r="CZ226" i="1"/>
  <c r="Y226" i="1" s="1"/>
  <c r="GL226" i="1"/>
  <c r="GO226" i="1"/>
  <c r="GP226" i="1"/>
  <c r="GV226" i="1"/>
  <c r="GX226" i="1"/>
  <c r="HC226" i="1"/>
  <c r="N227" i="1"/>
  <c r="S227" i="1"/>
  <c r="T227" i="1"/>
  <c r="AC227" i="1"/>
  <c r="AB227" i="1" s="1"/>
  <c r="AD227" i="1"/>
  <c r="AE227" i="1"/>
  <c r="AF227" i="1"/>
  <c r="AG227" i="1"/>
  <c r="AH227" i="1"/>
  <c r="CV227" i="1" s="1"/>
  <c r="U227" i="1" s="1"/>
  <c r="AI227" i="1"/>
  <c r="CW227" i="1" s="1"/>
  <c r="V227" i="1" s="1"/>
  <c r="AJ227" i="1"/>
  <c r="CQ227" i="1"/>
  <c r="P227" i="1" s="1"/>
  <c r="CR227" i="1"/>
  <c r="Q227" i="1" s="1"/>
  <c r="CS227" i="1"/>
  <c r="R227" i="1" s="1"/>
  <c r="CT227" i="1"/>
  <c r="CU227" i="1"/>
  <c r="CX227" i="1"/>
  <c r="W227" i="1" s="1"/>
  <c r="CY227" i="1"/>
  <c r="X227" i="1" s="1"/>
  <c r="CZ227" i="1"/>
  <c r="Y227" i="1" s="1"/>
  <c r="GL227" i="1"/>
  <c r="GO227" i="1"/>
  <c r="GP227" i="1"/>
  <c r="GV227" i="1"/>
  <c r="GX227" i="1"/>
  <c r="HC227" i="1"/>
  <c r="N228" i="1"/>
  <c r="S228" i="1"/>
  <c r="T228" i="1"/>
  <c r="AC228" i="1"/>
  <c r="AB228" i="1" s="1"/>
  <c r="AD228" i="1"/>
  <c r="AE228" i="1"/>
  <c r="AF228" i="1"/>
  <c r="AG228" i="1"/>
  <c r="AH228" i="1"/>
  <c r="CV228" i="1" s="1"/>
  <c r="U228" i="1" s="1"/>
  <c r="AI228" i="1"/>
  <c r="CW228" i="1" s="1"/>
  <c r="V228" i="1" s="1"/>
  <c r="AJ228" i="1"/>
  <c r="CQ228" i="1"/>
  <c r="P228" i="1" s="1"/>
  <c r="CR228" i="1"/>
  <c r="Q228" i="1" s="1"/>
  <c r="CS228" i="1"/>
  <c r="R228" i="1" s="1"/>
  <c r="CT228" i="1"/>
  <c r="CU228" i="1"/>
  <c r="CX228" i="1"/>
  <c r="W228" i="1" s="1"/>
  <c r="CY228" i="1"/>
  <c r="X228" i="1" s="1"/>
  <c r="CZ228" i="1"/>
  <c r="Y228" i="1" s="1"/>
  <c r="GL228" i="1"/>
  <c r="GO228" i="1"/>
  <c r="GP228" i="1"/>
  <c r="GV228" i="1"/>
  <c r="GX228" i="1"/>
  <c r="HC228" i="1"/>
  <c r="N229" i="1"/>
  <c r="S229" i="1"/>
  <c r="T229" i="1"/>
  <c r="AC229" i="1"/>
  <c r="AB229" i="1" s="1"/>
  <c r="AD229" i="1"/>
  <c r="AE229" i="1"/>
  <c r="AF229" i="1"/>
  <c r="AG229" i="1"/>
  <c r="AH229" i="1"/>
  <c r="CV229" i="1" s="1"/>
  <c r="U229" i="1" s="1"/>
  <c r="AI229" i="1"/>
  <c r="CW229" i="1" s="1"/>
  <c r="V229" i="1" s="1"/>
  <c r="AJ229" i="1"/>
  <c r="CQ229" i="1"/>
  <c r="P229" i="1" s="1"/>
  <c r="CP229" i="1" s="1"/>
  <c r="O229" i="1" s="1"/>
  <c r="CR229" i="1"/>
  <c r="Q229" i="1" s="1"/>
  <c r="CS229" i="1"/>
  <c r="R229" i="1" s="1"/>
  <c r="CT229" i="1"/>
  <c r="CU229" i="1"/>
  <c r="CX229" i="1"/>
  <c r="W229" i="1" s="1"/>
  <c r="GL229" i="1"/>
  <c r="GO229" i="1"/>
  <c r="GP229" i="1"/>
  <c r="GV229" i="1"/>
  <c r="GX229" i="1"/>
  <c r="HC229" i="1"/>
  <c r="HG229" i="1"/>
  <c r="N230" i="1"/>
  <c r="R230" i="1"/>
  <c r="S230" i="1"/>
  <c r="AC230" i="1"/>
  <c r="AB230" i="1" s="1"/>
  <c r="AD230" i="1"/>
  <c r="AE230" i="1"/>
  <c r="AF230" i="1"/>
  <c r="AG230" i="1"/>
  <c r="CU230" i="1" s="1"/>
  <c r="T230" i="1" s="1"/>
  <c r="AH230" i="1"/>
  <c r="CV230" i="1" s="1"/>
  <c r="U230" i="1" s="1"/>
  <c r="AI230" i="1"/>
  <c r="AJ230" i="1"/>
  <c r="CP230" i="1"/>
  <c r="O230" i="1" s="1"/>
  <c r="CQ230" i="1"/>
  <c r="P230" i="1" s="1"/>
  <c r="CR230" i="1"/>
  <c r="Q230" i="1" s="1"/>
  <c r="CS230" i="1"/>
  <c r="CT230" i="1"/>
  <c r="CW230" i="1"/>
  <c r="V230" i="1" s="1"/>
  <c r="CX230" i="1"/>
  <c r="W230" i="1" s="1"/>
  <c r="GL230" i="1"/>
  <c r="GO230" i="1"/>
  <c r="GP230" i="1"/>
  <c r="GV230" i="1"/>
  <c r="HC230" i="1" s="1"/>
  <c r="GX230" i="1" s="1"/>
  <c r="HG230" i="1"/>
  <c r="N231" i="1"/>
  <c r="Q231" i="1"/>
  <c r="R231" i="1"/>
  <c r="S231" i="1"/>
  <c r="Y231" i="1"/>
  <c r="AB231" i="1"/>
  <c r="AC231" i="1"/>
  <c r="AE231" i="1"/>
  <c r="AD231" i="1" s="1"/>
  <c r="AF231" i="1"/>
  <c r="AG231" i="1"/>
  <c r="CU231" i="1" s="1"/>
  <c r="T231" i="1" s="1"/>
  <c r="AH231" i="1"/>
  <c r="AI231" i="1"/>
  <c r="AJ231" i="1"/>
  <c r="CX231" i="1" s="1"/>
  <c r="W231" i="1" s="1"/>
  <c r="CQ231" i="1"/>
  <c r="P231" i="1" s="1"/>
  <c r="CP231" i="1" s="1"/>
  <c r="O231" i="1" s="1"/>
  <c r="CR231" i="1"/>
  <c r="CS231" i="1"/>
  <c r="CT231" i="1"/>
  <c r="CV231" i="1"/>
  <c r="U231" i="1" s="1"/>
  <c r="CW231" i="1"/>
  <c r="V231" i="1" s="1"/>
  <c r="CY231" i="1"/>
  <c r="X231" i="1" s="1"/>
  <c r="CZ231" i="1"/>
  <c r="GL231" i="1"/>
  <c r="BZ236" i="1" s="1"/>
  <c r="GO231" i="1"/>
  <c r="GP231" i="1"/>
  <c r="GV231" i="1"/>
  <c r="HC231" i="1" s="1"/>
  <c r="GX231" i="1" s="1"/>
  <c r="N232" i="1"/>
  <c r="Q232" i="1"/>
  <c r="R232" i="1"/>
  <c r="S232" i="1"/>
  <c r="Y232" i="1"/>
  <c r="AC232" i="1"/>
  <c r="AE232" i="1"/>
  <c r="AD232" i="1" s="1"/>
  <c r="AB232" i="1" s="1"/>
  <c r="AF232" i="1"/>
  <c r="AG232" i="1"/>
  <c r="CU232" i="1" s="1"/>
  <c r="T232" i="1" s="1"/>
  <c r="AH232" i="1"/>
  <c r="AI232" i="1"/>
  <c r="AJ232" i="1"/>
  <c r="CX232" i="1" s="1"/>
  <c r="W232" i="1" s="1"/>
  <c r="CQ232" i="1"/>
  <c r="P232" i="1" s="1"/>
  <c r="CP232" i="1" s="1"/>
  <c r="O232" i="1" s="1"/>
  <c r="CR232" i="1"/>
  <c r="CS232" i="1"/>
  <c r="CT232" i="1"/>
  <c r="CV232" i="1"/>
  <c r="U232" i="1" s="1"/>
  <c r="CW232" i="1"/>
  <c r="V232" i="1" s="1"/>
  <c r="CY232" i="1"/>
  <c r="X232" i="1" s="1"/>
  <c r="CZ232" i="1"/>
  <c r="GL232" i="1"/>
  <c r="GO232" i="1"/>
  <c r="GP232" i="1"/>
  <c r="FV236" i="1" s="1"/>
  <c r="GV232" i="1"/>
  <c r="HC232" i="1" s="1"/>
  <c r="GX232" i="1" s="1"/>
  <c r="N233" i="1"/>
  <c r="Q233" i="1"/>
  <c r="R233" i="1"/>
  <c r="S233" i="1"/>
  <c r="Y233" i="1"/>
  <c r="AC233" i="1"/>
  <c r="AE233" i="1"/>
  <c r="AD233" i="1" s="1"/>
  <c r="AB233" i="1" s="1"/>
  <c r="AF233" i="1"/>
  <c r="AG233" i="1"/>
  <c r="CU233" i="1" s="1"/>
  <c r="T233" i="1" s="1"/>
  <c r="AH233" i="1"/>
  <c r="AI233" i="1"/>
  <c r="AJ233" i="1"/>
  <c r="CX233" i="1" s="1"/>
  <c r="W233" i="1" s="1"/>
  <c r="CQ233" i="1"/>
  <c r="P233" i="1" s="1"/>
  <c r="CR233" i="1"/>
  <c r="CS233" i="1"/>
  <c r="CT233" i="1"/>
  <c r="CV233" i="1"/>
  <c r="U233" i="1" s="1"/>
  <c r="CW233" i="1"/>
  <c r="V233" i="1" s="1"/>
  <c r="CY233" i="1"/>
  <c r="X233" i="1" s="1"/>
  <c r="CZ233" i="1"/>
  <c r="GL233" i="1"/>
  <c r="GO233" i="1"/>
  <c r="GP233" i="1"/>
  <c r="GV233" i="1"/>
  <c r="HC233" i="1" s="1"/>
  <c r="GX233" i="1" s="1"/>
  <c r="N234" i="1"/>
  <c r="Q234" i="1"/>
  <c r="R234" i="1"/>
  <c r="S234" i="1"/>
  <c r="Y234" i="1"/>
  <c r="AB234" i="1"/>
  <c r="AC234" i="1"/>
  <c r="AE234" i="1"/>
  <c r="AD234" i="1" s="1"/>
  <c r="AF234" i="1"/>
  <c r="AG234" i="1"/>
  <c r="CU234" i="1" s="1"/>
  <c r="T234" i="1" s="1"/>
  <c r="AH234" i="1"/>
  <c r="AI234" i="1"/>
  <c r="AJ234" i="1"/>
  <c r="CX234" i="1" s="1"/>
  <c r="W234" i="1" s="1"/>
  <c r="CQ234" i="1"/>
  <c r="P234" i="1" s="1"/>
  <c r="CP234" i="1" s="1"/>
  <c r="O234" i="1" s="1"/>
  <c r="GM234" i="1" s="1"/>
  <c r="GN234" i="1" s="1"/>
  <c r="CR234" i="1"/>
  <c r="CS234" i="1"/>
  <c r="CT234" i="1"/>
  <c r="CV234" i="1"/>
  <c r="U234" i="1" s="1"/>
  <c r="CW234" i="1"/>
  <c r="V234" i="1" s="1"/>
  <c r="CY234" i="1"/>
  <c r="X234" i="1" s="1"/>
  <c r="CZ234" i="1"/>
  <c r="GL234" i="1"/>
  <c r="GO234" i="1"/>
  <c r="GP234" i="1"/>
  <c r="GV234" i="1"/>
  <c r="HC234" i="1" s="1"/>
  <c r="GX234" i="1" s="1"/>
  <c r="B236" i="1"/>
  <c r="B187" i="1" s="1"/>
  <c r="C236" i="1"/>
  <c r="C187" i="1" s="1"/>
  <c r="D236" i="1"/>
  <c r="D187" i="1" s="1"/>
  <c r="F236" i="1"/>
  <c r="F187" i="1" s="1"/>
  <c r="G236" i="1"/>
  <c r="G187" i="1" s="1"/>
  <c r="AF236" i="1"/>
  <c r="AJ236" i="1"/>
  <c r="AP236" i="1"/>
  <c r="AX236" i="1"/>
  <c r="BB236" i="1"/>
  <c r="BX236" i="1"/>
  <c r="BX187" i="1" s="1"/>
  <c r="BY236" i="1"/>
  <c r="CG236" i="1"/>
  <c r="CG187" i="1" s="1"/>
  <c r="CK236" i="1"/>
  <c r="CK187" i="1" s="1"/>
  <c r="CL236" i="1"/>
  <c r="CL187" i="1" s="1"/>
  <c r="CM236" i="1"/>
  <c r="CM187" i="1" s="1"/>
  <c r="DV236" i="1"/>
  <c r="DZ236" i="1"/>
  <c r="FP236" i="1"/>
  <c r="FP187" i="1" s="1"/>
  <c r="FQ236" i="1"/>
  <c r="FQ187" i="1" s="1"/>
  <c r="GC236" i="1"/>
  <c r="GC187" i="1" s="1"/>
  <c r="GD236" i="1"/>
  <c r="GD187" i="1" s="1"/>
  <c r="GE236" i="1"/>
  <c r="GE187" i="1" s="1"/>
  <c r="B266" i="1"/>
  <c r="B22" i="1" s="1"/>
  <c r="C266" i="1"/>
  <c r="C22" i="1" s="1"/>
  <c r="D266" i="1"/>
  <c r="D22" i="1" s="1"/>
  <c r="F266" i="1"/>
  <c r="F22" i="1" s="1"/>
  <c r="G266" i="1"/>
  <c r="G22" i="1" s="1"/>
  <c r="D300" i="1"/>
  <c r="E302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BE302" i="1"/>
  <c r="BF302" i="1"/>
  <c r="BG302" i="1"/>
  <c r="BH302" i="1"/>
  <c r="BI302" i="1"/>
  <c r="BJ302" i="1"/>
  <c r="BK302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CD302" i="1"/>
  <c r="CE302" i="1"/>
  <c r="CF302" i="1"/>
  <c r="CG302" i="1"/>
  <c r="CH302" i="1"/>
  <c r="CI302" i="1"/>
  <c r="CJ302" i="1"/>
  <c r="CK302" i="1"/>
  <c r="CL302" i="1"/>
  <c r="CM302" i="1"/>
  <c r="CN302" i="1"/>
  <c r="CO302" i="1"/>
  <c r="CP302" i="1"/>
  <c r="CQ302" i="1"/>
  <c r="CR302" i="1"/>
  <c r="CS302" i="1"/>
  <c r="CT302" i="1"/>
  <c r="CU302" i="1"/>
  <c r="CV302" i="1"/>
  <c r="CW302" i="1"/>
  <c r="CX302" i="1"/>
  <c r="CY302" i="1"/>
  <c r="CZ302" i="1"/>
  <c r="DA302" i="1"/>
  <c r="DB302" i="1"/>
  <c r="DC302" i="1"/>
  <c r="DD302" i="1"/>
  <c r="DE302" i="1"/>
  <c r="DF302" i="1"/>
  <c r="DR302" i="1"/>
  <c r="DS302" i="1"/>
  <c r="DT302" i="1"/>
  <c r="DU302" i="1"/>
  <c r="DV302" i="1"/>
  <c r="DW302" i="1"/>
  <c r="DX302" i="1"/>
  <c r="DY302" i="1"/>
  <c r="DZ302" i="1"/>
  <c r="EA302" i="1"/>
  <c r="EB302" i="1"/>
  <c r="EC302" i="1"/>
  <c r="ED302" i="1"/>
  <c r="EE302" i="1"/>
  <c r="EF302" i="1"/>
  <c r="EW302" i="1"/>
  <c r="EX302" i="1"/>
  <c r="EY302" i="1"/>
  <c r="EZ302" i="1"/>
  <c r="FA302" i="1"/>
  <c r="FB302" i="1"/>
  <c r="FC302" i="1"/>
  <c r="FD302" i="1"/>
  <c r="FE302" i="1"/>
  <c r="FF302" i="1"/>
  <c r="FG302" i="1"/>
  <c r="FH302" i="1"/>
  <c r="FI302" i="1"/>
  <c r="FJ302" i="1"/>
  <c r="FK302" i="1"/>
  <c r="FL302" i="1"/>
  <c r="FM302" i="1"/>
  <c r="FN302" i="1"/>
  <c r="FO302" i="1"/>
  <c r="FP302" i="1"/>
  <c r="FQ302" i="1"/>
  <c r="FR302" i="1"/>
  <c r="FS302" i="1"/>
  <c r="FT302" i="1"/>
  <c r="FU302" i="1"/>
  <c r="FV302" i="1"/>
  <c r="FW302" i="1"/>
  <c r="FX302" i="1"/>
  <c r="FY302" i="1"/>
  <c r="FZ302" i="1"/>
  <c r="GA302" i="1"/>
  <c r="GB302" i="1"/>
  <c r="GC302" i="1"/>
  <c r="GD302" i="1"/>
  <c r="GE302" i="1"/>
  <c r="GF302" i="1"/>
  <c r="GG302" i="1"/>
  <c r="GH302" i="1"/>
  <c r="GI302" i="1"/>
  <c r="GJ302" i="1"/>
  <c r="GK302" i="1"/>
  <c r="GL302" i="1"/>
  <c r="GM302" i="1"/>
  <c r="GN302" i="1"/>
  <c r="GO302" i="1"/>
  <c r="GP302" i="1"/>
  <c r="GQ302" i="1"/>
  <c r="GR302" i="1"/>
  <c r="GS302" i="1"/>
  <c r="GT302" i="1"/>
  <c r="GU302" i="1"/>
  <c r="GV302" i="1"/>
  <c r="GW302" i="1"/>
  <c r="GX302" i="1"/>
  <c r="D304" i="1"/>
  <c r="E306" i="1"/>
  <c r="Z306" i="1"/>
  <c r="AA306" i="1"/>
  <c r="AM306" i="1"/>
  <c r="AN306" i="1"/>
  <c r="BE306" i="1"/>
  <c r="BF306" i="1"/>
  <c r="BG306" i="1"/>
  <c r="BH306" i="1"/>
  <c r="BI306" i="1"/>
  <c r="BJ306" i="1"/>
  <c r="BK306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CN306" i="1"/>
  <c r="CO306" i="1"/>
  <c r="CP306" i="1"/>
  <c r="CQ306" i="1"/>
  <c r="CR306" i="1"/>
  <c r="CS306" i="1"/>
  <c r="CT306" i="1"/>
  <c r="CU306" i="1"/>
  <c r="CV306" i="1"/>
  <c r="CW306" i="1"/>
  <c r="CX306" i="1"/>
  <c r="CY306" i="1"/>
  <c r="CZ306" i="1"/>
  <c r="DA306" i="1"/>
  <c r="DB306" i="1"/>
  <c r="DC306" i="1"/>
  <c r="DD306" i="1"/>
  <c r="DE306" i="1"/>
  <c r="DF306" i="1"/>
  <c r="DR306" i="1"/>
  <c r="DS306" i="1"/>
  <c r="EE306" i="1"/>
  <c r="EF306" i="1"/>
  <c r="EW306" i="1"/>
  <c r="EX306" i="1"/>
  <c r="EY306" i="1"/>
  <c r="EZ306" i="1"/>
  <c r="FA306" i="1"/>
  <c r="FB306" i="1"/>
  <c r="FC306" i="1"/>
  <c r="FD306" i="1"/>
  <c r="FE306" i="1"/>
  <c r="FF306" i="1"/>
  <c r="FG306" i="1"/>
  <c r="FH306" i="1"/>
  <c r="FI306" i="1"/>
  <c r="FJ306" i="1"/>
  <c r="FK306" i="1"/>
  <c r="FL306" i="1"/>
  <c r="FM306" i="1"/>
  <c r="FN306" i="1"/>
  <c r="FO306" i="1"/>
  <c r="GF306" i="1"/>
  <c r="GG306" i="1"/>
  <c r="GH306" i="1"/>
  <c r="GI306" i="1"/>
  <c r="GJ306" i="1"/>
  <c r="GK306" i="1"/>
  <c r="GL306" i="1"/>
  <c r="GM306" i="1"/>
  <c r="GN306" i="1"/>
  <c r="GO306" i="1"/>
  <c r="GP306" i="1"/>
  <c r="GQ306" i="1"/>
  <c r="GR306" i="1"/>
  <c r="GS306" i="1"/>
  <c r="GT306" i="1"/>
  <c r="GU306" i="1"/>
  <c r="GV306" i="1"/>
  <c r="GW306" i="1"/>
  <c r="GX306" i="1"/>
  <c r="C308" i="1"/>
  <c r="D308" i="1"/>
  <c r="N308" i="1"/>
  <c r="AC308" i="1"/>
  <c r="AE308" i="1"/>
  <c r="AD308" i="1" s="1"/>
  <c r="AF308" i="1"/>
  <c r="AG308" i="1"/>
  <c r="CU308" i="1" s="1"/>
  <c r="T308" i="1" s="1"/>
  <c r="AH308" i="1"/>
  <c r="AI308" i="1"/>
  <c r="AJ308" i="1"/>
  <c r="CQ308" i="1"/>
  <c r="CR308" i="1"/>
  <c r="CS308" i="1"/>
  <c r="CT308" i="1"/>
  <c r="CV308" i="1"/>
  <c r="CW308" i="1"/>
  <c r="CX308" i="1"/>
  <c r="W308" i="1" s="1"/>
  <c r="GL308" i="1"/>
  <c r="GO308" i="1"/>
  <c r="GP308" i="1"/>
  <c r="GV308" i="1"/>
  <c r="HC308" i="1"/>
  <c r="GX308" i="1" s="1"/>
  <c r="C309" i="1"/>
  <c r="D309" i="1"/>
  <c r="N309" i="1"/>
  <c r="U309" i="1"/>
  <c r="AC309" i="1"/>
  <c r="AD309" i="1"/>
  <c r="AE309" i="1"/>
  <c r="AF309" i="1"/>
  <c r="AG309" i="1"/>
  <c r="CU309" i="1" s="1"/>
  <c r="T309" i="1" s="1"/>
  <c r="AH309" i="1"/>
  <c r="AI309" i="1"/>
  <c r="AJ309" i="1"/>
  <c r="CQ309" i="1"/>
  <c r="CR309" i="1"/>
  <c r="CS309" i="1"/>
  <c r="CT309" i="1"/>
  <c r="CV309" i="1"/>
  <c r="CW309" i="1"/>
  <c r="CX309" i="1"/>
  <c r="W309" i="1" s="1"/>
  <c r="GL309" i="1"/>
  <c r="GO309" i="1"/>
  <c r="GP309" i="1"/>
  <c r="GV309" i="1"/>
  <c r="HC309" i="1" s="1"/>
  <c r="GX309" i="1" s="1"/>
  <c r="C310" i="1"/>
  <c r="D310" i="1"/>
  <c r="N310" i="1"/>
  <c r="W310" i="1"/>
  <c r="AC310" i="1"/>
  <c r="AE310" i="1"/>
  <c r="AD310" i="1" s="1"/>
  <c r="AF310" i="1"/>
  <c r="AG310" i="1"/>
  <c r="CU310" i="1" s="1"/>
  <c r="T310" i="1" s="1"/>
  <c r="AH310" i="1"/>
  <c r="AI310" i="1"/>
  <c r="AJ310" i="1"/>
  <c r="CQ310" i="1"/>
  <c r="CR310" i="1"/>
  <c r="CS310" i="1"/>
  <c r="CT310" i="1"/>
  <c r="CV310" i="1"/>
  <c r="CW310" i="1"/>
  <c r="CX310" i="1"/>
  <c r="GL310" i="1"/>
  <c r="GO310" i="1"/>
  <c r="GP310" i="1"/>
  <c r="GV310" i="1"/>
  <c r="HC310" i="1"/>
  <c r="GX310" i="1" s="1"/>
  <c r="C311" i="1"/>
  <c r="D311" i="1"/>
  <c r="N311" i="1"/>
  <c r="AC311" i="1"/>
  <c r="AE311" i="1"/>
  <c r="AD311" i="1" s="1"/>
  <c r="AF311" i="1"/>
  <c r="AG311" i="1"/>
  <c r="CU311" i="1" s="1"/>
  <c r="T311" i="1" s="1"/>
  <c r="AH311" i="1"/>
  <c r="AI311" i="1"/>
  <c r="AJ311" i="1"/>
  <c r="CQ311" i="1"/>
  <c r="CR311" i="1"/>
  <c r="CS311" i="1"/>
  <c r="CT311" i="1"/>
  <c r="CV311" i="1"/>
  <c r="CW311" i="1"/>
  <c r="CX311" i="1"/>
  <c r="W311" i="1" s="1"/>
  <c r="GL311" i="1"/>
  <c r="GO311" i="1"/>
  <c r="GP311" i="1"/>
  <c r="GV311" i="1"/>
  <c r="HC311" i="1" s="1"/>
  <c r="GX311" i="1" s="1"/>
  <c r="C312" i="1"/>
  <c r="D312" i="1"/>
  <c r="N312" i="1"/>
  <c r="AC312" i="1"/>
  <c r="AE312" i="1"/>
  <c r="AD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GL312" i="1"/>
  <c r="GO312" i="1"/>
  <c r="GP312" i="1"/>
  <c r="GV312" i="1"/>
  <c r="GX312" i="1"/>
  <c r="HC312" i="1"/>
  <c r="C313" i="1"/>
  <c r="D313" i="1"/>
  <c r="N313" i="1"/>
  <c r="U313" i="1"/>
  <c r="AC313" i="1"/>
  <c r="AE313" i="1"/>
  <c r="AD313" i="1" s="1"/>
  <c r="AF313" i="1"/>
  <c r="AG313" i="1"/>
  <c r="CU313" i="1" s="1"/>
  <c r="T313" i="1" s="1"/>
  <c r="AH313" i="1"/>
  <c r="AI313" i="1"/>
  <c r="AJ313" i="1"/>
  <c r="CX313" i="1" s="1"/>
  <c r="W313" i="1" s="1"/>
  <c r="CQ313" i="1"/>
  <c r="CR313" i="1"/>
  <c r="CS313" i="1"/>
  <c r="CT313" i="1"/>
  <c r="CV313" i="1"/>
  <c r="CW313" i="1"/>
  <c r="GL313" i="1"/>
  <c r="GO313" i="1"/>
  <c r="GP313" i="1"/>
  <c r="GV313" i="1"/>
  <c r="HC313" i="1" s="1"/>
  <c r="GX313" i="1" s="1"/>
  <c r="I314" i="1"/>
  <c r="P314" i="1" s="1"/>
  <c r="CP314" i="1" s="1"/>
  <c r="O314" i="1" s="1"/>
  <c r="N314" i="1"/>
  <c r="Q314" i="1"/>
  <c r="AC314" i="1"/>
  <c r="AE314" i="1"/>
  <c r="AD314" i="1" s="1"/>
  <c r="AB314" i="1" s="1"/>
  <c r="AF314" i="1"/>
  <c r="AG314" i="1"/>
  <c r="CU314" i="1" s="1"/>
  <c r="T314" i="1" s="1"/>
  <c r="AH314" i="1"/>
  <c r="AI314" i="1"/>
  <c r="CW314" i="1" s="1"/>
  <c r="V314" i="1" s="1"/>
  <c r="AJ314" i="1"/>
  <c r="CX314" i="1" s="1"/>
  <c r="W314" i="1" s="1"/>
  <c r="CQ314" i="1"/>
  <c r="CR314" i="1"/>
  <c r="CS314" i="1"/>
  <c r="R314" i="1" s="1"/>
  <c r="CT314" i="1"/>
  <c r="S314" i="1" s="1"/>
  <c r="CV314" i="1"/>
  <c r="U314" i="1" s="1"/>
  <c r="GL314" i="1"/>
  <c r="GO314" i="1"/>
  <c r="GP314" i="1"/>
  <c r="GV314" i="1"/>
  <c r="HC314" i="1"/>
  <c r="GX314" i="1" s="1"/>
  <c r="I315" i="1"/>
  <c r="W315" i="1" s="1"/>
  <c r="N315" i="1"/>
  <c r="AC315" i="1"/>
  <c r="AB315" i="1" s="1"/>
  <c r="AD315" i="1"/>
  <c r="AE315" i="1"/>
  <c r="AF315" i="1"/>
  <c r="AG315" i="1"/>
  <c r="AH315" i="1"/>
  <c r="CV315" i="1" s="1"/>
  <c r="U315" i="1" s="1"/>
  <c r="AI315" i="1"/>
  <c r="CW315" i="1" s="1"/>
  <c r="V315" i="1" s="1"/>
  <c r="AJ315" i="1"/>
  <c r="CQ315" i="1"/>
  <c r="P315" i="1" s="1"/>
  <c r="CR315" i="1"/>
  <c r="Q315" i="1" s="1"/>
  <c r="CS315" i="1"/>
  <c r="R315" i="1" s="1"/>
  <c r="CT315" i="1"/>
  <c r="S315" i="1" s="1"/>
  <c r="CU315" i="1"/>
  <c r="T315" i="1" s="1"/>
  <c r="CX315" i="1"/>
  <c r="GL315" i="1"/>
  <c r="GO315" i="1"/>
  <c r="GP315" i="1"/>
  <c r="GV315" i="1"/>
  <c r="GX315" i="1"/>
  <c r="HC315" i="1"/>
  <c r="I316" i="1"/>
  <c r="V316" i="1" s="1"/>
  <c r="N316" i="1"/>
  <c r="AC316" i="1"/>
  <c r="AB316" i="1" s="1"/>
  <c r="AD316" i="1"/>
  <c r="AE316" i="1"/>
  <c r="AF316" i="1"/>
  <c r="AG316" i="1"/>
  <c r="CU316" i="1" s="1"/>
  <c r="T316" i="1" s="1"/>
  <c r="AH316" i="1"/>
  <c r="CV316" i="1" s="1"/>
  <c r="U316" i="1" s="1"/>
  <c r="AI316" i="1"/>
  <c r="AJ316" i="1"/>
  <c r="CQ316" i="1"/>
  <c r="P316" i="1" s="1"/>
  <c r="CP316" i="1" s="1"/>
  <c r="O316" i="1" s="1"/>
  <c r="CR316" i="1"/>
  <c r="Q316" i="1" s="1"/>
  <c r="CS316" i="1"/>
  <c r="R316" i="1" s="1"/>
  <c r="CT316" i="1"/>
  <c r="S316" i="1" s="1"/>
  <c r="CW316" i="1"/>
  <c r="CX316" i="1"/>
  <c r="W316" i="1" s="1"/>
  <c r="GL316" i="1"/>
  <c r="GO316" i="1"/>
  <c r="GP316" i="1"/>
  <c r="GV316" i="1"/>
  <c r="HC316" i="1" s="1"/>
  <c r="GX316" i="1" s="1"/>
  <c r="I317" i="1"/>
  <c r="N317" i="1"/>
  <c r="S317" i="1"/>
  <c r="CY317" i="1" s="1"/>
  <c r="X317" i="1" s="1"/>
  <c r="U317" i="1"/>
  <c r="AC317" i="1"/>
  <c r="AD317" i="1"/>
  <c r="AE317" i="1"/>
  <c r="AF317" i="1"/>
  <c r="AB317" i="1" s="1"/>
  <c r="AG317" i="1"/>
  <c r="CU317" i="1" s="1"/>
  <c r="T317" i="1" s="1"/>
  <c r="AH317" i="1"/>
  <c r="AI317" i="1"/>
  <c r="AJ317" i="1"/>
  <c r="CX317" i="1" s="1"/>
  <c r="W317" i="1" s="1"/>
  <c r="CQ317" i="1"/>
  <c r="P317" i="1" s="1"/>
  <c r="CR317" i="1"/>
  <c r="Q317" i="1" s="1"/>
  <c r="CS317" i="1"/>
  <c r="R317" i="1" s="1"/>
  <c r="CT317" i="1"/>
  <c r="CV317" i="1"/>
  <c r="CW317" i="1"/>
  <c r="V317" i="1" s="1"/>
  <c r="GL317" i="1"/>
  <c r="GO317" i="1"/>
  <c r="GP317" i="1"/>
  <c r="GV317" i="1"/>
  <c r="HC317" i="1" s="1"/>
  <c r="GX317" i="1" s="1"/>
  <c r="I318" i="1"/>
  <c r="R318" i="1" s="1"/>
  <c r="N318" i="1"/>
  <c r="U318" i="1"/>
  <c r="AC318" i="1"/>
  <c r="AE318" i="1"/>
  <c r="AD318" i="1" s="1"/>
  <c r="AB318" i="1" s="1"/>
  <c r="AF318" i="1"/>
  <c r="AG318" i="1"/>
  <c r="AH318" i="1"/>
  <c r="AI318" i="1"/>
  <c r="CW318" i="1" s="1"/>
  <c r="V318" i="1" s="1"/>
  <c r="AJ318" i="1"/>
  <c r="CX318" i="1" s="1"/>
  <c r="W318" i="1" s="1"/>
  <c r="CQ318" i="1"/>
  <c r="P318" i="1" s="1"/>
  <c r="CR318" i="1"/>
  <c r="Q318" i="1" s="1"/>
  <c r="CS318" i="1"/>
  <c r="CT318" i="1"/>
  <c r="CU318" i="1"/>
  <c r="CV318" i="1"/>
  <c r="GL318" i="1"/>
  <c r="GO318" i="1"/>
  <c r="GP318" i="1"/>
  <c r="GV318" i="1"/>
  <c r="HC318" i="1"/>
  <c r="GX318" i="1" s="1"/>
  <c r="I319" i="1"/>
  <c r="R319" i="1" s="1"/>
  <c r="N319" i="1"/>
  <c r="Q319" i="1"/>
  <c r="T319" i="1"/>
  <c r="AC319" i="1"/>
  <c r="AD319" i="1"/>
  <c r="AB319" i="1" s="1"/>
  <c r="AE319" i="1"/>
  <c r="AF319" i="1"/>
  <c r="AG319" i="1"/>
  <c r="AH319" i="1"/>
  <c r="CV319" i="1" s="1"/>
  <c r="U319" i="1" s="1"/>
  <c r="AI319" i="1"/>
  <c r="CW319" i="1" s="1"/>
  <c r="V319" i="1" s="1"/>
  <c r="AJ319" i="1"/>
  <c r="CX319" i="1" s="1"/>
  <c r="W319" i="1" s="1"/>
  <c r="CQ319" i="1"/>
  <c r="P319" i="1" s="1"/>
  <c r="CR319" i="1"/>
  <c r="CS319" i="1"/>
  <c r="CT319" i="1"/>
  <c r="CU319" i="1"/>
  <c r="GL319" i="1"/>
  <c r="GO319" i="1"/>
  <c r="GP319" i="1"/>
  <c r="GV319" i="1"/>
  <c r="GX319" i="1"/>
  <c r="HC319" i="1"/>
  <c r="I320" i="1"/>
  <c r="N320" i="1"/>
  <c r="P320" i="1"/>
  <c r="Q320" i="1"/>
  <c r="R320" i="1"/>
  <c r="S320" i="1"/>
  <c r="CY320" i="1" s="1"/>
  <c r="X320" i="1" s="1"/>
  <c r="AC320" i="1"/>
  <c r="AB320" i="1" s="1"/>
  <c r="AD320" i="1"/>
  <c r="AE320" i="1"/>
  <c r="AF320" i="1"/>
  <c r="AG320" i="1"/>
  <c r="CU320" i="1" s="1"/>
  <c r="T320" i="1" s="1"/>
  <c r="AH320" i="1"/>
  <c r="CV320" i="1" s="1"/>
  <c r="U320" i="1" s="1"/>
  <c r="AI320" i="1"/>
  <c r="CW320" i="1" s="1"/>
  <c r="V320" i="1" s="1"/>
  <c r="AJ320" i="1"/>
  <c r="CP320" i="1"/>
  <c r="O320" i="1" s="1"/>
  <c r="CQ320" i="1"/>
  <c r="CR320" i="1"/>
  <c r="CS320" i="1"/>
  <c r="CT320" i="1"/>
  <c r="CX320" i="1"/>
  <c r="W320" i="1" s="1"/>
  <c r="GL320" i="1"/>
  <c r="GO320" i="1"/>
  <c r="GP320" i="1"/>
  <c r="GV320" i="1"/>
  <c r="HC320" i="1" s="1"/>
  <c r="GX320" i="1" s="1"/>
  <c r="I321" i="1"/>
  <c r="N321" i="1"/>
  <c r="P321" i="1"/>
  <c r="Q321" i="1"/>
  <c r="R321" i="1"/>
  <c r="AC321" i="1"/>
  <c r="AE321" i="1"/>
  <c r="AD321" i="1" s="1"/>
  <c r="AB321" i="1" s="1"/>
  <c r="AF321" i="1"/>
  <c r="AG321" i="1"/>
  <c r="CU321" i="1" s="1"/>
  <c r="T321" i="1" s="1"/>
  <c r="AH321" i="1"/>
  <c r="CV321" i="1" s="1"/>
  <c r="U321" i="1" s="1"/>
  <c r="AI321" i="1"/>
  <c r="AJ321" i="1"/>
  <c r="CX321" i="1" s="1"/>
  <c r="W321" i="1" s="1"/>
  <c r="CQ321" i="1"/>
  <c r="CR321" i="1"/>
  <c r="CS321" i="1"/>
  <c r="CT321" i="1"/>
  <c r="S321" i="1" s="1"/>
  <c r="CW321" i="1"/>
  <c r="V321" i="1" s="1"/>
  <c r="GL321" i="1"/>
  <c r="GO321" i="1"/>
  <c r="GP321" i="1"/>
  <c r="GV321" i="1"/>
  <c r="HC321" i="1" s="1"/>
  <c r="GX321" i="1" s="1"/>
  <c r="I322" i="1"/>
  <c r="P322" i="1" s="1"/>
  <c r="N322" i="1"/>
  <c r="Q322" i="1"/>
  <c r="AC322" i="1"/>
  <c r="AE322" i="1"/>
  <c r="AD322" i="1" s="1"/>
  <c r="AB322" i="1" s="1"/>
  <c r="AF322" i="1"/>
  <c r="AG322" i="1"/>
  <c r="CU322" i="1" s="1"/>
  <c r="T322" i="1" s="1"/>
  <c r="AH322" i="1"/>
  <c r="AI322" i="1"/>
  <c r="CW322" i="1" s="1"/>
  <c r="V322" i="1" s="1"/>
  <c r="AJ322" i="1"/>
  <c r="CX322" i="1" s="1"/>
  <c r="W322" i="1" s="1"/>
  <c r="CQ322" i="1"/>
  <c r="CR322" i="1"/>
  <c r="CS322" i="1"/>
  <c r="R322" i="1" s="1"/>
  <c r="CT322" i="1"/>
  <c r="S322" i="1" s="1"/>
  <c r="CV322" i="1"/>
  <c r="U322" i="1" s="1"/>
  <c r="GL322" i="1"/>
  <c r="GO322" i="1"/>
  <c r="GP322" i="1"/>
  <c r="GV322" i="1"/>
  <c r="HC322" i="1"/>
  <c r="GX322" i="1" s="1"/>
  <c r="I323" i="1"/>
  <c r="W323" i="1" s="1"/>
  <c r="N323" i="1"/>
  <c r="P323" i="1"/>
  <c r="AC323" i="1"/>
  <c r="AB323" i="1" s="1"/>
  <c r="AD323" i="1"/>
  <c r="AE323" i="1"/>
  <c r="AF323" i="1"/>
  <c r="AG323" i="1"/>
  <c r="AH323" i="1"/>
  <c r="CV323" i="1" s="1"/>
  <c r="U323" i="1" s="1"/>
  <c r="AI323" i="1"/>
  <c r="CW323" i="1" s="1"/>
  <c r="V323" i="1" s="1"/>
  <c r="AJ323" i="1"/>
  <c r="CQ323" i="1"/>
  <c r="CR323" i="1"/>
  <c r="Q323" i="1" s="1"/>
  <c r="CS323" i="1"/>
  <c r="R323" i="1" s="1"/>
  <c r="CT323" i="1"/>
  <c r="S323" i="1" s="1"/>
  <c r="CU323" i="1"/>
  <c r="T323" i="1" s="1"/>
  <c r="CX323" i="1"/>
  <c r="GL323" i="1"/>
  <c r="GO323" i="1"/>
  <c r="GP323" i="1"/>
  <c r="GV323" i="1"/>
  <c r="GX323" i="1"/>
  <c r="HC323" i="1"/>
  <c r="I324" i="1"/>
  <c r="V324" i="1" s="1"/>
  <c r="N324" i="1"/>
  <c r="W324" i="1"/>
  <c r="AC324" i="1"/>
  <c r="AB324" i="1" s="1"/>
  <c r="AD324" i="1"/>
  <c r="AE324" i="1"/>
  <c r="AF324" i="1"/>
  <c r="AG324" i="1"/>
  <c r="CU324" i="1" s="1"/>
  <c r="T324" i="1" s="1"/>
  <c r="AH324" i="1"/>
  <c r="CV324" i="1" s="1"/>
  <c r="U324" i="1" s="1"/>
  <c r="AI324" i="1"/>
  <c r="AJ324" i="1"/>
  <c r="CQ324" i="1"/>
  <c r="P324" i="1" s="1"/>
  <c r="CR324" i="1"/>
  <c r="Q324" i="1" s="1"/>
  <c r="CS324" i="1"/>
  <c r="R324" i="1" s="1"/>
  <c r="CT324" i="1"/>
  <c r="S324" i="1" s="1"/>
  <c r="CW324" i="1"/>
  <c r="CX324" i="1"/>
  <c r="GL324" i="1"/>
  <c r="GO324" i="1"/>
  <c r="GP324" i="1"/>
  <c r="GV324" i="1"/>
  <c r="HC324" i="1" s="1"/>
  <c r="GX324" i="1" s="1"/>
  <c r="I325" i="1"/>
  <c r="N325" i="1"/>
  <c r="S325" i="1"/>
  <c r="U325" i="1"/>
  <c r="V325" i="1"/>
  <c r="AC325" i="1"/>
  <c r="AD325" i="1"/>
  <c r="AE325" i="1"/>
  <c r="AF325" i="1"/>
  <c r="AB325" i="1" s="1"/>
  <c r="AG325" i="1"/>
  <c r="CU325" i="1" s="1"/>
  <c r="T325" i="1" s="1"/>
  <c r="AH325" i="1"/>
  <c r="AI325" i="1"/>
  <c r="AJ325" i="1"/>
  <c r="CX325" i="1" s="1"/>
  <c r="W325" i="1" s="1"/>
  <c r="CQ325" i="1"/>
  <c r="P325" i="1" s="1"/>
  <c r="CR325" i="1"/>
  <c r="Q325" i="1" s="1"/>
  <c r="CS325" i="1"/>
  <c r="R325" i="1" s="1"/>
  <c r="CT325" i="1"/>
  <c r="CV325" i="1"/>
  <c r="CW325" i="1"/>
  <c r="GL325" i="1"/>
  <c r="GO325" i="1"/>
  <c r="GP325" i="1"/>
  <c r="GV325" i="1"/>
  <c r="HC325" i="1" s="1"/>
  <c r="GX325" i="1" s="1"/>
  <c r="I326" i="1"/>
  <c r="R326" i="1" s="1"/>
  <c r="N326" i="1"/>
  <c r="U326" i="1"/>
  <c r="AC326" i="1"/>
  <c r="AE326" i="1"/>
  <c r="AD326" i="1" s="1"/>
  <c r="AB326" i="1" s="1"/>
  <c r="AF326" i="1"/>
  <c r="AG326" i="1"/>
  <c r="AH326" i="1"/>
  <c r="AI326" i="1"/>
  <c r="CW326" i="1" s="1"/>
  <c r="V326" i="1" s="1"/>
  <c r="AJ326" i="1"/>
  <c r="CX326" i="1" s="1"/>
  <c r="W326" i="1" s="1"/>
  <c r="CQ326" i="1"/>
  <c r="P326" i="1" s="1"/>
  <c r="CR326" i="1"/>
  <c r="Q326" i="1" s="1"/>
  <c r="CS326" i="1"/>
  <c r="CT326" i="1"/>
  <c r="CU326" i="1"/>
  <c r="CV326" i="1"/>
  <c r="GL326" i="1"/>
  <c r="GO326" i="1"/>
  <c r="GP326" i="1"/>
  <c r="GV326" i="1"/>
  <c r="HC326" i="1"/>
  <c r="GX326" i="1" s="1"/>
  <c r="I327" i="1"/>
  <c r="R327" i="1" s="1"/>
  <c r="N327" i="1"/>
  <c r="Q327" i="1"/>
  <c r="T327" i="1"/>
  <c r="AC327" i="1"/>
  <c r="AD327" i="1"/>
  <c r="AB327" i="1" s="1"/>
  <c r="AE327" i="1"/>
  <c r="AF327" i="1"/>
  <c r="AG327" i="1"/>
  <c r="AH327" i="1"/>
  <c r="CV327" i="1" s="1"/>
  <c r="U327" i="1" s="1"/>
  <c r="AI327" i="1"/>
  <c r="CW327" i="1" s="1"/>
  <c r="V327" i="1" s="1"/>
  <c r="AJ327" i="1"/>
  <c r="CX327" i="1" s="1"/>
  <c r="W327" i="1" s="1"/>
  <c r="CQ327" i="1"/>
  <c r="P327" i="1" s="1"/>
  <c r="CR327" i="1"/>
  <c r="CS327" i="1"/>
  <c r="CT327" i="1"/>
  <c r="CU327" i="1"/>
  <c r="GL327" i="1"/>
  <c r="GO327" i="1"/>
  <c r="GP327" i="1"/>
  <c r="GV327" i="1"/>
  <c r="GX327" i="1"/>
  <c r="HC327" i="1"/>
  <c r="I328" i="1"/>
  <c r="N328" i="1"/>
  <c r="P328" i="1"/>
  <c r="Q328" i="1"/>
  <c r="R328" i="1"/>
  <c r="S328" i="1"/>
  <c r="CY328" i="1" s="1"/>
  <c r="X328" i="1" s="1"/>
  <c r="AC328" i="1"/>
  <c r="AB328" i="1" s="1"/>
  <c r="AD328" i="1"/>
  <c r="AE328" i="1"/>
  <c r="AF328" i="1"/>
  <c r="AG328" i="1"/>
  <c r="CU328" i="1" s="1"/>
  <c r="T328" i="1" s="1"/>
  <c r="AH328" i="1"/>
  <c r="CV328" i="1" s="1"/>
  <c r="U328" i="1" s="1"/>
  <c r="AI328" i="1"/>
  <c r="CW328" i="1" s="1"/>
  <c r="V328" i="1" s="1"/>
  <c r="AJ328" i="1"/>
  <c r="CP328" i="1"/>
  <c r="O328" i="1" s="1"/>
  <c r="CQ328" i="1"/>
  <c r="CR328" i="1"/>
  <c r="CS328" i="1"/>
  <c r="CT328" i="1"/>
  <c r="CX328" i="1"/>
  <c r="W328" i="1" s="1"/>
  <c r="GL328" i="1"/>
  <c r="GO328" i="1"/>
  <c r="GP328" i="1"/>
  <c r="GV328" i="1"/>
  <c r="HC328" i="1" s="1"/>
  <c r="GX328" i="1" s="1"/>
  <c r="I329" i="1"/>
  <c r="N329" i="1"/>
  <c r="P329" i="1"/>
  <c r="Q329" i="1"/>
  <c r="R329" i="1"/>
  <c r="AC329" i="1"/>
  <c r="AE329" i="1"/>
  <c r="AD329" i="1" s="1"/>
  <c r="AB329" i="1" s="1"/>
  <c r="AF329" i="1"/>
  <c r="AG329" i="1"/>
  <c r="CU329" i="1" s="1"/>
  <c r="T329" i="1" s="1"/>
  <c r="AH329" i="1"/>
  <c r="CV329" i="1" s="1"/>
  <c r="U329" i="1" s="1"/>
  <c r="AI329" i="1"/>
  <c r="AJ329" i="1"/>
  <c r="CX329" i="1" s="1"/>
  <c r="W329" i="1" s="1"/>
  <c r="CQ329" i="1"/>
  <c r="CR329" i="1"/>
  <c r="CS329" i="1"/>
  <c r="CT329" i="1"/>
  <c r="S329" i="1" s="1"/>
  <c r="CW329" i="1"/>
  <c r="V329" i="1" s="1"/>
  <c r="GL329" i="1"/>
  <c r="GO329" i="1"/>
  <c r="GP329" i="1"/>
  <c r="GV329" i="1"/>
  <c r="HC329" i="1" s="1"/>
  <c r="GX329" i="1" s="1"/>
  <c r="C330" i="1"/>
  <c r="D330" i="1"/>
  <c r="N330" i="1"/>
  <c r="U330" i="1"/>
  <c r="V330" i="1"/>
  <c r="AC330" i="1"/>
  <c r="AE330" i="1"/>
  <c r="AD330" i="1" s="1"/>
  <c r="AF330" i="1"/>
  <c r="AG330" i="1"/>
  <c r="AH330" i="1"/>
  <c r="AI330" i="1"/>
  <c r="AJ330" i="1"/>
  <c r="CQ330" i="1"/>
  <c r="CR330" i="1"/>
  <c r="CS330" i="1"/>
  <c r="CT330" i="1"/>
  <c r="CU330" i="1"/>
  <c r="T330" i="1" s="1"/>
  <c r="CV330" i="1"/>
  <c r="CW330" i="1"/>
  <c r="CX330" i="1"/>
  <c r="W330" i="1" s="1"/>
  <c r="GL330" i="1"/>
  <c r="GO330" i="1"/>
  <c r="GP330" i="1"/>
  <c r="GV330" i="1"/>
  <c r="GX330" i="1"/>
  <c r="HC330" i="1"/>
  <c r="C331" i="1"/>
  <c r="D331" i="1"/>
  <c r="N331" i="1"/>
  <c r="V331" i="1"/>
  <c r="AC331" i="1"/>
  <c r="AE331" i="1"/>
  <c r="AD331" i="1" s="1"/>
  <c r="AF331" i="1"/>
  <c r="AG331" i="1"/>
  <c r="CU331" i="1" s="1"/>
  <c r="T331" i="1" s="1"/>
  <c r="AH331" i="1"/>
  <c r="AI331" i="1"/>
  <c r="AJ331" i="1"/>
  <c r="CX331" i="1" s="1"/>
  <c r="W331" i="1" s="1"/>
  <c r="CQ331" i="1"/>
  <c r="CR331" i="1"/>
  <c r="CS331" i="1"/>
  <c r="CT331" i="1"/>
  <c r="CV331" i="1"/>
  <c r="CW331" i="1"/>
  <c r="GL331" i="1"/>
  <c r="GO331" i="1"/>
  <c r="GP331" i="1"/>
  <c r="GV331" i="1"/>
  <c r="HC331" i="1" s="1"/>
  <c r="GX331" i="1" s="1"/>
  <c r="I332" i="1"/>
  <c r="U332" i="1" s="1"/>
  <c r="N332" i="1"/>
  <c r="Q332" i="1"/>
  <c r="AC332" i="1"/>
  <c r="AE332" i="1"/>
  <c r="AD332" i="1" s="1"/>
  <c r="AB332" i="1" s="1"/>
  <c r="AF332" i="1"/>
  <c r="AG332" i="1"/>
  <c r="AH332" i="1"/>
  <c r="AI332" i="1"/>
  <c r="CW332" i="1" s="1"/>
  <c r="V332" i="1" s="1"/>
  <c r="AJ332" i="1"/>
  <c r="CX332" i="1" s="1"/>
  <c r="CQ332" i="1"/>
  <c r="P332" i="1" s="1"/>
  <c r="CR332" i="1"/>
  <c r="CS332" i="1"/>
  <c r="CT332" i="1"/>
  <c r="CU332" i="1"/>
  <c r="T332" i="1" s="1"/>
  <c r="CV332" i="1"/>
  <c r="GL332" i="1"/>
  <c r="GO332" i="1"/>
  <c r="GP332" i="1"/>
  <c r="GV332" i="1"/>
  <c r="HC332" i="1"/>
  <c r="I333" i="1"/>
  <c r="R333" i="1" s="1"/>
  <c r="CY333" i="1" s="1"/>
  <c r="X333" i="1" s="1"/>
  <c r="N333" i="1"/>
  <c r="P333" i="1"/>
  <c r="CP333" i="1" s="1"/>
  <c r="O333" i="1" s="1"/>
  <c r="Q333" i="1"/>
  <c r="AC333" i="1"/>
  <c r="AD333" i="1"/>
  <c r="AB333" i="1" s="1"/>
  <c r="AE333" i="1"/>
  <c r="AF333" i="1"/>
  <c r="AG333" i="1"/>
  <c r="AH333" i="1"/>
  <c r="CV333" i="1" s="1"/>
  <c r="U333" i="1" s="1"/>
  <c r="AI333" i="1"/>
  <c r="CW333" i="1" s="1"/>
  <c r="V333" i="1" s="1"/>
  <c r="AJ333" i="1"/>
  <c r="CX333" i="1" s="1"/>
  <c r="W333" i="1" s="1"/>
  <c r="CQ333" i="1"/>
  <c r="CR333" i="1"/>
  <c r="CS333" i="1"/>
  <c r="CT333" i="1"/>
  <c r="S333" i="1" s="1"/>
  <c r="CU333" i="1"/>
  <c r="T333" i="1" s="1"/>
  <c r="GL333" i="1"/>
  <c r="GO333" i="1"/>
  <c r="GP333" i="1"/>
  <c r="GV333" i="1"/>
  <c r="GX333" i="1"/>
  <c r="HC333" i="1"/>
  <c r="C334" i="1"/>
  <c r="D334" i="1"/>
  <c r="N334" i="1"/>
  <c r="U334" i="1"/>
  <c r="V334" i="1"/>
  <c r="AC334" i="1"/>
  <c r="AE334" i="1"/>
  <c r="AD334" i="1" s="1"/>
  <c r="AF334" i="1"/>
  <c r="AG334" i="1"/>
  <c r="CU334" i="1" s="1"/>
  <c r="T334" i="1" s="1"/>
  <c r="AH334" i="1"/>
  <c r="AI334" i="1"/>
  <c r="AJ334" i="1"/>
  <c r="CX334" i="1" s="1"/>
  <c r="W334" i="1" s="1"/>
  <c r="CQ334" i="1"/>
  <c r="CR334" i="1"/>
  <c r="CS334" i="1"/>
  <c r="CT334" i="1"/>
  <c r="CV334" i="1"/>
  <c r="CW334" i="1"/>
  <c r="GL334" i="1"/>
  <c r="GO334" i="1"/>
  <c r="GP334" i="1"/>
  <c r="GV334" i="1"/>
  <c r="HC334" i="1" s="1"/>
  <c r="GX334" i="1" s="1"/>
  <c r="C335" i="1"/>
  <c r="D335" i="1"/>
  <c r="N335" i="1"/>
  <c r="V335" i="1"/>
  <c r="AC335" i="1"/>
  <c r="AE335" i="1"/>
  <c r="AD335" i="1" s="1"/>
  <c r="AF335" i="1"/>
  <c r="AG335" i="1"/>
  <c r="AH335" i="1"/>
  <c r="AI335" i="1"/>
  <c r="AJ335" i="1"/>
  <c r="CQ335" i="1"/>
  <c r="CR335" i="1"/>
  <c r="CS335" i="1"/>
  <c r="CT335" i="1"/>
  <c r="CU335" i="1"/>
  <c r="T335" i="1" s="1"/>
  <c r="CV335" i="1"/>
  <c r="CW335" i="1"/>
  <c r="CX335" i="1"/>
  <c r="W335" i="1" s="1"/>
  <c r="GL335" i="1"/>
  <c r="GO335" i="1"/>
  <c r="GP335" i="1"/>
  <c r="GV335" i="1"/>
  <c r="GX335" i="1"/>
  <c r="HC335" i="1"/>
  <c r="I336" i="1"/>
  <c r="N336" i="1"/>
  <c r="W336" i="1"/>
  <c r="AC336" i="1"/>
  <c r="AB336" i="1" s="1"/>
  <c r="AD336" i="1"/>
  <c r="AE336" i="1"/>
  <c r="AF336" i="1"/>
  <c r="AG336" i="1"/>
  <c r="CU336" i="1" s="1"/>
  <c r="T336" i="1" s="1"/>
  <c r="AH336" i="1"/>
  <c r="CV336" i="1" s="1"/>
  <c r="U336" i="1" s="1"/>
  <c r="AI336" i="1"/>
  <c r="AJ336" i="1"/>
  <c r="CQ336" i="1"/>
  <c r="P336" i="1" s="1"/>
  <c r="CR336" i="1"/>
  <c r="Q336" i="1" s="1"/>
  <c r="CS336" i="1"/>
  <c r="R336" i="1" s="1"/>
  <c r="CT336" i="1"/>
  <c r="S336" i="1" s="1"/>
  <c r="CW336" i="1"/>
  <c r="V336" i="1" s="1"/>
  <c r="CX336" i="1"/>
  <c r="GL336" i="1"/>
  <c r="GO336" i="1"/>
  <c r="GP336" i="1"/>
  <c r="GV336" i="1"/>
  <c r="HC336" i="1" s="1"/>
  <c r="GX336" i="1" s="1"/>
  <c r="I337" i="1"/>
  <c r="N337" i="1"/>
  <c r="S337" i="1"/>
  <c r="AC337" i="1"/>
  <c r="AD337" i="1"/>
  <c r="AE337" i="1"/>
  <c r="AF337" i="1"/>
  <c r="AB337" i="1" s="1"/>
  <c r="AG337" i="1"/>
  <c r="CU337" i="1" s="1"/>
  <c r="T337" i="1" s="1"/>
  <c r="AH337" i="1"/>
  <c r="AI337" i="1"/>
  <c r="AJ337" i="1"/>
  <c r="CX337" i="1" s="1"/>
  <c r="W337" i="1" s="1"/>
  <c r="CQ337" i="1"/>
  <c r="P337" i="1" s="1"/>
  <c r="CR337" i="1"/>
  <c r="Q337" i="1" s="1"/>
  <c r="CS337" i="1"/>
  <c r="R337" i="1" s="1"/>
  <c r="CT337" i="1"/>
  <c r="CV337" i="1"/>
  <c r="U337" i="1" s="1"/>
  <c r="CW337" i="1"/>
  <c r="V337" i="1" s="1"/>
  <c r="GL337" i="1"/>
  <c r="GO337" i="1"/>
  <c r="GP337" i="1"/>
  <c r="GV337" i="1"/>
  <c r="HC337" i="1" s="1"/>
  <c r="GX337" i="1" s="1"/>
  <c r="I338" i="1"/>
  <c r="N338" i="1"/>
  <c r="U338" i="1"/>
  <c r="AC338" i="1"/>
  <c r="AE338" i="1"/>
  <c r="AD338" i="1" s="1"/>
  <c r="AB338" i="1" s="1"/>
  <c r="AF338" i="1"/>
  <c r="AG338" i="1"/>
  <c r="AH338" i="1"/>
  <c r="AI338" i="1"/>
  <c r="CW338" i="1" s="1"/>
  <c r="AJ338" i="1"/>
  <c r="CX338" i="1" s="1"/>
  <c r="W338" i="1" s="1"/>
  <c r="CQ338" i="1"/>
  <c r="P338" i="1" s="1"/>
  <c r="CR338" i="1"/>
  <c r="Q338" i="1" s="1"/>
  <c r="CS338" i="1"/>
  <c r="CT338" i="1"/>
  <c r="CU338" i="1"/>
  <c r="CV338" i="1"/>
  <c r="GL338" i="1"/>
  <c r="GO338" i="1"/>
  <c r="GP338" i="1"/>
  <c r="GV338" i="1"/>
  <c r="HC338" i="1"/>
  <c r="GX338" i="1" s="1"/>
  <c r="I339" i="1"/>
  <c r="R339" i="1" s="1"/>
  <c r="N339" i="1"/>
  <c r="P339" i="1"/>
  <c r="Q339" i="1"/>
  <c r="T339" i="1"/>
  <c r="AC339" i="1"/>
  <c r="AD339" i="1"/>
  <c r="AB339" i="1" s="1"/>
  <c r="AE339" i="1"/>
  <c r="AF339" i="1"/>
  <c r="AG339" i="1"/>
  <c r="AH339" i="1"/>
  <c r="CV339" i="1" s="1"/>
  <c r="U339" i="1" s="1"/>
  <c r="AI339" i="1"/>
  <c r="CW339" i="1" s="1"/>
  <c r="V339" i="1" s="1"/>
  <c r="AJ339" i="1"/>
  <c r="CX339" i="1" s="1"/>
  <c r="W339" i="1" s="1"/>
  <c r="CQ339" i="1"/>
  <c r="CR339" i="1"/>
  <c r="CS339" i="1"/>
  <c r="CT339" i="1"/>
  <c r="S339" i="1" s="1"/>
  <c r="CZ339" i="1" s="1"/>
  <c r="Y339" i="1" s="1"/>
  <c r="CU339" i="1"/>
  <c r="CY339" i="1"/>
  <c r="X339" i="1" s="1"/>
  <c r="GL339" i="1"/>
  <c r="GO339" i="1"/>
  <c r="GP339" i="1"/>
  <c r="GV339" i="1"/>
  <c r="GX339" i="1"/>
  <c r="HC339" i="1"/>
  <c r="C340" i="1"/>
  <c r="D340" i="1"/>
  <c r="N340" i="1"/>
  <c r="U340" i="1"/>
  <c r="V340" i="1"/>
  <c r="AC340" i="1"/>
  <c r="AE340" i="1"/>
  <c r="AD340" i="1" s="1"/>
  <c r="AF340" i="1"/>
  <c r="AG340" i="1"/>
  <c r="CU340" i="1" s="1"/>
  <c r="T340" i="1" s="1"/>
  <c r="AH340" i="1"/>
  <c r="AI340" i="1"/>
  <c r="AJ340" i="1"/>
  <c r="CX340" i="1" s="1"/>
  <c r="W340" i="1" s="1"/>
  <c r="CQ340" i="1"/>
  <c r="CR340" i="1"/>
  <c r="CS340" i="1"/>
  <c r="CT340" i="1"/>
  <c r="CV340" i="1"/>
  <c r="CW340" i="1"/>
  <c r="GL340" i="1"/>
  <c r="GO340" i="1"/>
  <c r="GP340" i="1"/>
  <c r="GV340" i="1"/>
  <c r="HC340" i="1" s="1"/>
  <c r="GX340" i="1" s="1"/>
  <c r="C341" i="1"/>
  <c r="D341" i="1"/>
  <c r="N341" i="1"/>
  <c r="U341" i="1"/>
  <c r="V341" i="1"/>
  <c r="AC341" i="1"/>
  <c r="AE341" i="1"/>
  <c r="AD341" i="1" s="1"/>
  <c r="AF341" i="1"/>
  <c r="AG341" i="1"/>
  <c r="AH341" i="1"/>
  <c r="AI341" i="1"/>
  <c r="AJ341" i="1"/>
  <c r="CQ341" i="1"/>
  <c r="CR341" i="1"/>
  <c r="CS341" i="1"/>
  <c r="CT341" i="1"/>
  <c r="CU341" i="1"/>
  <c r="T341" i="1" s="1"/>
  <c r="CV341" i="1"/>
  <c r="CW341" i="1"/>
  <c r="CX341" i="1"/>
  <c r="W341" i="1" s="1"/>
  <c r="GL341" i="1"/>
  <c r="GO341" i="1"/>
  <c r="GP341" i="1"/>
  <c r="GV341" i="1"/>
  <c r="GX341" i="1"/>
  <c r="HC341" i="1"/>
  <c r="I342" i="1"/>
  <c r="N342" i="1"/>
  <c r="AC342" i="1"/>
  <c r="AB342" i="1" s="1"/>
  <c r="AD342" i="1"/>
  <c r="AE342" i="1"/>
  <c r="AF342" i="1"/>
  <c r="AG342" i="1"/>
  <c r="CU342" i="1" s="1"/>
  <c r="T342" i="1" s="1"/>
  <c r="AH342" i="1"/>
  <c r="CV342" i="1" s="1"/>
  <c r="U342" i="1" s="1"/>
  <c r="AI342" i="1"/>
  <c r="AJ342" i="1"/>
  <c r="CQ342" i="1"/>
  <c r="P342" i="1" s="1"/>
  <c r="CR342" i="1"/>
  <c r="Q342" i="1" s="1"/>
  <c r="CS342" i="1"/>
  <c r="R342" i="1" s="1"/>
  <c r="CT342" i="1"/>
  <c r="S342" i="1" s="1"/>
  <c r="CW342" i="1"/>
  <c r="V342" i="1" s="1"/>
  <c r="CX342" i="1"/>
  <c r="W342" i="1" s="1"/>
  <c r="GL342" i="1"/>
  <c r="GO342" i="1"/>
  <c r="GP342" i="1"/>
  <c r="GV342" i="1"/>
  <c r="HC342" i="1" s="1"/>
  <c r="GX342" i="1" s="1"/>
  <c r="I343" i="1"/>
  <c r="N343" i="1"/>
  <c r="R343" i="1"/>
  <c r="S343" i="1"/>
  <c r="AC343" i="1"/>
  <c r="AB343" i="1" s="1"/>
  <c r="AD343" i="1"/>
  <c r="AE343" i="1"/>
  <c r="AF343" i="1"/>
  <c r="AG343" i="1"/>
  <c r="CU343" i="1" s="1"/>
  <c r="T343" i="1" s="1"/>
  <c r="AH343" i="1"/>
  <c r="AI343" i="1"/>
  <c r="AJ343" i="1"/>
  <c r="CP343" i="1"/>
  <c r="O343" i="1" s="1"/>
  <c r="CQ343" i="1"/>
  <c r="P343" i="1" s="1"/>
  <c r="CR343" i="1"/>
  <c r="Q343" i="1" s="1"/>
  <c r="CS343" i="1"/>
  <c r="CT343" i="1"/>
  <c r="CV343" i="1"/>
  <c r="U343" i="1" s="1"/>
  <c r="CW343" i="1"/>
  <c r="V343" i="1" s="1"/>
  <c r="CX343" i="1"/>
  <c r="W343" i="1" s="1"/>
  <c r="GL343" i="1"/>
  <c r="GO343" i="1"/>
  <c r="GP343" i="1"/>
  <c r="GV343" i="1"/>
  <c r="HC343" i="1" s="1"/>
  <c r="GX343" i="1" s="1"/>
  <c r="I344" i="1"/>
  <c r="S344" i="1" s="1"/>
  <c r="N344" i="1"/>
  <c r="U344" i="1"/>
  <c r="AC344" i="1"/>
  <c r="AE344" i="1"/>
  <c r="AD344" i="1" s="1"/>
  <c r="AB344" i="1" s="1"/>
  <c r="AF344" i="1"/>
  <c r="AG344" i="1"/>
  <c r="AH344" i="1"/>
  <c r="AI344" i="1"/>
  <c r="AJ344" i="1"/>
  <c r="CX344" i="1" s="1"/>
  <c r="CQ344" i="1"/>
  <c r="CR344" i="1"/>
  <c r="CS344" i="1"/>
  <c r="CT344" i="1"/>
  <c r="CU344" i="1"/>
  <c r="CV344" i="1"/>
  <c r="CW344" i="1"/>
  <c r="V344" i="1" s="1"/>
  <c r="GL344" i="1"/>
  <c r="GO344" i="1"/>
  <c r="GP344" i="1"/>
  <c r="GV344" i="1"/>
  <c r="HC344" i="1"/>
  <c r="I345" i="1"/>
  <c r="R345" i="1" s="1"/>
  <c r="N345" i="1"/>
  <c r="Q345" i="1"/>
  <c r="Y345" i="1"/>
  <c r="AC345" i="1"/>
  <c r="AD345" i="1"/>
  <c r="AB345" i="1" s="1"/>
  <c r="AE345" i="1"/>
  <c r="AF345" i="1"/>
  <c r="AG345" i="1"/>
  <c r="AH345" i="1"/>
  <c r="AI345" i="1"/>
  <c r="CW345" i="1" s="1"/>
  <c r="V345" i="1" s="1"/>
  <c r="AJ345" i="1"/>
  <c r="CX345" i="1" s="1"/>
  <c r="W345" i="1" s="1"/>
  <c r="CQ345" i="1"/>
  <c r="P345" i="1" s="1"/>
  <c r="CP345" i="1" s="1"/>
  <c r="O345" i="1" s="1"/>
  <c r="GM345" i="1" s="1"/>
  <c r="GN345" i="1" s="1"/>
  <c r="CR345" i="1"/>
  <c r="CS345" i="1"/>
  <c r="CT345" i="1"/>
  <c r="S345" i="1" s="1"/>
  <c r="CZ345" i="1" s="1"/>
  <c r="CU345" i="1"/>
  <c r="T345" i="1" s="1"/>
  <c r="CV345" i="1"/>
  <c r="U345" i="1" s="1"/>
  <c r="CY345" i="1"/>
  <c r="X345" i="1" s="1"/>
  <c r="GL345" i="1"/>
  <c r="GO345" i="1"/>
  <c r="GP345" i="1"/>
  <c r="GV345" i="1"/>
  <c r="GX345" i="1"/>
  <c r="HC345" i="1"/>
  <c r="I346" i="1"/>
  <c r="N346" i="1"/>
  <c r="P346" i="1"/>
  <c r="Q346" i="1"/>
  <c r="AC346" i="1"/>
  <c r="AB346" i="1" s="1"/>
  <c r="AD346" i="1"/>
  <c r="AE346" i="1"/>
  <c r="AF346" i="1"/>
  <c r="AG346" i="1"/>
  <c r="CU346" i="1" s="1"/>
  <c r="T346" i="1" s="1"/>
  <c r="AH346" i="1"/>
  <c r="CV346" i="1" s="1"/>
  <c r="U346" i="1" s="1"/>
  <c r="AI346" i="1"/>
  <c r="CW346" i="1" s="1"/>
  <c r="V346" i="1" s="1"/>
  <c r="AJ346" i="1"/>
  <c r="CQ346" i="1"/>
  <c r="CR346" i="1"/>
  <c r="CS346" i="1"/>
  <c r="R346" i="1" s="1"/>
  <c r="CT346" i="1"/>
  <c r="S346" i="1" s="1"/>
  <c r="CX346" i="1"/>
  <c r="W346" i="1" s="1"/>
  <c r="GL346" i="1"/>
  <c r="GO346" i="1"/>
  <c r="GP346" i="1"/>
  <c r="GV346" i="1"/>
  <c r="HC346" i="1" s="1"/>
  <c r="GX346" i="1" s="1"/>
  <c r="I347" i="1"/>
  <c r="N347" i="1"/>
  <c r="P347" i="1"/>
  <c r="AB347" i="1"/>
  <c r="AC347" i="1"/>
  <c r="AE347" i="1"/>
  <c r="AD347" i="1" s="1"/>
  <c r="AF347" i="1"/>
  <c r="AG347" i="1"/>
  <c r="CU347" i="1" s="1"/>
  <c r="T347" i="1" s="1"/>
  <c r="AH347" i="1"/>
  <c r="CV347" i="1" s="1"/>
  <c r="U347" i="1" s="1"/>
  <c r="AI347" i="1"/>
  <c r="AJ347" i="1"/>
  <c r="CX347" i="1" s="1"/>
  <c r="W347" i="1" s="1"/>
  <c r="CQ347" i="1"/>
  <c r="CR347" i="1"/>
  <c r="Q347" i="1" s="1"/>
  <c r="CS347" i="1"/>
  <c r="R347" i="1" s="1"/>
  <c r="CT347" i="1"/>
  <c r="S347" i="1" s="1"/>
  <c r="CW347" i="1"/>
  <c r="V347" i="1" s="1"/>
  <c r="GL347" i="1"/>
  <c r="GO347" i="1"/>
  <c r="GP347" i="1"/>
  <c r="GV347" i="1"/>
  <c r="HC347" i="1" s="1"/>
  <c r="GX347" i="1" s="1"/>
  <c r="C348" i="1"/>
  <c r="D348" i="1"/>
  <c r="N348" i="1"/>
  <c r="U348" i="1"/>
  <c r="V348" i="1"/>
  <c r="AC348" i="1"/>
  <c r="AE348" i="1"/>
  <c r="AD348" i="1" s="1"/>
  <c r="AF348" i="1"/>
  <c r="AG348" i="1"/>
  <c r="AH348" i="1"/>
  <c r="AI348" i="1"/>
  <c r="AJ348" i="1"/>
  <c r="CQ348" i="1"/>
  <c r="CR348" i="1"/>
  <c r="CS348" i="1"/>
  <c r="CT348" i="1"/>
  <c r="CU348" i="1"/>
  <c r="T348" i="1" s="1"/>
  <c r="CV348" i="1"/>
  <c r="CW348" i="1"/>
  <c r="CX348" i="1"/>
  <c r="W348" i="1" s="1"/>
  <c r="GL348" i="1"/>
  <c r="GO348" i="1"/>
  <c r="GP348" i="1"/>
  <c r="GV348" i="1"/>
  <c r="HC348" i="1"/>
  <c r="GX348" i="1" s="1"/>
  <c r="C349" i="1"/>
  <c r="D349" i="1"/>
  <c r="N349" i="1"/>
  <c r="U349" i="1"/>
  <c r="AC349" i="1"/>
  <c r="AE349" i="1"/>
  <c r="AD349" i="1" s="1"/>
  <c r="AF349" i="1"/>
  <c r="AG349" i="1"/>
  <c r="CU349" i="1" s="1"/>
  <c r="T349" i="1" s="1"/>
  <c r="AH349" i="1"/>
  <c r="AI349" i="1"/>
  <c r="AJ349" i="1"/>
  <c r="CQ349" i="1"/>
  <c r="CR349" i="1"/>
  <c r="CS349" i="1"/>
  <c r="CT349" i="1"/>
  <c r="CV349" i="1"/>
  <c r="CW349" i="1"/>
  <c r="CX349" i="1"/>
  <c r="W349" i="1" s="1"/>
  <c r="GL349" i="1"/>
  <c r="GO349" i="1"/>
  <c r="GP349" i="1"/>
  <c r="GV349" i="1"/>
  <c r="HC349" i="1" s="1"/>
  <c r="GX349" i="1" s="1"/>
  <c r="I350" i="1"/>
  <c r="S350" i="1" s="1"/>
  <c r="N350" i="1"/>
  <c r="Q350" i="1"/>
  <c r="AC350" i="1"/>
  <c r="AE350" i="1"/>
  <c r="AD350" i="1" s="1"/>
  <c r="AF350" i="1"/>
  <c r="AB350" i="1" s="1"/>
  <c r="AG350" i="1"/>
  <c r="AH350" i="1"/>
  <c r="AI350" i="1"/>
  <c r="AJ350" i="1"/>
  <c r="CX350" i="1" s="1"/>
  <c r="W350" i="1" s="1"/>
  <c r="CQ350" i="1"/>
  <c r="CR350" i="1"/>
  <c r="CS350" i="1"/>
  <c r="CT350" i="1"/>
  <c r="CU350" i="1"/>
  <c r="CV350" i="1"/>
  <c r="U350" i="1" s="1"/>
  <c r="CW350" i="1"/>
  <c r="V350" i="1" s="1"/>
  <c r="GL350" i="1"/>
  <c r="GO350" i="1"/>
  <c r="GP350" i="1"/>
  <c r="GV350" i="1"/>
  <c r="HC350" i="1"/>
  <c r="I351" i="1"/>
  <c r="R351" i="1" s="1"/>
  <c r="N351" i="1"/>
  <c r="P351" i="1"/>
  <c r="CP351" i="1" s="1"/>
  <c r="O351" i="1" s="1"/>
  <c r="Q351" i="1"/>
  <c r="AC351" i="1"/>
  <c r="AE351" i="1"/>
  <c r="AD351" i="1" s="1"/>
  <c r="AB351" i="1" s="1"/>
  <c r="AF351" i="1"/>
  <c r="AG351" i="1"/>
  <c r="AH351" i="1"/>
  <c r="AI351" i="1"/>
  <c r="CW351" i="1" s="1"/>
  <c r="V351" i="1" s="1"/>
  <c r="AJ351" i="1"/>
  <c r="CX351" i="1" s="1"/>
  <c r="W351" i="1" s="1"/>
  <c r="CQ351" i="1"/>
  <c r="CR351" i="1"/>
  <c r="CS351" i="1"/>
  <c r="CT351" i="1"/>
  <c r="S351" i="1" s="1"/>
  <c r="CU351" i="1"/>
  <c r="T351" i="1" s="1"/>
  <c r="CV351" i="1"/>
  <c r="U351" i="1" s="1"/>
  <c r="CY351" i="1"/>
  <c r="X351" i="1" s="1"/>
  <c r="CZ351" i="1"/>
  <c r="Y351" i="1" s="1"/>
  <c r="GL351" i="1"/>
  <c r="GO351" i="1"/>
  <c r="GP351" i="1"/>
  <c r="GV351" i="1"/>
  <c r="HC351" i="1"/>
  <c r="GX351" i="1" s="1"/>
  <c r="I352" i="1"/>
  <c r="N352" i="1"/>
  <c r="P352" i="1"/>
  <c r="Q352" i="1"/>
  <c r="AC352" i="1"/>
  <c r="AB352" i="1" s="1"/>
  <c r="AD352" i="1"/>
  <c r="AE352" i="1"/>
  <c r="AF352" i="1"/>
  <c r="AG352" i="1"/>
  <c r="CU352" i="1" s="1"/>
  <c r="T352" i="1" s="1"/>
  <c r="AH352" i="1"/>
  <c r="CV352" i="1" s="1"/>
  <c r="U352" i="1" s="1"/>
  <c r="AI352" i="1"/>
  <c r="CW352" i="1" s="1"/>
  <c r="V352" i="1" s="1"/>
  <c r="AJ352" i="1"/>
  <c r="CQ352" i="1"/>
  <c r="CR352" i="1"/>
  <c r="CS352" i="1"/>
  <c r="R352" i="1" s="1"/>
  <c r="CT352" i="1"/>
  <c r="S352" i="1" s="1"/>
  <c r="CX352" i="1"/>
  <c r="W352" i="1" s="1"/>
  <c r="GL352" i="1"/>
  <c r="GO352" i="1"/>
  <c r="GP352" i="1"/>
  <c r="GV352" i="1"/>
  <c r="HC352" i="1" s="1"/>
  <c r="GX352" i="1"/>
  <c r="I353" i="1"/>
  <c r="N353" i="1"/>
  <c r="P353" i="1"/>
  <c r="S353" i="1"/>
  <c r="AC353" i="1"/>
  <c r="AE353" i="1"/>
  <c r="AD353" i="1" s="1"/>
  <c r="AF353" i="1"/>
  <c r="AB353" i="1" s="1"/>
  <c r="AG353" i="1"/>
  <c r="CU353" i="1" s="1"/>
  <c r="T353" i="1" s="1"/>
  <c r="AH353" i="1"/>
  <c r="CV353" i="1" s="1"/>
  <c r="U353" i="1" s="1"/>
  <c r="AI353" i="1"/>
  <c r="AJ353" i="1"/>
  <c r="CX353" i="1" s="1"/>
  <c r="W353" i="1" s="1"/>
  <c r="CQ353" i="1"/>
  <c r="CR353" i="1"/>
  <c r="Q353" i="1" s="1"/>
  <c r="CS353" i="1"/>
  <c r="R353" i="1" s="1"/>
  <c r="CT353" i="1"/>
  <c r="CW353" i="1"/>
  <c r="V353" i="1" s="1"/>
  <c r="GL353" i="1"/>
  <c r="GO353" i="1"/>
  <c r="GP353" i="1"/>
  <c r="GV353" i="1"/>
  <c r="HC353" i="1" s="1"/>
  <c r="GX353" i="1" s="1"/>
  <c r="I354" i="1"/>
  <c r="N354" i="1"/>
  <c r="R354" i="1"/>
  <c r="AB354" i="1"/>
  <c r="AC354" i="1"/>
  <c r="AE354" i="1"/>
  <c r="AD354" i="1" s="1"/>
  <c r="AF354" i="1"/>
  <c r="AG354" i="1"/>
  <c r="CU354" i="1" s="1"/>
  <c r="T354" i="1" s="1"/>
  <c r="AH354" i="1"/>
  <c r="AI354" i="1"/>
  <c r="AJ354" i="1"/>
  <c r="CX354" i="1" s="1"/>
  <c r="CQ354" i="1"/>
  <c r="P354" i="1" s="1"/>
  <c r="CR354" i="1"/>
  <c r="Q354" i="1" s="1"/>
  <c r="CS354" i="1"/>
  <c r="CT354" i="1"/>
  <c r="CV354" i="1"/>
  <c r="U354" i="1" s="1"/>
  <c r="CW354" i="1"/>
  <c r="V354" i="1" s="1"/>
  <c r="GL354" i="1"/>
  <c r="GO354" i="1"/>
  <c r="GP354" i="1"/>
  <c r="GV354" i="1"/>
  <c r="HC354" i="1"/>
  <c r="I355" i="1"/>
  <c r="GX355" i="1" s="1"/>
  <c r="N355" i="1"/>
  <c r="T355" i="1"/>
  <c r="AC355" i="1"/>
  <c r="AB355" i="1" s="1"/>
  <c r="AD355" i="1"/>
  <c r="AE355" i="1"/>
  <c r="AF355" i="1"/>
  <c r="AG355" i="1"/>
  <c r="AH355" i="1"/>
  <c r="AI355" i="1"/>
  <c r="CW355" i="1" s="1"/>
  <c r="AJ355" i="1"/>
  <c r="CQ355" i="1"/>
  <c r="P355" i="1" s="1"/>
  <c r="CR355" i="1"/>
  <c r="Q355" i="1" s="1"/>
  <c r="CS355" i="1"/>
  <c r="CT355" i="1"/>
  <c r="CU355" i="1"/>
  <c r="CV355" i="1"/>
  <c r="U355" i="1" s="1"/>
  <c r="CX355" i="1"/>
  <c r="GL355" i="1"/>
  <c r="GO355" i="1"/>
  <c r="GP355" i="1"/>
  <c r="GV355" i="1"/>
  <c r="HC355" i="1"/>
  <c r="I356" i="1"/>
  <c r="N356" i="1"/>
  <c r="S356" i="1"/>
  <c r="AC356" i="1"/>
  <c r="AB356" i="1" s="1"/>
  <c r="AD356" i="1"/>
  <c r="AE356" i="1"/>
  <c r="AF356" i="1"/>
  <c r="AG356" i="1"/>
  <c r="AH356" i="1"/>
  <c r="CV356" i="1" s="1"/>
  <c r="U356" i="1" s="1"/>
  <c r="AI356" i="1"/>
  <c r="AJ356" i="1"/>
  <c r="CQ356" i="1"/>
  <c r="P356" i="1" s="1"/>
  <c r="CR356" i="1"/>
  <c r="CS356" i="1"/>
  <c r="R356" i="1" s="1"/>
  <c r="CT356" i="1"/>
  <c r="CU356" i="1"/>
  <c r="T356" i="1" s="1"/>
  <c r="CW356" i="1"/>
  <c r="CX356" i="1"/>
  <c r="W356" i="1" s="1"/>
  <c r="GL356" i="1"/>
  <c r="GO356" i="1"/>
  <c r="GP356" i="1"/>
  <c r="GV356" i="1"/>
  <c r="HC356" i="1" s="1"/>
  <c r="GX356" i="1" s="1"/>
  <c r="I357" i="1"/>
  <c r="N357" i="1"/>
  <c r="T357" i="1"/>
  <c r="U357" i="1"/>
  <c r="V357" i="1"/>
  <c r="AB357" i="1"/>
  <c r="AC357" i="1"/>
  <c r="AD357" i="1"/>
  <c r="AE357" i="1"/>
  <c r="AF357" i="1"/>
  <c r="AG357" i="1"/>
  <c r="CU357" i="1" s="1"/>
  <c r="AH357" i="1"/>
  <c r="AI357" i="1"/>
  <c r="AJ357" i="1"/>
  <c r="CQ357" i="1"/>
  <c r="P357" i="1" s="1"/>
  <c r="CR357" i="1"/>
  <c r="Q357" i="1" s="1"/>
  <c r="CS357" i="1"/>
  <c r="R357" i="1" s="1"/>
  <c r="CT357" i="1"/>
  <c r="S357" i="1" s="1"/>
  <c r="CV357" i="1"/>
  <c r="CW357" i="1"/>
  <c r="CX357" i="1"/>
  <c r="W357" i="1" s="1"/>
  <c r="GL357" i="1"/>
  <c r="GO357" i="1"/>
  <c r="GP357" i="1"/>
  <c r="GV357" i="1"/>
  <c r="HC357" i="1" s="1"/>
  <c r="GX357" i="1" s="1"/>
  <c r="I358" i="1"/>
  <c r="N358" i="1"/>
  <c r="AB358" i="1"/>
  <c r="AC358" i="1"/>
  <c r="AE358" i="1"/>
  <c r="AD358" i="1" s="1"/>
  <c r="AF358" i="1"/>
  <c r="AG358" i="1"/>
  <c r="AH358" i="1"/>
  <c r="AI358" i="1"/>
  <c r="CW358" i="1" s="1"/>
  <c r="V358" i="1" s="1"/>
  <c r="AJ358" i="1"/>
  <c r="CQ358" i="1"/>
  <c r="CR358" i="1"/>
  <c r="Q358" i="1" s="1"/>
  <c r="CS358" i="1"/>
  <c r="CT358" i="1"/>
  <c r="CU358" i="1"/>
  <c r="CV358" i="1"/>
  <c r="CX358" i="1"/>
  <c r="W358" i="1" s="1"/>
  <c r="GL358" i="1"/>
  <c r="GO358" i="1"/>
  <c r="GP358" i="1"/>
  <c r="GV358" i="1"/>
  <c r="HC358" i="1" s="1"/>
  <c r="I359" i="1"/>
  <c r="S359" i="1" s="1"/>
  <c r="N359" i="1"/>
  <c r="Q359" i="1"/>
  <c r="T359" i="1"/>
  <c r="AB359" i="1"/>
  <c r="AC359" i="1"/>
  <c r="AD359" i="1"/>
  <c r="AE359" i="1"/>
  <c r="AF359" i="1"/>
  <c r="AG359" i="1"/>
  <c r="AH359" i="1"/>
  <c r="CV359" i="1" s="1"/>
  <c r="U359" i="1" s="1"/>
  <c r="AI359" i="1"/>
  <c r="AJ359" i="1"/>
  <c r="CX359" i="1" s="1"/>
  <c r="W359" i="1" s="1"/>
  <c r="CQ359" i="1"/>
  <c r="P359" i="1" s="1"/>
  <c r="CR359" i="1"/>
  <c r="CS359" i="1"/>
  <c r="CT359" i="1"/>
  <c r="CU359" i="1"/>
  <c r="CW359" i="1"/>
  <c r="V359" i="1" s="1"/>
  <c r="GL359" i="1"/>
  <c r="GO359" i="1"/>
  <c r="GP359" i="1"/>
  <c r="GV359" i="1"/>
  <c r="HC359" i="1" s="1"/>
  <c r="GX359" i="1" s="1"/>
  <c r="C360" i="1"/>
  <c r="D360" i="1"/>
  <c r="N360" i="1"/>
  <c r="U360" i="1"/>
  <c r="AC360" i="1"/>
  <c r="AE360" i="1"/>
  <c r="AD360" i="1" s="1"/>
  <c r="AF360" i="1"/>
  <c r="AG360" i="1"/>
  <c r="CU360" i="1" s="1"/>
  <c r="T360" i="1" s="1"/>
  <c r="AH360" i="1"/>
  <c r="AI360" i="1"/>
  <c r="AJ360" i="1"/>
  <c r="CX360" i="1" s="1"/>
  <c r="W360" i="1" s="1"/>
  <c r="CQ360" i="1"/>
  <c r="CR360" i="1"/>
  <c r="CS360" i="1"/>
  <c r="CT360" i="1"/>
  <c r="CV360" i="1"/>
  <c r="CW360" i="1"/>
  <c r="GL360" i="1"/>
  <c r="GO360" i="1"/>
  <c r="GP360" i="1"/>
  <c r="GV360" i="1"/>
  <c r="HC360" i="1" s="1"/>
  <c r="GX360" i="1" s="1"/>
  <c r="C361" i="1"/>
  <c r="D361" i="1"/>
  <c r="N361" i="1"/>
  <c r="U361" i="1"/>
  <c r="AC361" i="1"/>
  <c r="AE361" i="1"/>
  <c r="AD361" i="1" s="1"/>
  <c r="AF361" i="1"/>
  <c r="AG361" i="1"/>
  <c r="AH361" i="1"/>
  <c r="AI361" i="1"/>
  <c r="AJ361" i="1"/>
  <c r="CX361" i="1" s="1"/>
  <c r="W361" i="1" s="1"/>
  <c r="CQ361" i="1"/>
  <c r="CR361" i="1"/>
  <c r="CS361" i="1"/>
  <c r="CT361" i="1"/>
  <c r="CU361" i="1"/>
  <c r="T361" i="1" s="1"/>
  <c r="CV361" i="1"/>
  <c r="CW361" i="1"/>
  <c r="GL361" i="1"/>
  <c r="GO361" i="1"/>
  <c r="GP361" i="1"/>
  <c r="GV361" i="1"/>
  <c r="GX361" i="1"/>
  <c r="HC361" i="1"/>
  <c r="I362" i="1"/>
  <c r="N362" i="1"/>
  <c r="Q362" i="1"/>
  <c r="W362" i="1"/>
  <c r="AC362" i="1"/>
  <c r="AB362" i="1" s="1"/>
  <c r="AD362" i="1"/>
  <c r="AE362" i="1"/>
  <c r="AF362" i="1"/>
  <c r="AG362" i="1"/>
  <c r="CU362" i="1" s="1"/>
  <c r="T362" i="1" s="1"/>
  <c r="AH362" i="1"/>
  <c r="AI362" i="1"/>
  <c r="CW362" i="1" s="1"/>
  <c r="V362" i="1" s="1"/>
  <c r="AJ362" i="1"/>
  <c r="CQ362" i="1"/>
  <c r="P362" i="1" s="1"/>
  <c r="CP362" i="1" s="1"/>
  <c r="O362" i="1" s="1"/>
  <c r="CR362" i="1"/>
  <c r="CS362" i="1"/>
  <c r="R362" i="1" s="1"/>
  <c r="CT362" i="1"/>
  <c r="S362" i="1" s="1"/>
  <c r="CV362" i="1"/>
  <c r="U362" i="1" s="1"/>
  <c r="CX362" i="1"/>
  <c r="GL362" i="1"/>
  <c r="GO362" i="1"/>
  <c r="GP362" i="1"/>
  <c r="GV362" i="1"/>
  <c r="HC362" i="1" s="1"/>
  <c r="GX362" i="1" s="1"/>
  <c r="I363" i="1"/>
  <c r="N363" i="1"/>
  <c r="P363" i="1"/>
  <c r="CP363" i="1" s="1"/>
  <c r="O363" i="1" s="1"/>
  <c r="S363" i="1"/>
  <c r="V363" i="1"/>
  <c r="AC363" i="1"/>
  <c r="AD363" i="1"/>
  <c r="AE363" i="1"/>
  <c r="AF363" i="1"/>
  <c r="AB363" i="1" s="1"/>
  <c r="AG363" i="1"/>
  <c r="AH363" i="1"/>
  <c r="CV363" i="1" s="1"/>
  <c r="U363" i="1" s="1"/>
  <c r="AI363" i="1"/>
  <c r="AJ363" i="1"/>
  <c r="CX363" i="1" s="1"/>
  <c r="W363" i="1" s="1"/>
  <c r="CQ363" i="1"/>
  <c r="CR363" i="1"/>
  <c r="Q363" i="1" s="1"/>
  <c r="CS363" i="1"/>
  <c r="R363" i="1" s="1"/>
  <c r="CT363" i="1"/>
  <c r="CU363" i="1"/>
  <c r="T363" i="1" s="1"/>
  <c r="CW363" i="1"/>
  <c r="GL363" i="1"/>
  <c r="GO363" i="1"/>
  <c r="GP363" i="1"/>
  <c r="GV363" i="1"/>
  <c r="HC363" i="1" s="1"/>
  <c r="GX363" i="1" s="1"/>
  <c r="I364" i="1"/>
  <c r="R364" i="1" s="1"/>
  <c r="N364" i="1"/>
  <c r="AC364" i="1"/>
  <c r="AE364" i="1"/>
  <c r="AD364" i="1" s="1"/>
  <c r="AB364" i="1" s="1"/>
  <c r="AF364" i="1"/>
  <c r="AG364" i="1"/>
  <c r="CU364" i="1" s="1"/>
  <c r="T364" i="1" s="1"/>
  <c r="AH364" i="1"/>
  <c r="AI364" i="1"/>
  <c r="CW364" i="1" s="1"/>
  <c r="V364" i="1" s="1"/>
  <c r="AJ364" i="1"/>
  <c r="CX364" i="1" s="1"/>
  <c r="CQ364" i="1"/>
  <c r="CR364" i="1"/>
  <c r="Q364" i="1" s="1"/>
  <c r="CS364" i="1"/>
  <c r="CT364" i="1"/>
  <c r="CV364" i="1"/>
  <c r="GL364" i="1"/>
  <c r="GO364" i="1"/>
  <c r="GP364" i="1"/>
  <c r="GV364" i="1"/>
  <c r="HC364" i="1"/>
  <c r="GX364" i="1" s="1"/>
  <c r="I365" i="1"/>
  <c r="N365" i="1"/>
  <c r="T365" i="1"/>
  <c r="AC365" i="1"/>
  <c r="AD365" i="1"/>
  <c r="AB365" i="1" s="1"/>
  <c r="AE365" i="1"/>
  <c r="AF365" i="1"/>
  <c r="AG365" i="1"/>
  <c r="AH365" i="1"/>
  <c r="CV365" i="1" s="1"/>
  <c r="U365" i="1" s="1"/>
  <c r="AI365" i="1"/>
  <c r="CW365" i="1" s="1"/>
  <c r="V365" i="1" s="1"/>
  <c r="AJ365" i="1"/>
  <c r="CX365" i="1" s="1"/>
  <c r="W365" i="1" s="1"/>
  <c r="CQ365" i="1"/>
  <c r="P365" i="1" s="1"/>
  <c r="CR365" i="1"/>
  <c r="Q365" i="1" s="1"/>
  <c r="CS365" i="1"/>
  <c r="R365" i="1" s="1"/>
  <c r="CT365" i="1"/>
  <c r="S365" i="1" s="1"/>
  <c r="CZ365" i="1" s="1"/>
  <c r="Y365" i="1" s="1"/>
  <c r="CU365" i="1"/>
  <c r="GL365" i="1"/>
  <c r="GO365" i="1"/>
  <c r="GP365" i="1"/>
  <c r="GV365" i="1"/>
  <c r="GX365" i="1"/>
  <c r="HC365" i="1"/>
  <c r="I366" i="1"/>
  <c r="N366" i="1"/>
  <c r="S366" i="1"/>
  <c r="AC366" i="1"/>
  <c r="AE366" i="1"/>
  <c r="AD366" i="1" s="1"/>
  <c r="AF366" i="1"/>
  <c r="AG366" i="1"/>
  <c r="CU366" i="1" s="1"/>
  <c r="T366" i="1" s="1"/>
  <c r="AH366" i="1"/>
  <c r="CV366" i="1" s="1"/>
  <c r="U366" i="1" s="1"/>
  <c r="AI366" i="1"/>
  <c r="CW366" i="1" s="1"/>
  <c r="V366" i="1" s="1"/>
  <c r="AJ366" i="1"/>
  <c r="CP366" i="1"/>
  <c r="O366" i="1" s="1"/>
  <c r="CQ366" i="1"/>
  <c r="P366" i="1" s="1"/>
  <c r="CR366" i="1"/>
  <c r="Q366" i="1" s="1"/>
  <c r="CS366" i="1"/>
  <c r="R366" i="1" s="1"/>
  <c r="CT366" i="1"/>
  <c r="CX366" i="1"/>
  <c r="W366" i="1" s="1"/>
  <c r="GL366" i="1"/>
  <c r="GO366" i="1"/>
  <c r="GP366" i="1"/>
  <c r="GV366" i="1"/>
  <c r="HC366" i="1" s="1"/>
  <c r="GX366" i="1" s="1"/>
  <c r="I367" i="1"/>
  <c r="N367" i="1"/>
  <c r="R367" i="1"/>
  <c r="AB367" i="1"/>
  <c r="AC367" i="1"/>
  <c r="AD367" i="1"/>
  <c r="AE367" i="1"/>
  <c r="AF367" i="1"/>
  <c r="AG367" i="1"/>
  <c r="CU367" i="1" s="1"/>
  <c r="T367" i="1" s="1"/>
  <c r="AH367" i="1"/>
  <c r="CV367" i="1" s="1"/>
  <c r="U367" i="1" s="1"/>
  <c r="AI367" i="1"/>
  <c r="AJ367" i="1"/>
  <c r="CX367" i="1" s="1"/>
  <c r="W367" i="1" s="1"/>
  <c r="CQ367" i="1"/>
  <c r="P367" i="1" s="1"/>
  <c r="CP367" i="1" s="1"/>
  <c r="O367" i="1" s="1"/>
  <c r="CR367" i="1"/>
  <c r="Q367" i="1" s="1"/>
  <c r="CS367" i="1"/>
  <c r="CT367" i="1"/>
  <c r="S367" i="1" s="1"/>
  <c r="CW367" i="1"/>
  <c r="V367" i="1" s="1"/>
  <c r="GL367" i="1"/>
  <c r="GO367" i="1"/>
  <c r="GP367" i="1"/>
  <c r="GV367" i="1"/>
  <c r="HC367" i="1" s="1"/>
  <c r="GX367" i="1" s="1"/>
  <c r="I368" i="1"/>
  <c r="S368" i="1" s="1"/>
  <c r="N368" i="1"/>
  <c r="Q368" i="1"/>
  <c r="AC368" i="1"/>
  <c r="AB368" i="1" s="1"/>
  <c r="AE368" i="1"/>
  <c r="AD368" i="1" s="1"/>
  <c r="AF368" i="1"/>
  <c r="AG368" i="1"/>
  <c r="CU368" i="1" s="1"/>
  <c r="T368" i="1" s="1"/>
  <c r="AH368" i="1"/>
  <c r="AI368" i="1"/>
  <c r="CW368" i="1" s="1"/>
  <c r="V368" i="1" s="1"/>
  <c r="AJ368" i="1"/>
  <c r="CQ368" i="1"/>
  <c r="P368" i="1" s="1"/>
  <c r="CP368" i="1" s="1"/>
  <c r="O368" i="1" s="1"/>
  <c r="CR368" i="1"/>
  <c r="CS368" i="1"/>
  <c r="R368" i="1" s="1"/>
  <c r="CT368" i="1"/>
  <c r="CV368" i="1"/>
  <c r="U368" i="1" s="1"/>
  <c r="CX368" i="1"/>
  <c r="W368" i="1" s="1"/>
  <c r="GL368" i="1"/>
  <c r="GO368" i="1"/>
  <c r="GP368" i="1"/>
  <c r="GV368" i="1"/>
  <c r="HC368" i="1"/>
  <c r="GX368" i="1" s="1"/>
  <c r="I369" i="1"/>
  <c r="N369" i="1"/>
  <c r="P369" i="1"/>
  <c r="R369" i="1"/>
  <c r="AC369" i="1"/>
  <c r="AD369" i="1"/>
  <c r="AB369" i="1" s="1"/>
  <c r="AE369" i="1"/>
  <c r="AF369" i="1"/>
  <c r="AG369" i="1"/>
  <c r="AH369" i="1"/>
  <c r="CV369" i="1" s="1"/>
  <c r="U369" i="1" s="1"/>
  <c r="AI369" i="1"/>
  <c r="AJ369" i="1"/>
  <c r="CX369" i="1" s="1"/>
  <c r="W369" i="1" s="1"/>
  <c r="CQ369" i="1"/>
  <c r="CR369" i="1"/>
  <c r="Q369" i="1" s="1"/>
  <c r="CS369" i="1"/>
  <c r="CT369" i="1"/>
  <c r="S369" i="1" s="1"/>
  <c r="CU369" i="1"/>
  <c r="T369" i="1" s="1"/>
  <c r="CW369" i="1"/>
  <c r="V369" i="1" s="1"/>
  <c r="GL369" i="1"/>
  <c r="GO369" i="1"/>
  <c r="GP369" i="1"/>
  <c r="GV369" i="1"/>
  <c r="GX369" i="1"/>
  <c r="HC369" i="1"/>
  <c r="I370" i="1"/>
  <c r="N370" i="1"/>
  <c r="Q370" i="1"/>
  <c r="W370" i="1"/>
  <c r="AC370" i="1"/>
  <c r="AB370" i="1" s="1"/>
  <c r="AD370" i="1"/>
  <c r="AE370" i="1"/>
  <c r="AF370" i="1"/>
  <c r="AG370" i="1"/>
  <c r="CU370" i="1" s="1"/>
  <c r="T370" i="1" s="1"/>
  <c r="AH370" i="1"/>
  <c r="AI370" i="1"/>
  <c r="CW370" i="1" s="1"/>
  <c r="V370" i="1" s="1"/>
  <c r="AJ370" i="1"/>
  <c r="CQ370" i="1"/>
  <c r="P370" i="1" s="1"/>
  <c r="CR370" i="1"/>
  <c r="CS370" i="1"/>
  <c r="R370" i="1" s="1"/>
  <c r="CT370" i="1"/>
  <c r="S370" i="1" s="1"/>
  <c r="CV370" i="1"/>
  <c r="U370" i="1" s="1"/>
  <c r="CX370" i="1"/>
  <c r="GL370" i="1"/>
  <c r="GO370" i="1"/>
  <c r="GP370" i="1"/>
  <c r="GV370" i="1"/>
  <c r="HC370" i="1" s="1"/>
  <c r="GX370" i="1" s="1"/>
  <c r="I371" i="1"/>
  <c r="N371" i="1"/>
  <c r="P371" i="1"/>
  <c r="S371" i="1"/>
  <c r="V371" i="1"/>
  <c r="AC371" i="1"/>
  <c r="AD371" i="1"/>
  <c r="AE371" i="1"/>
  <c r="AF371" i="1"/>
  <c r="AB371" i="1" s="1"/>
  <c r="AG371" i="1"/>
  <c r="AH371" i="1"/>
  <c r="CV371" i="1" s="1"/>
  <c r="U371" i="1" s="1"/>
  <c r="AI371" i="1"/>
  <c r="AJ371" i="1"/>
  <c r="CX371" i="1" s="1"/>
  <c r="W371" i="1" s="1"/>
  <c r="CQ371" i="1"/>
  <c r="CR371" i="1"/>
  <c r="Q371" i="1" s="1"/>
  <c r="CS371" i="1"/>
  <c r="R371" i="1" s="1"/>
  <c r="CT371" i="1"/>
  <c r="CU371" i="1"/>
  <c r="T371" i="1" s="1"/>
  <c r="CW371" i="1"/>
  <c r="GL371" i="1"/>
  <c r="GO371" i="1"/>
  <c r="GP371" i="1"/>
  <c r="GV371" i="1"/>
  <c r="HC371" i="1" s="1"/>
  <c r="GX371" i="1" s="1"/>
  <c r="I372" i="1"/>
  <c r="R372" i="1" s="1"/>
  <c r="N372" i="1"/>
  <c r="U372" i="1"/>
  <c r="AC372" i="1"/>
  <c r="AE372" i="1"/>
  <c r="AD372" i="1" s="1"/>
  <c r="AB372" i="1" s="1"/>
  <c r="AF372" i="1"/>
  <c r="AG372" i="1"/>
  <c r="CU372" i="1" s="1"/>
  <c r="AH372" i="1"/>
  <c r="AI372" i="1"/>
  <c r="CW372" i="1" s="1"/>
  <c r="V372" i="1" s="1"/>
  <c r="AJ372" i="1"/>
  <c r="CX372" i="1" s="1"/>
  <c r="CQ372" i="1"/>
  <c r="P372" i="1" s="1"/>
  <c r="CR372" i="1"/>
  <c r="CS372" i="1"/>
  <c r="CT372" i="1"/>
  <c r="CV372" i="1"/>
  <c r="GL372" i="1"/>
  <c r="GO372" i="1"/>
  <c r="GP372" i="1"/>
  <c r="GV372" i="1"/>
  <c r="HC372" i="1"/>
  <c r="I373" i="1"/>
  <c r="N373" i="1"/>
  <c r="Q373" i="1"/>
  <c r="T373" i="1"/>
  <c r="AC373" i="1"/>
  <c r="AD373" i="1"/>
  <c r="AB373" i="1" s="1"/>
  <c r="AE373" i="1"/>
  <c r="AF373" i="1"/>
  <c r="AG373" i="1"/>
  <c r="AH373" i="1"/>
  <c r="CV373" i="1" s="1"/>
  <c r="U373" i="1" s="1"/>
  <c r="AI373" i="1"/>
  <c r="CW373" i="1" s="1"/>
  <c r="V373" i="1" s="1"/>
  <c r="AJ373" i="1"/>
  <c r="CX373" i="1" s="1"/>
  <c r="W373" i="1" s="1"/>
  <c r="CQ373" i="1"/>
  <c r="P373" i="1" s="1"/>
  <c r="CR373" i="1"/>
  <c r="CS373" i="1"/>
  <c r="R373" i="1" s="1"/>
  <c r="CT373" i="1"/>
  <c r="S373" i="1" s="1"/>
  <c r="CZ373" i="1" s="1"/>
  <c r="Y373" i="1" s="1"/>
  <c r="CU373" i="1"/>
  <c r="GL373" i="1"/>
  <c r="GO373" i="1"/>
  <c r="GP373" i="1"/>
  <c r="GV373" i="1"/>
  <c r="GX373" i="1"/>
  <c r="HC373" i="1"/>
  <c r="C374" i="1"/>
  <c r="D374" i="1"/>
  <c r="N374" i="1"/>
  <c r="V374" i="1"/>
  <c r="AC374" i="1"/>
  <c r="AE374" i="1"/>
  <c r="AD374" i="1" s="1"/>
  <c r="AB374" i="1" s="1"/>
  <c r="AF374" i="1"/>
  <c r="AG374" i="1"/>
  <c r="CU374" i="1" s="1"/>
  <c r="T374" i="1" s="1"/>
  <c r="AH374" i="1"/>
  <c r="AI374" i="1"/>
  <c r="AJ374" i="1"/>
  <c r="CX374" i="1" s="1"/>
  <c r="W374" i="1" s="1"/>
  <c r="CQ374" i="1"/>
  <c r="CR374" i="1"/>
  <c r="CS374" i="1"/>
  <c r="CT374" i="1"/>
  <c r="CV374" i="1"/>
  <c r="CW374" i="1"/>
  <c r="GL374" i="1"/>
  <c r="GN374" i="1"/>
  <c r="GP374" i="1"/>
  <c r="GV374" i="1"/>
  <c r="HC374" i="1" s="1"/>
  <c r="GX374" i="1" s="1"/>
  <c r="C375" i="1"/>
  <c r="D375" i="1"/>
  <c r="N375" i="1"/>
  <c r="S375" i="1"/>
  <c r="U375" i="1"/>
  <c r="V375" i="1"/>
  <c r="AC375" i="1"/>
  <c r="AE375" i="1"/>
  <c r="AD375" i="1" s="1"/>
  <c r="AF375" i="1"/>
  <c r="AG375" i="1"/>
  <c r="AH375" i="1"/>
  <c r="AI375" i="1"/>
  <c r="AJ375" i="1"/>
  <c r="CX375" i="1" s="1"/>
  <c r="W375" i="1" s="1"/>
  <c r="CQ375" i="1"/>
  <c r="CR375" i="1"/>
  <c r="CS375" i="1"/>
  <c r="CT375" i="1"/>
  <c r="CU375" i="1"/>
  <c r="T375" i="1" s="1"/>
  <c r="CV375" i="1"/>
  <c r="CW375" i="1"/>
  <c r="GL375" i="1"/>
  <c r="GN375" i="1"/>
  <c r="GP375" i="1"/>
  <c r="GV375" i="1"/>
  <c r="GX375" i="1"/>
  <c r="HC375" i="1"/>
  <c r="I376" i="1"/>
  <c r="N376" i="1"/>
  <c r="P376" i="1"/>
  <c r="O376" i="1" s="1"/>
  <c r="GM376" i="1" s="1"/>
  <c r="GO376" i="1" s="1"/>
  <c r="Q376" i="1"/>
  <c r="W376" i="1"/>
  <c r="X376" i="1"/>
  <c r="Y376" i="1"/>
  <c r="AC376" i="1"/>
  <c r="AB376" i="1" s="1"/>
  <c r="AD376" i="1"/>
  <c r="AE376" i="1"/>
  <c r="AF376" i="1"/>
  <c r="AG376" i="1"/>
  <c r="AH376" i="1"/>
  <c r="AI376" i="1"/>
  <c r="AJ376" i="1"/>
  <c r="CP376" i="1"/>
  <c r="CQ376" i="1"/>
  <c r="CR376" i="1"/>
  <c r="CS376" i="1"/>
  <c r="R376" i="1" s="1"/>
  <c r="CT376" i="1"/>
  <c r="S376" i="1" s="1"/>
  <c r="CU376" i="1"/>
  <c r="T376" i="1" s="1"/>
  <c r="CV376" i="1"/>
  <c r="U376" i="1" s="1"/>
  <c r="CW376" i="1"/>
  <c r="V376" i="1" s="1"/>
  <c r="CX376" i="1"/>
  <c r="CY376" i="1"/>
  <c r="CZ376" i="1"/>
  <c r="GL376" i="1"/>
  <c r="GN376" i="1"/>
  <c r="GP376" i="1"/>
  <c r="GV376" i="1"/>
  <c r="GX376" i="1"/>
  <c r="HC376" i="1"/>
  <c r="I377" i="1"/>
  <c r="N377" i="1"/>
  <c r="P377" i="1"/>
  <c r="O377" i="1" s="1"/>
  <c r="V377" i="1"/>
  <c r="W377" i="1"/>
  <c r="X377" i="1"/>
  <c r="AC377" i="1"/>
  <c r="AD377" i="1"/>
  <c r="AE377" i="1"/>
  <c r="AF377" i="1"/>
  <c r="AB377" i="1" s="1"/>
  <c r="AG377" i="1"/>
  <c r="AH377" i="1"/>
  <c r="AI377" i="1"/>
  <c r="AJ377" i="1"/>
  <c r="CP377" i="1"/>
  <c r="CQ377" i="1"/>
  <c r="CR377" i="1"/>
  <c r="Q377" i="1" s="1"/>
  <c r="CS377" i="1"/>
  <c r="R377" i="1" s="1"/>
  <c r="CT377" i="1"/>
  <c r="S377" i="1" s="1"/>
  <c r="CU377" i="1"/>
  <c r="T377" i="1" s="1"/>
  <c r="CV377" i="1"/>
  <c r="U377" i="1" s="1"/>
  <c r="CW377" i="1"/>
  <c r="CX377" i="1"/>
  <c r="CY377" i="1"/>
  <c r="CZ377" i="1"/>
  <c r="Y377" i="1" s="1"/>
  <c r="GL377" i="1"/>
  <c r="GN377" i="1"/>
  <c r="GP377" i="1"/>
  <c r="GV377" i="1"/>
  <c r="GX377" i="1"/>
  <c r="HC377" i="1"/>
  <c r="B379" i="1"/>
  <c r="B306" i="1" s="1"/>
  <c r="C379" i="1"/>
  <c r="C306" i="1" s="1"/>
  <c r="D379" i="1"/>
  <c r="D306" i="1" s="1"/>
  <c r="F379" i="1"/>
  <c r="F306" i="1" s="1"/>
  <c r="G379" i="1"/>
  <c r="G306" i="1" s="1"/>
  <c r="BB379" i="1"/>
  <c r="BX379" i="1"/>
  <c r="BX306" i="1" s="1"/>
  <c r="BY379" i="1"/>
  <c r="CK379" i="1"/>
  <c r="CK306" i="1" s="1"/>
  <c r="CL379" i="1"/>
  <c r="CL306" i="1" s="1"/>
  <c r="CM379" i="1"/>
  <c r="CM306" i="1" s="1"/>
  <c r="FP379" i="1"/>
  <c r="FP306" i="1" s="1"/>
  <c r="FQ379" i="1"/>
  <c r="FQ306" i="1" s="1"/>
  <c r="GC379" i="1"/>
  <c r="GC306" i="1" s="1"/>
  <c r="GD379" i="1"/>
  <c r="GD306" i="1" s="1"/>
  <c r="GE379" i="1"/>
  <c r="GE306" i="1" s="1"/>
  <c r="D413" i="1"/>
  <c r="B415" i="1"/>
  <c r="E415" i="1"/>
  <c r="F415" i="1"/>
  <c r="Z415" i="1"/>
  <c r="AA415" i="1"/>
  <c r="AM415" i="1"/>
  <c r="AN415" i="1"/>
  <c r="BE415" i="1"/>
  <c r="BF415" i="1"/>
  <c r="BG415" i="1"/>
  <c r="BH415" i="1"/>
  <c r="BI415" i="1"/>
  <c r="BJ415" i="1"/>
  <c r="BK415" i="1"/>
  <c r="BL415" i="1"/>
  <c r="BM415" i="1"/>
  <c r="BN415" i="1"/>
  <c r="BO415" i="1"/>
  <c r="BP415" i="1"/>
  <c r="BQ415" i="1"/>
  <c r="BR415" i="1"/>
  <c r="BS415" i="1"/>
  <c r="BT415" i="1"/>
  <c r="BU415" i="1"/>
  <c r="BV415" i="1"/>
  <c r="BW415" i="1"/>
  <c r="CK415" i="1"/>
  <c r="CN415" i="1"/>
  <c r="CO415" i="1"/>
  <c r="CP415" i="1"/>
  <c r="CQ415" i="1"/>
  <c r="CR415" i="1"/>
  <c r="CS415" i="1"/>
  <c r="CT415" i="1"/>
  <c r="CU415" i="1"/>
  <c r="CV415" i="1"/>
  <c r="CW415" i="1"/>
  <c r="CX415" i="1"/>
  <c r="CY415" i="1"/>
  <c r="CZ415" i="1"/>
  <c r="DA415" i="1"/>
  <c r="DB415" i="1"/>
  <c r="DC415" i="1"/>
  <c r="DD415" i="1"/>
  <c r="DE415" i="1"/>
  <c r="DF415" i="1"/>
  <c r="DR415" i="1"/>
  <c r="DS415" i="1"/>
  <c r="EE415" i="1"/>
  <c r="EF415" i="1"/>
  <c r="EW415" i="1"/>
  <c r="EX415" i="1"/>
  <c r="EY415" i="1"/>
  <c r="EZ415" i="1"/>
  <c r="FA415" i="1"/>
  <c r="FB415" i="1"/>
  <c r="FC415" i="1"/>
  <c r="FD415" i="1"/>
  <c r="FE415" i="1"/>
  <c r="FF415" i="1"/>
  <c r="FG415" i="1"/>
  <c r="FH415" i="1"/>
  <c r="FI415" i="1"/>
  <c r="FJ415" i="1"/>
  <c r="FK415" i="1"/>
  <c r="FL415" i="1"/>
  <c r="FM415" i="1"/>
  <c r="FN415" i="1"/>
  <c r="FO415" i="1"/>
  <c r="GF415" i="1"/>
  <c r="GG415" i="1"/>
  <c r="GH415" i="1"/>
  <c r="GI415" i="1"/>
  <c r="GJ415" i="1"/>
  <c r="GK415" i="1"/>
  <c r="GL415" i="1"/>
  <c r="GM415" i="1"/>
  <c r="GN415" i="1"/>
  <c r="GO415" i="1"/>
  <c r="GP415" i="1"/>
  <c r="GQ415" i="1"/>
  <c r="GR415" i="1"/>
  <c r="GS415" i="1"/>
  <c r="GT415" i="1"/>
  <c r="GU415" i="1"/>
  <c r="GV415" i="1"/>
  <c r="GW415" i="1"/>
  <c r="GX415" i="1"/>
  <c r="C417" i="1"/>
  <c r="D417" i="1"/>
  <c r="N417" i="1"/>
  <c r="U417" i="1"/>
  <c r="V417" i="1"/>
  <c r="W417" i="1"/>
  <c r="AC417" i="1"/>
  <c r="AD417" i="1"/>
  <c r="AE417" i="1"/>
  <c r="AF417" i="1"/>
  <c r="AB417" i="1" s="1"/>
  <c r="AG417" i="1"/>
  <c r="AH417" i="1"/>
  <c r="AI417" i="1"/>
  <c r="AJ417" i="1"/>
  <c r="CX417" i="1" s="1"/>
  <c r="CQ417" i="1"/>
  <c r="CR417" i="1"/>
  <c r="CS417" i="1"/>
  <c r="CT417" i="1"/>
  <c r="CU417" i="1"/>
  <c r="T417" i="1" s="1"/>
  <c r="CV417" i="1"/>
  <c r="CW417" i="1"/>
  <c r="GL417" i="1"/>
  <c r="BZ438" i="1" s="1"/>
  <c r="GO417" i="1"/>
  <c r="GP417" i="1"/>
  <c r="GV417" i="1"/>
  <c r="HC417" i="1" s="1"/>
  <c r="GX417" i="1" s="1"/>
  <c r="C418" i="1"/>
  <c r="D418" i="1"/>
  <c r="N418" i="1"/>
  <c r="U418" i="1"/>
  <c r="V418" i="1"/>
  <c r="AC418" i="1"/>
  <c r="AD418" i="1"/>
  <c r="AE418" i="1"/>
  <c r="AF418" i="1"/>
  <c r="AG418" i="1"/>
  <c r="AH418" i="1"/>
  <c r="AI418" i="1"/>
  <c r="AJ418" i="1"/>
  <c r="CX418" i="1" s="1"/>
  <c r="W418" i="1" s="1"/>
  <c r="CQ418" i="1"/>
  <c r="CR418" i="1"/>
  <c r="CS418" i="1"/>
  <c r="CT418" i="1"/>
  <c r="CU418" i="1"/>
  <c r="T418" i="1" s="1"/>
  <c r="CV418" i="1"/>
  <c r="CW418" i="1"/>
  <c r="GL418" i="1"/>
  <c r="FR438" i="1" s="1"/>
  <c r="FY438" i="1" s="1"/>
  <c r="GO418" i="1"/>
  <c r="GP418" i="1"/>
  <c r="GV418" i="1"/>
  <c r="GX418" i="1"/>
  <c r="HC418" i="1"/>
  <c r="C419" i="1"/>
  <c r="D419" i="1"/>
  <c r="N419" i="1"/>
  <c r="T419" i="1"/>
  <c r="V419" i="1"/>
  <c r="AC419" i="1"/>
  <c r="AD419" i="1"/>
  <c r="AE419" i="1"/>
  <c r="AF419" i="1"/>
  <c r="AG419" i="1"/>
  <c r="CU419" i="1" s="1"/>
  <c r="AH419" i="1"/>
  <c r="AI419" i="1"/>
  <c r="AJ419" i="1"/>
  <c r="CQ419" i="1"/>
  <c r="CR419" i="1"/>
  <c r="CS419" i="1"/>
  <c r="CT419" i="1"/>
  <c r="CV419" i="1"/>
  <c r="CW419" i="1"/>
  <c r="CX419" i="1"/>
  <c r="W419" i="1" s="1"/>
  <c r="GL419" i="1"/>
  <c r="GO419" i="1"/>
  <c r="GP419" i="1"/>
  <c r="GV419" i="1"/>
  <c r="HC419" i="1" s="1"/>
  <c r="GX419" i="1" s="1"/>
  <c r="C420" i="1"/>
  <c r="D420" i="1"/>
  <c r="N420" i="1"/>
  <c r="T420" i="1"/>
  <c r="U420" i="1"/>
  <c r="V420" i="1"/>
  <c r="AC420" i="1"/>
  <c r="AE420" i="1"/>
  <c r="AD420" i="1" s="1"/>
  <c r="AF420" i="1"/>
  <c r="AG420" i="1"/>
  <c r="AH420" i="1"/>
  <c r="AI420" i="1"/>
  <c r="AJ420" i="1"/>
  <c r="CX420" i="1" s="1"/>
  <c r="W420" i="1" s="1"/>
  <c r="CQ420" i="1"/>
  <c r="CR420" i="1"/>
  <c r="CS420" i="1"/>
  <c r="CT420" i="1"/>
  <c r="CU420" i="1"/>
  <c r="CV420" i="1"/>
  <c r="CW420" i="1"/>
  <c r="GL420" i="1"/>
  <c r="GO420" i="1"/>
  <c r="GP420" i="1"/>
  <c r="GV420" i="1"/>
  <c r="GX420" i="1"/>
  <c r="HC420" i="1"/>
  <c r="C421" i="1"/>
  <c r="D421" i="1"/>
  <c r="N421" i="1"/>
  <c r="V421" i="1"/>
  <c r="AC421" i="1"/>
  <c r="AE421" i="1"/>
  <c r="AD421" i="1" s="1"/>
  <c r="AF421" i="1"/>
  <c r="AG421" i="1"/>
  <c r="CU421" i="1" s="1"/>
  <c r="T421" i="1" s="1"/>
  <c r="AH421" i="1"/>
  <c r="AI421" i="1"/>
  <c r="AJ421" i="1"/>
  <c r="CX421" i="1" s="1"/>
  <c r="W421" i="1" s="1"/>
  <c r="CQ421" i="1"/>
  <c r="CR421" i="1"/>
  <c r="CS421" i="1"/>
  <c r="CT421" i="1"/>
  <c r="CV421" i="1"/>
  <c r="CW421" i="1"/>
  <c r="GL421" i="1"/>
  <c r="GN421" i="1"/>
  <c r="GP421" i="1"/>
  <c r="GV421" i="1"/>
  <c r="HC421" i="1" s="1"/>
  <c r="GX421" i="1" s="1"/>
  <c r="C422" i="1"/>
  <c r="D422" i="1"/>
  <c r="N422" i="1"/>
  <c r="T422" i="1"/>
  <c r="U422" i="1"/>
  <c r="AC422" i="1"/>
  <c r="AE422" i="1"/>
  <c r="AD422" i="1" s="1"/>
  <c r="AF422" i="1"/>
  <c r="AG422" i="1"/>
  <c r="AH422" i="1"/>
  <c r="AI422" i="1"/>
  <c r="AJ422" i="1"/>
  <c r="CX422" i="1" s="1"/>
  <c r="W422" i="1" s="1"/>
  <c r="CQ422" i="1"/>
  <c r="CR422" i="1"/>
  <c r="CS422" i="1"/>
  <c r="CT422" i="1"/>
  <c r="CU422" i="1"/>
  <c r="CV422" i="1"/>
  <c r="CW422" i="1"/>
  <c r="GL422" i="1"/>
  <c r="GN422" i="1"/>
  <c r="GP422" i="1"/>
  <c r="GV422" i="1"/>
  <c r="GX422" i="1"/>
  <c r="HC422" i="1"/>
  <c r="I423" i="1"/>
  <c r="N423" i="1"/>
  <c r="W423" i="1"/>
  <c r="X423" i="1"/>
  <c r="AC423" i="1"/>
  <c r="AE423" i="1"/>
  <c r="AD423" i="1" s="1"/>
  <c r="AF423" i="1"/>
  <c r="AG423" i="1"/>
  <c r="AH423" i="1"/>
  <c r="AI423" i="1"/>
  <c r="AJ423" i="1"/>
  <c r="CP423" i="1"/>
  <c r="CQ423" i="1"/>
  <c r="CR423" i="1"/>
  <c r="Q423" i="1" s="1"/>
  <c r="CS423" i="1"/>
  <c r="CT423" i="1"/>
  <c r="CU423" i="1"/>
  <c r="T423" i="1" s="1"/>
  <c r="CV423" i="1"/>
  <c r="CW423" i="1"/>
  <c r="CX423" i="1"/>
  <c r="CY423" i="1"/>
  <c r="CZ423" i="1"/>
  <c r="Y423" i="1" s="1"/>
  <c r="GL423" i="1"/>
  <c r="GN423" i="1"/>
  <c r="GP423" i="1"/>
  <c r="GV423" i="1"/>
  <c r="HC423" i="1"/>
  <c r="GX423" i="1" s="1"/>
  <c r="I424" i="1"/>
  <c r="N424" i="1"/>
  <c r="P424" i="1"/>
  <c r="O424" i="1" s="1"/>
  <c r="GM424" i="1" s="1"/>
  <c r="GO424" i="1" s="1"/>
  <c r="U424" i="1"/>
  <c r="V424" i="1"/>
  <c r="X424" i="1"/>
  <c r="AC424" i="1"/>
  <c r="AD424" i="1"/>
  <c r="AE424" i="1"/>
  <c r="AF424" i="1"/>
  <c r="AB424" i="1" s="1"/>
  <c r="AG424" i="1"/>
  <c r="AH424" i="1"/>
  <c r="AI424" i="1"/>
  <c r="AJ424" i="1"/>
  <c r="CP424" i="1"/>
  <c r="CQ424" i="1"/>
  <c r="CR424" i="1"/>
  <c r="Q424" i="1" s="1"/>
  <c r="CS424" i="1"/>
  <c r="R424" i="1" s="1"/>
  <c r="CT424" i="1"/>
  <c r="S424" i="1" s="1"/>
  <c r="CU424" i="1"/>
  <c r="T424" i="1" s="1"/>
  <c r="CV424" i="1"/>
  <c r="CW424" i="1"/>
  <c r="CX424" i="1"/>
  <c r="W424" i="1" s="1"/>
  <c r="CY424" i="1"/>
  <c r="CZ424" i="1"/>
  <c r="Y424" i="1" s="1"/>
  <c r="GL424" i="1"/>
  <c r="GN424" i="1"/>
  <c r="GP424" i="1"/>
  <c r="GV424" i="1"/>
  <c r="GX424" i="1"/>
  <c r="HC424" i="1"/>
  <c r="C425" i="1"/>
  <c r="D425" i="1"/>
  <c r="N425" i="1"/>
  <c r="T425" i="1"/>
  <c r="U425" i="1"/>
  <c r="V425" i="1"/>
  <c r="AC425" i="1"/>
  <c r="AD425" i="1"/>
  <c r="AE425" i="1"/>
  <c r="AF425" i="1"/>
  <c r="AG425" i="1"/>
  <c r="AH425" i="1"/>
  <c r="AI425" i="1"/>
  <c r="AJ425" i="1"/>
  <c r="CX425" i="1" s="1"/>
  <c r="W425" i="1" s="1"/>
  <c r="CQ425" i="1"/>
  <c r="CR425" i="1"/>
  <c r="CS425" i="1"/>
  <c r="CT425" i="1"/>
  <c r="CU425" i="1"/>
  <c r="CV425" i="1"/>
  <c r="CW425" i="1"/>
  <c r="GL425" i="1"/>
  <c r="GN425" i="1"/>
  <c r="GP425" i="1"/>
  <c r="GV425" i="1"/>
  <c r="GX425" i="1"/>
  <c r="HC425" i="1"/>
  <c r="C426" i="1"/>
  <c r="D426" i="1"/>
  <c r="N426" i="1"/>
  <c r="U426" i="1"/>
  <c r="AC426" i="1"/>
  <c r="AE426" i="1"/>
  <c r="AD426" i="1" s="1"/>
  <c r="AF426" i="1"/>
  <c r="AG426" i="1"/>
  <c r="CU426" i="1" s="1"/>
  <c r="T426" i="1" s="1"/>
  <c r="AH426" i="1"/>
  <c r="AI426" i="1"/>
  <c r="AJ426" i="1"/>
  <c r="CQ426" i="1"/>
  <c r="CR426" i="1"/>
  <c r="CS426" i="1"/>
  <c r="CT426" i="1"/>
  <c r="CV426" i="1"/>
  <c r="CW426" i="1"/>
  <c r="CX426" i="1"/>
  <c r="W426" i="1" s="1"/>
  <c r="GL426" i="1"/>
  <c r="GN426" i="1"/>
  <c r="GP426" i="1"/>
  <c r="GV426" i="1"/>
  <c r="HC426" i="1" s="1"/>
  <c r="GX426" i="1" s="1"/>
  <c r="I427" i="1"/>
  <c r="P427" i="1" s="1"/>
  <c r="O427" i="1" s="1"/>
  <c r="N427" i="1"/>
  <c r="Q427" i="1"/>
  <c r="R427" i="1"/>
  <c r="X427" i="1"/>
  <c r="AB427" i="1"/>
  <c r="AC427" i="1"/>
  <c r="AE427" i="1"/>
  <c r="AD427" i="1" s="1"/>
  <c r="AF427" i="1"/>
  <c r="AG427" i="1"/>
  <c r="AH427" i="1"/>
  <c r="AI427" i="1"/>
  <c r="AJ427" i="1"/>
  <c r="CP427" i="1"/>
  <c r="CQ427" i="1"/>
  <c r="CR427" i="1"/>
  <c r="CS427" i="1"/>
  <c r="CT427" i="1"/>
  <c r="CU427" i="1"/>
  <c r="T427" i="1" s="1"/>
  <c r="CV427" i="1"/>
  <c r="U427" i="1" s="1"/>
  <c r="CW427" i="1"/>
  <c r="V427" i="1" s="1"/>
  <c r="CX427" i="1"/>
  <c r="W427" i="1" s="1"/>
  <c r="CY427" i="1"/>
  <c r="CZ427" i="1"/>
  <c r="Y427" i="1" s="1"/>
  <c r="GL427" i="1"/>
  <c r="GN427" i="1"/>
  <c r="GP427" i="1"/>
  <c r="GV427" i="1"/>
  <c r="HC427" i="1"/>
  <c r="GX427" i="1" s="1"/>
  <c r="I428" i="1"/>
  <c r="W428" i="1" s="1"/>
  <c r="N428" i="1"/>
  <c r="Q428" i="1"/>
  <c r="U428" i="1"/>
  <c r="V428" i="1"/>
  <c r="Y428" i="1"/>
  <c r="AC428" i="1"/>
  <c r="AD428" i="1"/>
  <c r="AE428" i="1"/>
  <c r="AF428" i="1"/>
  <c r="AG428" i="1"/>
  <c r="AH428" i="1"/>
  <c r="AI428" i="1"/>
  <c r="AJ428" i="1"/>
  <c r="CP428" i="1"/>
  <c r="CQ428" i="1"/>
  <c r="CR428" i="1"/>
  <c r="CS428" i="1"/>
  <c r="R428" i="1" s="1"/>
  <c r="CT428" i="1"/>
  <c r="S428" i="1" s="1"/>
  <c r="CU428" i="1"/>
  <c r="T428" i="1" s="1"/>
  <c r="CV428" i="1"/>
  <c r="CW428" i="1"/>
  <c r="CX428" i="1"/>
  <c r="CY428" i="1"/>
  <c r="X428" i="1" s="1"/>
  <c r="CZ428" i="1"/>
  <c r="GL428" i="1"/>
  <c r="GN428" i="1"/>
  <c r="GP428" i="1"/>
  <c r="GV428" i="1"/>
  <c r="HC428" i="1"/>
  <c r="GX428" i="1" s="1"/>
  <c r="C429" i="1"/>
  <c r="D429" i="1"/>
  <c r="N429" i="1"/>
  <c r="U429" i="1"/>
  <c r="V429" i="1"/>
  <c r="AC429" i="1"/>
  <c r="AE429" i="1"/>
  <c r="AD429" i="1" s="1"/>
  <c r="AF429" i="1"/>
  <c r="AG429" i="1"/>
  <c r="CU429" i="1" s="1"/>
  <c r="T429" i="1" s="1"/>
  <c r="AH429" i="1"/>
  <c r="AI429" i="1"/>
  <c r="AJ429" i="1"/>
  <c r="CX429" i="1" s="1"/>
  <c r="W429" i="1" s="1"/>
  <c r="CQ429" i="1"/>
  <c r="CR429" i="1"/>
  <c r="CS429" i="1"/>
  <c r="CT429" i="1"/>
  <c r="CV429" i="1"/>
  <c r="CW429" i="1"/>
  <c r="GL429" i="1"/>
  <c r="GN429" i="1"/>
  <c r="GP429" i="1"/>
  <c r="GV429" i="1"/>
  <c r="HC429" i="1" s="1"/>
  <c r="GX429" i="1" s="1"/>
  <c r="C430" i="1"/>
  <c r="D430" i="1"/>
  <c r="N430" i="1"/>
  <c r="T430" i="1"/>
  <c r="U430" i="1"/>
  <c r="V430" i="1"/>
  <c r="AC430" i="1"/>
  <c r="AE430" i="1"/>
  <c r="AD430" i="1" s="1"/>
  <c r="AF430" i="1"/>
  <c r="AG430" i="1"/>
  <c r="AH430" i="1"/>
  <c r="AI430" i="1"/>
  <c r="AJ430" i="1"/>
  <c r="CX430" i="1" s="1"/>
  <c r="W430" i="1" s="1"/>
  <c r="CQ430" i="1"/>
  <c r="CR430" i="1"/>
  <c r="CS430" i="1"/>
  <c r="CT430" i="1"/>
  <c r="CU430" i="1"/>
  <c r="CV430" i="1"/>
  <c r="CW430" i="1"/>
  <c r="GL430" i="1"/>
  <c r="GN430" i="1"/>
  <c r="GP430" i="1"/>
  <c r="GV430" i="1"/>
  <c r="GX430" i="1"/>
  <c r="HC430" i="1"/>
  <c r="I431" i="1"/>
  <c r="N431" i="1"/>
  <c r="X431" i="1"/>
  <c r="AC431" i="1"/>
  <c r="AE431" i="1"/>
  <c r="AD431" i="1" s="1"/>
  <c r="AF431" i="1"/>
  <c r="AG431" i="1"/>
  <c r="AH431" i="1"/>
  <c r="AI431" i="1"/>
  <c r="AJ431" i="1"/>
  <c r="CP431" i="1"/>
  <c r="CQ431" i="1"/>
  <c r="CR431" i="1"/>
  <c r="CS431" i="1"/>
  <c r="CT431" i="1"/>
  <c r="CU431" i="1"/>
  <c r="T431" i="1" s="1"/>
  <c r="CV431" i="1"/>
  <c r="CW431" i="1"/>
  <c r="CX431" i="1"/>
  <c r="CY431" i="1"/>
  <c r="CZ431" i="1"/>
  <c r="Y431" i="1" s="1"/>
  <c r="GL431" i="1"/>
  <c r="GN431" i="1"/>
  <c r="GP431" i="1"/>
  <c r="GV431" i="1"/>
  <c r="HC431" i="1"/>
  <c r="I432" i="1"/>
  <c r="N432" i="1"/>
  <c r="P432" i="1"/>
  <c r="O432" i="1" s="1"/>
  <c r="Q432" i="1"/>
  <c r="V432" i="1"/>
  <c r="X432" i="1"/>
  <c r="Y432" i="1"/>
  <c r="AC432" i="1"/>
  <c r="AD432" i="1"/>
  <c r="AE432" i="1"/>
  <c r="AF432" i="1"/>
  <c r="AB432" i="1" s="1"/>
  <c r="AG432" i="1"/>
  <c r="AH432" i="1"/>
  <c r="AI432" i="1"/>
  <c r="AJ432" i="1"/>
  <c r="CP432" i="1"/>
  <c r="CQ432" i="1"/>
  <c r="CR432" i="1"/>
  <c r="CS432" i="1"/>
  <c r="R432" i="1" s="1"/>
  <c r="CT432" i="1"/>
  <c r="S432" i="1" s="1"/>
  <c r="CU432" i="1"/>
  <c r="T432" i="1" s="1"/>
  <c r="CV432" i="1"/>
  <c r="U432" i="1" s="1"/>
  <c r="CW432" i="1"/>
  <c r="CX432" i="1"/>
  <c r="W432" i="1" s="1"/>
  <c r="CY432" i="1"/>
  <c r="CZ432" i="1"/>
  <c r="GL432" i="1"/>
  <c r="GN432" i="1"/>
  <c r="GP432" i="1"/>
  <c r="GV432" i="1"/>
  <c r="GX432" i="1"/>
  <c r="HC432" i="1"/>
  <c r="C433" i="1"/>
  <c r="D433" i="1"/>
  <c r="N433" i="1"/>
  <c r="V433" i="1"/>
  <c r="AC433" i="1"/>
  <c r="AD433" i="1"/>
  <c r="AE433" i="1"/>
  <c r="AF433" i="1"/>
  <c r="AB433" i="1" s="1"/>
  <c r="AG433" i="1"/>
  <c r="AH433" i="1"/>
  <c r="AI433" i="1"/>
  <c r="AJ433" i="1"/>
  <c r="CX433" i="1" s="1"/>
  <c r="W433" i="1" s="1"/>
  <c r="CQ433" i="1"/>
  <c r="CR433" i="1"/>
  <c r="CS433" i="1"/>
  <c r="CT433" i="1"/>
  <c r="CU433" i="1"/>
  <c r="T433" i="1" s="1"/>
  <c r="CV433" i="1"/>
  <c r="CW433" i="1"/>
  <c r="GL433" i="1"/>
  <c r="GO433" i="1"/>
  <c r="GP433" i="1"/>
  <c r="GV433" i="1"/>
  <c r="HC433" i="1"/>
  <c r="GX433" i="1" s="1"/>
  <c r="C434" i="1"/>
  <c r="D434" i="1"/>
  <c r="N434" i="1"/>
  <c r="P434" i="1"/>
  <c r="Q434" i="1"/>
  <c r="R434" i="1"/>
  <c r="S434" i="1"/>
  <c r="CZ434" i="1" s="1"/>
  <c r="Y434" i="1" s="1"/>
  <c r="T434" i="1"/>
  <c r="U434" i="1"/>
  <c r="V434" i="1"/>
  <c r="AC434" i="1"/>
  <c r="AD434" i="1"/>
  <c r="AB434" i="1" s="1"/>
  <c r="AE434" i="1"/>
  <c r="AF434" i="1"/>
  <c r="AG434" i="1"/>
  <c r="CU434" i="1" s="1"/>
  <c r="AH434" i="1"/>
  <c r="AI434" i="1"/>
  <c r="AJ434" i="1"/>
  <c r="CX434" i="1" s="1"/>
  <c r="W434" i="1" s="1"/>
  <c r="CQ434" i="1"/>
  <c r="CR434" i="1"/>
  <c r="CS434" i="1"/>
  <c r="CT434" i="1"/>
  <c r="CV434" i="1"/>
  <c r="CW434" i="1"/>
  <c r="GL434" i="1"/>
  <c r="GO434" i="1"/>
  <c r="GP434" i="1"/>
  <c r="GV434" i="1"/>
  <c r="HC434" i="1" s="1"/>
  <c r="GX434" i="1" s="1"/>
  <c r="C435" i="1"/>
  <c r="D435" i="1"/>
  <c r="N435" i="1"/>
  <c r="U435" i="1"/>
  <c r="V435" i="1"/>
  <c r="AC435" i="1"/>
  <c r="AE435" i="1"/>
  <c r="AD435" i="1" s="1"/>
  <c r="AB435" i="1" s="1"/>
  <c r="AF435" i="1"/>
  <c r="AG435" i="1"/>
  <c r="AH435" i="1"/>
  <c r="AI435" i="1"/>
  <c r="AJ435" i="1"/>
  <c r="CX435" i="1" s="1"/>
  <c r="W435" i="1" s="1"/>
  <c r="CQ435" i="1"/>
  <c r="CR435" i="1"/>
  <c r="CS435" i="1"/>
  <c r="CT435" i="1"/>
  <c r="CU435" i="1"/>
  <c r="T435" i="1" s="1"/>
  <c r="CV435" i="1"/>
  <c r="CW435" i="1"/>
  <c r="GL435" i="1"/>
  <c r="GO435" i="1"/>
  <c r="GP435" i="1"/>
  <c r="GV435" i="1"/>
  <c r="GX435" i="1"/>
  <c r="HC435" i="1"/>
  <c r="C436" i="1"/>
  <c r="D436" i="1"/>
  <c r="N436" i="1"/>
  <c r="U436" i="1"/>
  <c r="V436" i="1"/>
  <c r="AC436" i="1"/>
  <c r="AE436" i="1"/>
  <c r="AD436" i="1" s="1"/>
  <c r="AF436" i="1"/>
  <c r="AG436" i="1"/>
  <c r="AH436" i="1"/>
  <c r="AI436" i="1"/>
  <c r="AJ436" i="1"/>
  <c r="CQ436" i="1"/>
  <c r="CR436" i="1"/>
  <c r="CS436" i="1"/>
  <c r="CT436" i="1"/>
  <c r="CU436" i="1"/>
  <c r="T436" i="1" s="1"/>
  <c r="CV436" i="1"/>
  <c r="CW436" i="1"/>
  <c r="CX436" i="1"/>
  <c r="W436" i="1" s="1"/>
  <c r="GL436" i="1"/>
  <c r="GO436" i="1"/>
  <c r="GP436" i="1"/>
  <c r="GV436" i="1"/>
  <c r="HC436" i="1" s="1"/>
  <c r="GX436" i="1" s="1"/>
  <c r="B438" i="1"/>
  <c r="C438" i="1"/>
  <c r="C415" i="1" s="1"/>
  <c r="D438" i="1"/>
  <c r="D415" i="1" s="1"/>
  <c r="F438" i="1"/>
  <c r="G438" i="1"/>
  <c r="G415" i="1" s="1"/>
  <c r="BB438" i="1"/>
  <c r="BB415" i="1" s="1"/>
  <c r="BC438" i="1"/>
  <c r="BX438" i="1"/>
  <c r="BX415" i="1" s="1"/>
  <c r="BY438" i="1"/>
  <c r="CK438" i="1"/>
  <c r="CL438" i="1"/>
  <c r="CL415" i="1" s="1"/>
  <c r="CM438" i="1"/>
  <c r="EG438" i="1"/>
  <c r="EH438" i="1"/>
  <c r="EH415" i="1" s="1"/>
  <c r="ET438" i="1"/>
  <c r="ET415" i="1" s="1"/>
  <c r="EV438" i="1"/>
  <c r="EV415" i="1" s="1"/>
  <c r="FP438" i="1"/>
  <c r="FP415" i="1" s="1"/>
  <c r="FQ438" i="1"/>
  <c r="FQ415" i="1" s="1"/>
  <c r="GC438" i="1"/>
  <c r="GC415" i="1" s="1"/>
  <c r="GD438" i="1"/>
  <c r="EU438" i="1" s="1"/>
  <c r="GE438" i="1"/>
  <c r="GE415" i="1" s="1"/>
  <c r="P447" i="1"/>
  <c r="P451" i="1"/>
  <c r="D468" i="1"/>
  <c r="B470" i="1"/>
  <c r="D470" i="1"/>
  <c r="E470" i="1"/>
  <c r="F470" i="1"/>
  <c r="Z470" i="1"/>
  <c r="AA470" i="1"/>
  <c r="AM470" i="1"/>
  <c r="AN470" i="1"/>
  <c r="AO470" i="1"/>
  <c r="BD470" i="1"/>
  <c r="BE470" i="1"/>
  <c r="BF470" i="1"/>
  <c r="BG470" i="1"/>
  <c r="BH470" i="1"/>
  <c r="BI470" i="1"/>
  <c r="BJ470" i="1"/>
  <c r="BK470" i="1"/>
  <c r="BL470" i="1"/>
  <c r="BM470" i="1"/>
  <c r="BN470" i="1"/>
  <c r="BO470" i="1"/>
  <c r="BP470" i="1"/>
  <c r="BQ470" i="1"/>
  <c r="BR470" i="1"/>
  <c r="BS470" i="1"/>
  <c r="BT470" i="1"/>
  <c r="BU470" i="1"/>
  <c r="BV470" i="1"/>
  <c r="BW470" i="1"/>
  <c r="BX470" i="1"/>
  <c r="CK470" i="1"/>
  <c r="CN470" i="1"/>
  <c r="CO470" i="1"/>
  <c r="CP470" i="1"/>
  <c r="CQ470" i="1"/>
  <c r="CR470" i="1"/>
  <c r="CS470" i="1"/>
  <c r="CT470" i="1"/>
  <c r="CU470" i="1"/>
  <c r="CV470" i="1"/>
  <c r="CW470" i="1"/>
  <c r="CX470" i="1"/>
  <c r="CY470" i="1"/>
  <c r="CZ470" i="1"/>
  <c r="DA470" i="1"/>
  <c r="DB470" i="1"/>
  <c r="DC470" i="1"/>
  <c r="DD470" i="1"/>
  <c r="DE470" i="1"/>
  <c r="DF470" i="1"/>
  <c r="DK470" i="1"/>
  <c r="DR470" i="1"/>
  <c r="DS470" i="1"/>
  <c r="DX470" i="1"/>
  <c r="EE470" i="1"/>
  <c r="EF470" i="1"/>
  <c r="EW470" i="1"/>
  <c r="EX470" i="1"/>
  <c r="EY470" i="1"/>
  <c r="EZ470" i="1"/>
  <c r="FA470" i="1"/>
  <c r="FB470" i="1"/>
  <c r="FC470" i="1"/>
  <c r="FD470" i="1"/>
  <c r="FE470" i="1"/>
  <c r="FF470" i="1"/>
  <c r="FG470" i="1"/>
  <c r="FH470" i="1"/>
  <c r="FI470" i="1"/>
  <c r="FJ470" i="1"/>
  <c r="FK470" i="1"/>
  <c r="FL470" i="1"/>
  <c r="FM470" i="1"/>
  <c r="FN470" i="1"/>
  <c r="FO470" i="1"/>
  <c r="FT470" i="1"/>
  <c r="GE470" i="1"/>
  <c r="GF470" i="1"/>
  <c r="GG470" i="1"/>
  <c r="GH470" i="1"/>
  <c r="GI470" i="1"/>
  <c r="GJ470" i="1"/>
  <c r="GK470" i="1"/>
  <c r="GL470" i="1"/>
  <c r="GM470" i="1"/>
  <c r="GN470" i="1"/>
  <c r="GO470" i="1"/>
  <c r="GP470" i="1"/>
  <c r="GQ470" i="1"/>
  <c r="GR470" i="1"/>
  <c r="GS470" i="1"/>
  <c r="GT470" i="1"/>
  <c r="GU470" i="1"/>
  <c r="GV470" i="1"/>
  <c r="GW470" i="1"/>
  <c r="GX470" i="1"/>
  <c r="N472" i="1"/>
  <c r="P472" i="1"/>
  <c r="FR472" i="1" s="1"/>
  <c r="R472" i="1"/>
  <c r="W472" i="1"/>
  <c r="AJ477" i="1" s="1"/>
  <c r="AC472" i="1"/>
  <c r="AB472" i="1" s="1"/>
  <c r="AE472" i="1"/>
  <c r="AD472" i="1" s="1"/>
  <c r="AF472" i="1"/>
  <c r="AG472" i="1"/>
  <c r="AH472" i="1"/>
  <c r="CV472" i="1" s="1"/>
  <c r="U472" i="1" s="1"/>
  <c r="AH477" i="1" s="1"/>
  <c r="AI472" i="1"/>
  <c r="AJ472" i="1"/>
  <c r="CQ472" i="1"/>
  <c r="CR472" i="1"/>
  <c r="Q472" i="1" s="1"/>
  <c r="AD477" i="1" s="1"/>
  <c r="CS472" i="1"/>
  <c r="CT472" i="1"/>
  <c r="S472" i="1" s="1"/>
  <c r="CU472" i="1"/>
  <c r="T472" i="1" s="1"/>
  <c r="CW472" i="1"/>
  <c r="V472" i="1" s="1"/>
  <c r="CX472" i="1"/>
  <c r="CY472" i="1"/>
  <c r="X472" i="1" s="1"/>
  <c r="CZ472" i="1"/>
  <c r="Y472" i="1" s="1"/>
  <c r="GL472" i="1"/>
  <c r="GN472" i="1"/>
  <c r="GO472" i="1"/>
  <c r="CC477" i="1" s="1"/>
  <c r="GP472" i="1"/>
  <c r="CD477" i="1" s="1"/>
  <c r="GV472" i="1"/>
  <c r="HC472" i="1" s="1"/>
  <c r="GX472" i="1"/>
  <c r="CJ477" i="1" s="1"/>
  <c r="BA477" i="1" s="1"/>
  <c r="HH472" i="1"/>
  <c r="N473" i="1"/>
  <c r="P473" i="1"/>
  <c r="FR473" i="1" s="1"/>
  <c r="FQ477" i="1" s="1"/>
  <c r="R473" i="1"/>
  <c r="S473" i="1"/>
  <c r="V473" i="1"/>
  <c r="X473" i="1"/>
  <c r="AC473" i="1"/>
  <c r="AE473" i="1"/>
  <c r="AD473" i="1" s="1"/>
  <c r="AB473" i="1" s="1"/>
  <c r="AF473" i="1"/>
  <c r="AG473" i="1"/>
  <c r="AH473" i="1"/>
  <c r="CV473" i="1" s="1"/>
  <c r="U473" i="1" s="1"/>
  <c r="AI473" i="1"/>
  <c r="AJ473" i="1"/>
  <c r="CQ473" i="1"/>
  <c r="CR473" i="1"/>
  <c r="Q473" i="1" s="1"/>
  <c r="CS473" i="1"/>
  <c r="CT473" i="1"/>
  <c r="CU473" i="1"/>
  <c r="T473" i="1" s="1"/>
  <c r="CW473" i="1"/>
  <c r="CX473" i="1"/>
  <c r="W473" i="1" s="1"/>
  <c r="EB477" i="1" s="1"/>
  <c r="CY473" i="1"/>
  <c r="CZ473" i="1"/>
  <c r="Y473" i="1" s="1"/>
  <c r="ED477" i="1" s="1"/>
  <c r="DQ477" i="1" s="1"/>
  <c r="GL473" i="1"/>
  <c r="GN473" i="1"/>
  <c r="GO473" i="1"/>
  <c r="GP473" i="1"/>
  <c r="FV477" i="1" s="1"/>
  <c r="FV470" i="1" s="1"/>
  <c r="GV473" i="1"/>
  <c r="GX473" i="1"/>
  <c r="GB477" i="1" s="1"/>
  <c r="HC473" i="1"/>
  <c r="HH473" i="1"/>
  <c r="N474" i="1"/>
  <c r="Q474" i="1"/>
  <c r="S474" i="1"/>
  <c r="X474" i="1"/>
  <c r="Y474" i="1"/>
  <c r="AC474" i="1"/>
  <c r="AD474" i="1"/>
  <c r="AE474" i="1"/>
  <c r="AF474" i="1"/>
  <c r="AG474" i="1"/>
  <c r="CU474" i="1" s="1"/>
  <c r="T474" i="1" s="1"/>
  <c r="AH474" i="1"/>
  <c r="AI474" i="1"/>
  <c r="CW474" i="1" s="1"/>
  <c r="V474" i="1" s="1"/>
  <c r="AI477" i="1" s="1"/>
  <c r="AJ474" i="1"/>
  <c r="CQ474" i="1"/>
  <c r="P474" i="1" s="1"/>
  <c r="CR474" i="1"/>
  <c r="CS474" i="1"/>
  <c r="R474" i="1" s="1"/>
  <c r="CT474" i="1"/>
  <c r="CV474" i="1"/>
  <c r="U474" i="1" s="1"/>
  <c r="CX474" i="1"/>
  <c r="W474" i="1" s="1"/>
  <c r="CY474" i="1"/>
  <c r="CZ474" i="1"/>
  <c r="GL474" i="1"/>
  <c r="BZ477" i="1" s="1"/>
  <c r="GN474" i="1"/>
  <c r="GO474" i="1"/>
  <c r="GP474" i="1"/>
  <c r="GV474" i="1"/>
  <c r="HC474" i="1"/>
  <c r="GX474" i="1" s="1"/>
  <c r="HH474" i="1"/>
  <c r="N475" i="1"/>
  <c r="R475" i="1"/>
  <c r="W475" i="1"/>
  <c r="Y475" i="1"/>
  <c r="AC475" i="1"/>
  <c r="AD475" i="1"/>
  <c r="AB475" i="1" s="1"/>
  <c r="AE475" i="1"/>
  <c r="AF475" i="1"/>
  <c r="AG475" i="1"/>
  <c r="CU475" i="1" s="1"/>
  <c r="T475" i="1" s="1"/>
  <c r="AH475" i="1"/>
  <c r="AI475" i="1"/>
  <c r="CW475" i="1" s="1"/>
  <c r="V475" i="1" s="1"/>
  <c r="EA477" i="1" s="1"/>
  <c r="AJ475" i="1"/>
  <c r="CX475" i="1" s="1"/>
  <c r="CQ475" i="1"/>
  <c r="P475" i="1" s="1"/>
  <c r="CR475" i="1"/>
  <c r="Q475" i="1" s="1"/>
  <c r="CS475" i="1"/>
  <c r="CT475" i="1"/>
  <c r="S475" i="1" s="1"/>
  <c r="CV475" i="1"/>
  <c r="U475" i="1" s="1"/>
  <c r="CY475" i="1"/>
  <c r="X475" i="1" s="1"/>
  <c r="EC477" i="1" s="1"/>
  <c r="CZ475" i="1"/>
  <c r="FR475" i="1"/>
  <c r="GL475" i="1"/>
  <c r="FR477" i="1" s="1"/>
  <c r="GN475" i="1"/>
  <c r="GO475" i="1"/>
  <c r="GP475" i="1"/>
  <c r="GV475" i="1"/>
  <c r="HC475" i="1" s="1"/>
  <c r="GX475" i="1" s="1"/>
  <c r="HH475" i="1"/>
  <c r="B477" i="1"/>
  <c r="C477" i="1"/>
  <c r="C470" i="1" s="1"/>
  <c r="D477" i="1"/>
  <c r="F477" i="1"/>
  <c r="G477" i="1"/>
  <c r="G470" i="1" s="1"/>
  <c r="Y477" i="1"/>
  <c r="AL477" i="1"/>
  <c r="AL470" i="1" s="1"/>
  <c r="BC477" i="1"/>
  <c r="BD477" i="1"/>
  <c r="BX477" i="1"/>
  <c r="AO477" i="1" s="1"/>
  <c r="CB477" i="1"/>
  <c r="CB470" i="1" s="1"/>
  <c r="CK477" i="1"/>
  <c r="BB477" i="1" s="1"/>
  <c r="CL477" i="1"/>
  <c r="CL470" i="1" s="1"/>
  <c r="CM477" i="1"/>
  <c r="CM470" i="1" s="1"/>
  <c r="DX477" i="1"/>
  <c r="DK477" i="1" s="1"/>
  <c r="EG477" i="1"/>
  <c r="EG470" i="1" s="1"/>
  <c r="EK477" i="1"/>
  <c r="P494" i="1" s="1"/>
  <c r="EM477" i="1"/>
  <c r="EU477" i="1"/>
  <c r="EU470" i="1" s="1"/>
  <c r="FP477" i="1"/>
  <c r="FP470" i="1" s="1"/>
  <c r="FT477" i="1"/>
  <c r="FU477" i="1"/>
  <c r="GC477" i="1"/>
  <c r="GC470" i="1" s="1"/>
  <c r="GD477" i="1"/>
  <c r="GD470" i="1" s="1"/>
  <c r="GE477" i="1"/>
  <c r="EV477" i="1" s="1"/>
  <c r="F481" i="1"/>
  <c r="P492" i="1"/>
  <c r="F502" i="1"/>
  <c r="D511" i="1"/>
  <c r="E513" i="1"/>
  <c r="Z513" i="1"/>
  <c r="AA513" i="1"/>
  <c r="AM513" i="1"/>
  <c r="AN513" i="1"/>
  <c r="BE513" i="1"/>
  <c r="BF513" i="1"/>
  <c r="BG513" i="1"/>
  <c r="BH513" i="1"/>
  <c r="BI513" i="1"/>
  <c r="BJ513" i="1"/>
  <c r="BK513" i="1"/>
  <c r="BL513" i="1"/>
  <c r="BM513" i="1"/>
  <c r="BN513" i="1"/>
  <c r="BO513" i="1"/>
  <c r="BP513" i="1"/>
  <c r="BQ513" i="1"/>
  <c r="BR513" i="1"/>
  <c r="BS513" i="1"/>
  <c r="BT513" i="1"/>
  <c r="BU513" i="1"/>
  <c r="BV513" i="1"/>
  <c r="BW513" i="1"/>
  <c r="CN513" i="1"/>
  <c r="CO513" i="1"/>
  <c r="CP513" i="1"/>
  <c r="CQ513" i="1"/>
  <c r="CR513" i="1"/>
  <c r="CS513" i="1"/>
  <c r="CT513" i="1"/>
  <c r="CU513" i="1"/>
  <c r="CV513" i="1"/>
  <c r="CW513" i="1"/>
  <c r="CX513" i="1"/>
  <c r="CY513" i="1"/>
  <c r="CZ513" i="1"/>
  <c r="DA513" i="1"/>
  <c r="DB513" i="1"/>
  <c r="DC513" i="1"/>
  <c r="DD513" i="1"/>
  <c r="DE513" i="1"/>
  <c r="DF513" i="1"/>
  <c r="DR513" i="1"/>
  <c r="DS513" i="1"/>
  <c r="EE513" i="1"/>
  <c r="EF513" i="1"/>
  <c r="EW513" i="1"/>
  <c r="EX513" i="1"/>
  <c r="EY513" i="1"/>
  <c r="EZ513" i="1"/>
  <c r="FA513" i="1"/>
  <c r="FB513" i="1"/>
  <c r="FC513" i="1"/>
  <c r="FD513" i="1"/>
  <c r="FE513" i="1"/>
  <c r="FF513" i="1"/>
  <c r="FG513" i="1"/>
  <c r="FH513" i="1"/>
  <c r="FI513" i="1"/>
  <c r="FJ513" i="1"/>
  <c r="FK513" i="1"/>
  <c r="FL513" i="1"/>
  <c r="FM513" i="1"/>
  <c r="FN513" i="1"/>
  <c r="FO513" i="1"/>
  <c r="GF513" i="1"/>
  <c r="GG513" i="1"/>
  <c r="GH513" i="1"/>
  <c r="GI513" i="1"/>
  <c r="GJ513" i="1"/>
  <c r="GK513" i="1"/>
  <c r="GL513" i="1"/>
  <c r="GM513" i="1"/>
  <c r="GN513" i="1"/>
  <c r="GO513" i="1"/>
  <c r="GP513" i="1"/>
  <c r="GQ513" i="1"/>
  <c r="GR513" i="1"/>
  <c r="GS513" i="1"/>
  <c r="GT513" i="1"/>
  <c r="GU513" i="1"/>
  <c r="GV513" i="1"/>
  <c r="GW513" i="1"/>
  <c r="GX513" i="1"/>
  <c r="N515" i="1"/>
  <c r="R515" i="1"/>
  <c r="AC515" i="1"/>
  <c r="AD515" i="1"/>
  <c r="AB515" i="1" s="1"/>
  <c r="AE515" i="1"/>
  <c r="AF515" i="1"/>
  <c r="AG515" i="1"/>
  <c r="CU515" i="1" s="1"/>
  <c r="T515" i="1" s="1"/>
  <c r="AH515" i="1"/>
  <c r="AI515" i="1"/>
  <c r="CW515" i="1" s="1"/>
  <c r="V515" i="1" s="1"/>
  <c r="AJ515" i="1"/>
  <c r="CX515" i="1" s="1"/>
  <c r="W515" i="1" s="1"/>
  <c r="CQ515" i="1"/>
  <c r="P515" i="1" s="1"/>
  <c r="CR515" i="1"/>
  <c r="Q515" i="1" s="1"/>
  <c r="CS515" i="1"/>
  <c r="CT515" i="1"/>
  <c r="S515" i="1" s="1"/>
  <c r="CV515" i="1"/>
  <c r="U515" i="1" s="1"/>
  <c r="GL515" i="1"/>
  <c r="GO515" i="1"/>
  <c r="GP515" i="1"/>
  <c r="GV515" i="1"/>
  <c r="HC515" i="1"/>
  <c r="GX515" i="1" s="1"/>
  <c r="HG515" i="1"/>
  <c r="N516" i="1"/>
  <c r="P516" i="1"/>
  <c r="CP516" i="1" s="1"/>
  <c r="O516" i="1" s="1"/>
  <c r="Q516" i="1"/>
  <c r="S516" i="1"/>
  <c r="T516" i="1"/>
  <c r="AC516" i="1"/>
  <c r="AD516" i="1"/>
  <c r="AE516" i="1"/>
  <c r="AF516" i="1"/>
  <c r="AG516" i="1"/>
  <c r="AH516" i="1"/>
  <c r="AI516" i="1"/>
  <c r="CW516" i="1" s="1"/>
  <c r="V516" i="1" s="1"/>
  <c r="AJ516" i="1"/>
  <c r="CQ516" i="1"/>
  <c r="CR516" i="1"/>
  <c r="CS516" i="1"/>
  <c r="R516" i="1" s="1"/>
  <c r="CZ516" i="1" s="1"/>
  <c r="Y516" i="1" s="1"/>
  <c r="CT516" i="1"/>
  <c r="CU516" i="1"/>
  <c r="CV516" i="1"/>
  <c r="U516" i="1" s="1"/>
  <c r="CX516" i="1"/>
  <c r="W516" i="1" s="1"/>
  <c r="GL516" i="1"/>
  <c r="GO516" i="1"/>
  <c r="GP516" i="1"/>
  <c r="GV516" i="1"/>
  <c r="HC516" i="1"/>
  <c r="GX516" i="1" s="1"/>
  <c r="HG516" i="1"/>
  <c r="N517" i="1"/>
  <c r="R517" i="1"/>
  <c r="U517" i="1"/>
  <c r="AB517" i="1"/>
  <c r="AC517" i="1"/>
  <c r="AE517" i="1"/>
  <c r="AD517" i="1" s="1"/>
  <c r="AF517" i="1"/>
  <c r="AG517" i="1"/>
  <c r="CU517" i="1" s="1"/>
  <c r="T517" i="1" s="1"/>
  <c r="AH517" i="1"/>
  <c r="CV517" i="1" s="1"/>
  <c r="AI517" i="1"/>
  <c r="AJ517" i="1"/>
  <c r="CX517" i="1" s="1"/>
  <c r="W517" i="1" s="1"/>
  <c r="CQ517" i="1"/>
  <c r="P517" i="1" s="1"/>
  <c r="CP517" i="1" s="1"/>
  <c r="O517" i="1" s="1"/>
  <c r="CR517" i="1"/>
  <c r="Q517" i="1" s="1"/>
  <c r="CS517" i="1"/>
  <c r="CT517" i="1"/>
  <c r="S517" i="1" s="1"/>
  <c r="CW517" i="1"/>
  <c r="V517" i="1" s="1"/>
  <c r="GL517" i="1"/>
  <c r="GO517" i="1"/>
  <c r="GP517" i="1"/>
  <c r="GV517" i="1"/>
  <c r="HC517" i="1" s="1"/>
  <c r="GX517" i="1" s="1"/>
  <c r="HG517" i="1"/>
  <c r="N518" i="1"/>
  <c r="Q518" i="1"/>
  <c r="R518" i="1"/>
  <c r="S518" i="1"/>
  <c r="AB518" i="1"/>
  <c r="AC518" i="1"/>
  <c r="AD518" i="1"/>
  <c r="AE518" i="1"/>
  <c r="AF518" i="1"/>
  <c r="AG518" i="1"/>
  <c r="CU518" i="1" s="1"/>
  <c r="T518" i="1" s="1"/>
  <c r="AH518" i="1"/>
  <c r="AI518" i="1"/>
  <c r="AJ518" i="1"/>
  <c r="CX518" i="1" s="1"/>
  <c r="W518" i="1" s="1"/>
  <c r="CQ518" i="1"/>
  <c r="P518" i="1" s="1"/>
  <c r="CR518" i="1"/>
  <c r="CS518" i="1"/>
  <c r="CT518" i="1"/>
  <c r="CV518" i="1"/>
  <c r="U518" i="1" s="1"/>
  <c r="CW518" i="1"/>
  <c r="V518" i="1" s="1"/>
  <c r="GL518" i="1"/>
  <c r="GO518" i="1"/>
  <c r="GP518" i="1"/>
  <c r="GV518" i="1"/>
  <c r="HC518" i="1" s="1"/>
  <c r="GX518" i="1" s="1"/>
  <c r="HG518" i="1"/>
  <c r="N519" i="1"/>
  <c r="P519" i="1"/>
  <c r="Q519" i="1"/>
  <c r="CP519" i="1" s="1"/>
  <c r="O519" i="1" s="1"/>
  <c r="S519" i="1"/>
  <c r="U519" i="1"/>
  <c r="AC519" i="1"/>
  <c r="AB519" i="1" s="1"/>
  <c r="AE519" i="1"/>
  <c r="AD519" i="1" s="1"/>
  <c r="AF519" i="1"/>
  <c r="AG519" i="1"/>
  <c r="AH519" i="1"/>
  <c r="AI519" i="1"/>
  <c r="CW519" i="1" s="1"/>
  <c r="V519" i="1" s="1"/>
  <c r="AJ519" i="1"/>
  <c r="CX519" i="1" s="1"/>
  <c r="W519" i="1" s="1"/>
  <c r="CQ519" i="1"/>
  <c r="CR519" i="1"/>
  <c r="CS519" i="1"/>
  <c r="R519" i="1" s="1"/>
  <c r="CT519" i="1"/>
  <c r="CU519" i="1"/>
  <c r="T519" i="1" s="1"/>
  <c r="CV519" i="1"/>
  <c r="CZ519" i="1"/>
  <c r="Y519" i="1" s="1"/>
  <c r="GL519" i="1"/>
  <c r="GO519" i="1"/>
  <c r="GP519" i="1"/>
  <c r="GV519" i="1"/>
  <c r="HC519" i="1" s="1"/>
  <c r="GX519" i="1" s="1"/>
  <c r="HG519" i="1"/>
  <c r="N520" i="1"/>
  <c r="R520" i="1"/>
  <c r="T520" i="1"/>
  <c r="AC520" i="1"/>
  <c r="AE520" i="1"/>
  <c r="AD520" i="1" s="1"/>
  <c r="AB520" i="1" s="1"/>
  <c r="AF520" i="1"/>
  <c r="AG520" i="1"/>
  <c r="AH520" i="1"/>
  <c r="AI520" i="1"/>
  <c r="AJ520" i="1"/>
  <c r="CX520" i="1" s="1"/>
  <c r="W520" i="1" s="1"/>
  <c r="CQ520" i="1"/>
  <c r="P520" i="1" s="1"/>
  <c r="CR520" i="1"/>
  <c r="Q520" i="1" s="1"/>
  <c r="CS520" i="1"/>
  <c r="CT520" i="1"/>
  <c r="S520" i="1" s="1"/>
  <c r="CU520" i="1"/>
  <c r="CV520" i="1"/>
  <c r="U520" i="1" s="1"/>
  <c r="CW520" i="1"/>
  <c r="V520" i="1" s="1"/>
  <c r="GL520" i="1"/>
  <c r="GO520" i="1"/>
  <c r="GP520" i="1"/>
  <c r="GV520" i="1"/>
  <c r="HC520" i="1"/>
  <c r="GX520" i="1" s="1"/>
  <c r="HG520" i="1"/>
  <c r="N521" i="1"/>
  <c r="Q521" i="1"/>
  <c r="AC521" i="1"/>
  <c r="AD521" i="1"/>
  <c r="AE521" i="1"/>
  <c r="AF521" i="1"/>
  <c r="AG521" i="1"/>
  <c r="AH521" i="1"/>
  <c r="AI521" i="1"/>
  <c r="CW521" i="1" s="1"/>
  <c r="V521" i="1" s="1"/>
  <c r="AJ521" i="1"/>
  <c r="CQ521" i="1"/>
  <c r="P521" i="1" s="1"/>
  <c r="CP521" i="1" s="1"/>
  <c r="O521" i="1" s="1"/>
  <c r="CR521" i="1"/>
  <c r="CS521" i="1"/>
  <c r="R521" i="1" s="1"/>
  <c r="CT521" i="1"/>
  <c r="S521" i="1" s="1"/>
  <c r="CU521" i="1"/>
  <c r="T521" i="1" s="1"/>
  <c r="CV521" i="1"/>
  <c r="U521" i="1" s="1"/>
  <c r="CX521" i="1"/>
  <c r="W521" i="1" s="1"/>
  <c r="GL521" i="1"/>
  <c r="GO521" i="1"/>
  <c r="GP521" i="1"/>
  <c r="GV521" i="1"/>
  <c r="HC521" i="1" s="1"/>
  <c r="GX521" i="1"/>
  <c r="HG521" i="1"/>
  <c r="N522" i="1"/>
  <c r="P522" i="1"/>
  <c r="R522" i="1"/>
  <c r="V522" i="1"/>
  <c r="AC522" i="1"/>
  <c r="AE522" i="1"/>
  <c r="AD522" i="1" s="1"/>
  <c r="AF522" i="1"/>
  <c r="AG522" i="1"/>
  <c r="AH522" i="1"/>
  <c r="CV522" i="1" s="1"/>
  <c r="U522" i="1" s="1"/>
  <c r="AI522" i="1"/>
  <c r="AJ522" i="1"/>
  <c r="CQ522" i="1"/>
  <c r="CR522" i="1"/>
  <c r="Q522" i="1" s="1"/>
  <c r="CS522" i="1"/>
  <c r="CT522" i="1"/>
  <c r="S522" i="1" s="1"/>
  <c r="CU522" i="1"/>
  <c r="T522" i="1" s="1"/>
  <c r="CW522" i="1"/>
  <c r="CX522" i="1"/>
  <c r="W522" i="1" s="1"/>
  <c r="GL522" i="1"/>
  <c r="GO522" i="1"/>
  <c r="GP522" i="1"/>
  <c r="GV522" i="1"/>
  <c r="HC522" i="1"/>
  <c r="GX522" i="1" s="1"/>
  <c r="HG522" i="1"/>
  <c r="N523" i="1"/>
  <c r="Q523" i="1"/>
  <c r="T523" i="1"/>
  <c r="AC523" i="1"/>
  <c r="AE523" i="1"/>
  <c r="AD523" i="1" s="1"/>
  <c r="AB523" i="1" s="1"/>
  <c r="AF523" i="1"/>
  <c r="AG523" i="1"/>
  <c r="CU523" i="1" s="1"/>
  <c r="AH523" i="1"/>
  <c r="AI523" i="1"/>
  <c r="CW523" i="1" s="1"/>
  <c r="V523" i="1" s="1"/>
  <c r="AJ523" i="1"/>
  <c r="CX523" i="1" s="1"/>
  <c r="W523" i="1" s="1"/>
  <c r="CQ523" i="1"/>
  <c r="P523" i="1" s="1"/>
  <c r="CR523" i="1"/>
  <c r="CS523" i="1"/>
  <c r="R523" i="1" s="1"/>
  <c r="CT523" i="1"/>
  <c r="S523" i="1" s="1"/>
  <c r="CV523" i="1"/>
  <c r="U523" i="1" s="1"/>
  <c r="CZ523" i="1"/>
  <c r="Y523" i="1" s="1"/>
  <c r="GL523" i="1"/>
  <c r="GO523" i="1"/>
  <c r="GP523" i="1"/>
  <c r="GV523" i="1"/>
  <c r="HC523" i="1"/>
  <c r="GX523" i="1" s="1"/>
  <c r="HG523" i="1"/>
  <c r="N524" i="1"/>
  <c r="Q524" i="1"/>
  <c r="S524" i="1"/>
  <c r="T524" i="1"/>
  <c r="AC524" i="1"/>
  <c r="AD524" i="1"/>
  <c r="AE524" i="1"/>
  <c r="AF524" i="1"/>
  <c r="AG524" i="1"/>
  <c r="AH524" i="1"/>
  <c r="AI524" i="1"/>
  <c r="CW524" i="1" s="1"/>
  <c r="V524" i="1" s="1"/>
  <c r="AJ524" i="1"/>
  <c r="CQ524" i="1"/>
  <c r="P524" i="1" s="1"/>
  <c r="CR524" i="1"/>
  <c r="CS524" i="1"/>
  <c r="R524" i="1" s="1"/>
  <c r="CY524" i="1" s="1"/>
  <c r="X524" i="1" s="1"/>
  <c r="CT524" i="1"/>
  <c r="CU524" i="1"/>
  <c r="CV524" i="1"/>
  <c r="U524" i="1" s="1"/>
  <c r="CX524" i="1"/>
  <c r="W524" i="1" s="1"/>
  <c r="CZ524" i="1"/>
  <c r="Y524" i="1" s="1"/>
  <c r="GL524" i="1"/>
  <c r="GO524" i="1"/>
  <c r="GP524" i="1"/>
  <c r="GV524" i="1"/>
  <c r="HC524" i="1" s="1"/>
  <c r="GX524" i="1" s="1"/>
  <c r="HG524" i="1"/>
  <c r="N525" i="1"/>
  <c r="R525" i="1"/>
  <c r="T525" i="1"/>
  <c r="U525" i="1"/>
  <c r="AB525" i="1"/>
  <c r="AC525" i="1"/>
  <c r="AE525" i="1"/>
  <c r="AD525" i="1" s="1"/>
  <c r="AF525" i="1"/>
  <c r="AG525" i="1"/>
  <c r="AH525" i="1"/>
  <c r="CV525" i="1" s="1"/>
  <c r="AI525" i="1"/>
  <c r="AJ525" i="1"/>
  <c r="CQ525" i="1"/>
  <c r="P525" i="1" s="1"/>
  <c r="CR525" i="1"/>
  <c r="Q525" i="1" s="1"/>
  <c r="CS525" i="1"/>
  <c r="CT525" i="1"/>
  <c r="S525" i="1" s="1"/>
  <c r="CU525" i="1"/>
  <c r="CW525" i="1"/>
  <c r="V525" i="1" s="1"/>
  <c r="CX525" i="1"/>
  <c r="W525" i="1" s="1"/>
  <c r="GL525" i="1"/>
  <c r="GO525" i="1"/>
  <c r="GP525" i="1"/>
  <c r="GV525" i="1"/>
  <c r="HC525" i="1" s="1"/>
  <c r="GX525" i="1" s="1"/>
  <c r="HG525" i="1"/>
  <c r="N526" i="1"/>
  <c r="Q526" i="1"/>
  <c r="CP526" i="1" s="1"/>
  <c r="O526" i="1" s="1"/>
  <c r="R526" i="1"/>
  <c r="S526" i="1"/>
  <c r="CZ526" i="1" s="1"/>
  <c r="Y526" i="1" s="1"/>
  <c r="W526" i="1"/>
  <c r="AC526" i="1"/>
  <c r="AB526" i="1" s="1"/>
  <c r="AD526" i="1"/>
  <c r="AE526" i="1"/>
  <c r="AF526" i="1"/>
  <c r="AG526" i="1"/>
  <c r="CU526" i="1" s="1"/>
  <c r="T526" i="1" s="1"/>
  <c r="AH526" i="1"/>
  <c r="AI526" i="1"/>
  <c r="AJ526" i="1"/>
  <c r="CQ526" i="1"/>
  <c r="P526" i="1" s="1"/>
  <c r="CR526" i="1"/>
  <c r="CS526" i="1"/>
  <c r="CT526" i="1"/>
  <c r="CV526" i="1"/>
  <c r="U526" i="1" s="1"/>
  <c r="CW526" i="1"/>
  <c r="V526" i="1" s="1"/>
  <c r="CX526" i="1"/>
  <c r="GL526" i="1"/>
  <c r="GO526" i="1"/>
  <c r="GP526" i="1"/>
  <c r="GV526" i="1"/>
  <c r="HC526" i="1" s="1"/>
  <c r="GX526" i="1" s="1"/>
  <c r="HG526" i="1"/>
  <c r="N527" i="1"/>
  <c r="P527" i="1"/>
  <c r="Q527" i="1"/>
  <c r="AC527" i="1"/>
  <c r="AB527" i="1" s="1"/>
  <c r="AE527" i="1"/>
  <c r="AD527" i="1" s="1"/>
  <c r="AF527" i="1"/>
  <c r="AG527" i="1"/>
  <c r="AH527" i="1"/>
  <c r="AI527" i="1"/>
  <c r="AJ527" i="1"/>
  <c r="CX527" i="1" s="1"/>
  <c r="W527" i="1" s="1"/>
  <c r="CQ527" i="1"/>
  <c r="CR527" i="1"/>
  <c r="CS527" i="1"/>
  <c r="R527" i="1" s="1"/>
  <c r="CZ527" i="1" s="1"/>
  <c r="Y527" i="1" s="1"/>
  <c r="CT527" i="1"/>
  <c r="S527" i="1" s="1"/>
  <c r="CU527" i="1"/>
  <c r="T527" i="1" s="1"/>
  <c r="CV527" i="1"/>
  <c r="U527" i="1" s="1"/>
  <c r="CW527" i="1"/>
  <c r="V527" i="1" s="1"/>
  <c r="GL527" i="1"/>
  <c r="GO527" i="1"/>
  <c r="GP527" i="1"/>
  <c r="GV527" i="1"/>
  <c r="HC527" i="1" s="1"/>
  <c r="GX527" i="1" s="1"/>
  <c r="HG527" i="1"/>
  <c r="N528" i="1"/>
  <c r="R528" i="1"/>
  <c r="T528" i="1"/>
  <c r="Y528" i="1"/>
  <c r="AB528" i="1"/>
  <c r="AC528" i="1"/>
  <c r="AD528" i="1"/>
  <c r="AE528" i="1"/>
  <c r="AF528" i="1"/>
  <c r="AG528" i="1"/>
  <c r="AH528" i="1"/>
  <c r="AI528" i="1"/>
  <c r="AJ528" i="1"/>
  <c r="CX528" i="1" s="1"/>
  <c r="W528" i="1" s="1"/>
  <c r="CQ528" i="1"/>
  <c r="P528" i="1" s="1"/>
  <c r="CR528" i="1"/>
  <c r="Q528" i="1" s="1"/>
  <c r="CS528" i="1"/>
  <c r="CT528" i="1"/>
  <c r="S528" i="1" s="1"/>
  <c r="CU528" i="1"/>
  <c r="CV528" i="1"/>
  <c r="U528" i="1" s="1"/>
  <c r="CW528" i="1"/>
  <c r="V528" i="1" s="1"/>
  <c r="CY528" i="1"/>
  <c r="X528" i="1" s="1"/>
  <c r="CZ528" i="1"/>
  <c r="GL528" i="1"/>
  <c r="GO528" i="1"/>
  <c r="GP528" i="1"/>
  <c r="GV528" i="1"/>
  <c r="GX528" i="1"/>
  <c r="HC528" i="1"/>
  <c r="HG528" i="1"/>
  <c r="N529" i="1"/>
  <c r="V529" i="1"/>
  <c r="AC529" i="1"/>
  <c r="AD529" i="1"/>
  <c r="AE529" i="1"/>
  <c r="AF529" i="1"/>
  <c r="AG529" i="1"/>
  <c r="CU529" i="1" s="1"/>
  <c r="T529" i="1" s="1"/>
  <c r="AH529" i="1"/>
  <c r="AI529" i="1"/>
  <c r="CW529" i="1" s="1"/>
  <c r="AJ529" i="1"/>
  <c r="CQ529" i="1"/>
  <c r="P529" i="1" s="1"/>
  <c r="CR529" i="1"/>
  <c r="Q529" i="1" s="1"/>
  <c r="CS529" i="1"/>
  <c r="R529" i="1" s="1"/>
  <c r="CT529" i="1"/>
  <c r="S529" i="1" s="1"/>
  <c r="CZ529" i="1" s="1"/>
  <c r="Y529" i="1" s="1"/>
  <c r="CV529" i="1"/>
  <c r="U529" i="1" s="1"/>
  <c r="CX529" i="1"/>
  <c r="W529" i="1" s="1"/>
  <c r="CY529" i="1"/>
  <c r="X529" i="1" s="1"/>
  <c r="GL529" i="1"/>
  <c r="GO529" i="1"/>
  <c r="GP529" i="1"/>
  <c r="GV529" i="1"/>
  <c r="HC529" i="1"/>
  <c r="GX529" i="1" s="1"/>
  <c r="HG529" i="1"/>
  <c r="N530" i="1"/>
  <c r="S530" i="1"/>
  <c r="V530" i="1"/>
  <c r="X530" i="1"/>
  <c r="AC530" i="1"/>
  <c r="AD530" i="1"/>
  <c r="AE530" i="1"/>
  <c r="AF530" i="1"/>
  <c r="AG530" i="1"/>
  <c r="AH530" i="1"/>
  <c r="CV530" i="1" s="1"/>
  <c r="U530" i="1" s="1"/>
  <c r="AI530" i="1"/>
  <c r="AJ530" i="1"/>
  <c r="CQ530" i="1"/>
  <c r="P530" i="1" s="1"/>
  <c r="CP530" i="1" s="1"/>
  <c r="O530" i="1" s="1"/>
  <c r="CR530" i="1"/>
  <c r="Q530" i="1" s="1"/>
  <c r="CS530" i="1"/>
  <c r="R530" i="1" s="1"/>
  <c r="CT530" i="1"/>
  <c r="CU530" i="1"/>
  <c r="T530" i="1" s="1"/>
  <c r="CW530" i="1"/>
  <c r="CX530" i="1"/>
  <c r="W530" i="1" s="1"/>
  <c r="CY530" i="1"/>
  <c r="CZ530" i="1"/>
  <c r="Y530" i="1" s="1"/>
  <c r="GL530" i="1"/>
  <c r="GO530" i="1"/>
  <c r="GP530" i="1"/>
  <c r="GV530" i="1"/>
  <c r="GX530" i="1"/>
  <c r="HC530" i="1"/>
  <c r="HG530" i="1"/>
  <c r="N531" i="1"/>
  <c r="R531" i="1"/>
  <c r="S531" i="1"/>
  <c r="CP531" i="1" s="1"/>
  <c r="O531" i="1" s="1"/>
  <c r="U531" i="1"/>
  <c r="AC531" i="1"/>
  <c r="AE531" i="1"/>
  <c r="AD531" i="1" s="1"/>
  <c r="AB531" i="1" s="1"/>
  <c r="AF531" i="1"/>
  <c r="AG531" i="1"/>
  <c r="CU531" i="1" s="1"/>
  <c r="T531" i="1" s="1"/>
  <c r="AH531" i="1"/>
  <c r="AI531" i="1"/>
  <c r="AJ531" i="1"/>
  <c r="CQ531" i="1"/>
  <c r="P531" i="1" s="1"/>
  <c r="CR531" i="1"/>
  <c r="Q531" i="1" s="1"/>
  <c r="CS531" i="1"/>
  <c r="CT531" i="1"/>
  <c r="CV531" i="1"/>
  <c r="CW531" i="1"/>
  <c r="V531" i="1" s="1"/>
  <c r="CX531" i="1"/>
  <c r="W531" i="1" s="1"/>
  <c r="GL531" i="1"/>
  <c r="GO531" i="1"/>
  <c r="GP531" i="1"/>
  <c r="GV531" i="1"/>
  <c r="HC531" i="1" s="1"/>
  <c r="GX531" i="1" s="1"/>
  <c r="HG531" i="1"/>
  <c r="N532" i="1"/>
  <c r="Q532" i="1"/>
  <c r="S532" i="1"/>
  <c r="T532" i="1"/>
  <c r="AC532" i="1"/>
  <c r="AD532" i="1"/>
  <c r="AE532" i="1"/>
  <c r="AF532" i="1"/>
  <c r="AG532" i="1"/>
  <c r="AH532" i="1"/>
  <c r="AI532" i="1"/>
  <c r="CW532" i="1" s="1"/>
  <c r="V532" i="1" s="1"/>
  <c r="AJ532" i="1"/>
  <c r="CQ532" i="1"/>
  <c r="P532" i="1" s="1"/>
  <c r="CR532" i="1"/>
  <c r="CS532" i="1"/>
  <c r="R532" i="1" s="1"/>
  <c r="CT532" i="1"/>
  <c r="CU532" i="1"/>
  <c r="CV532" i="1"/>
  <c r="U532" i="1" s="1"/>
  <c r="CX532" i="1"/>
  <c r="W532" i="1" s="1"/>
  <c r="GL532" i="1"/>
  <c r="GO532" i="1"/>
  <c r="GP532" i="1"/>
  <c r="GV532" i="1"/>
  <c r="HC532" i="1" s="1"/>
  <c r="GX532" i="1" s="1"/>
  <c r="HG532" i="1"/>
  <c r="N533" i="1"/>
  <c r="P533" i="1"/>
  <c r="R533" i="1"/>
  <c r="S533" i="1"/>
  <c r="X533" i="1"/>
  <c r="Y533" i="1"/>
  <c r="AC533" i="1"/>
  <c r="AB533" i="1" s="1"/>
  <c r="AE533" i="1"/>
  <c r="AD533" i="1" s="1"/>
  <c r="AF533" i="1"/>
  <c r="AG533" i="1"/>
  <c r="AH533" i="1"/>
  <c r="CV533" i="1" s="1"/>
  <c r="U533" i="1" s="1"/>
  <c r="AI533" i="1"/>
  <c r="CW533" i="1" s="1"/>
  <c r="V533" i="1" s="1"/>
  <c r="AJ533" i="1"/>
  <c r="CQ533" i="1"/>
  <c r="CR533" i="1"/>
  <c r="Q533" i="1" s="1"/>
  <c r="CS533" i="1"/>
  <c r="CT533" i="1"/>
  <c r="CU533" i="1"/>
  <c r="T533" i="1" s="1"/>
  <c r="CX533" i="1"/>
  <c r="W533" i="1" s="1"/>
  <c r="CY533" i="1"/>
  <c r="CZ533" i="1"/>
  <c r="GL533" i="1"/>
  <c r="GN533" i="1"/>
  <c r="GP533" i="1"/>
  <c r="GV533" i="1"/>
  <c r="HC533" i="1"/>
  <c r="GX533" i="1" s="1"/>
  <c r="N534" i="1"/>
  <c r="P534" i="1"/>
  <c r="R534" i="1"/>
  <c r="S534" i="1"/>
  <c r="X534" i="1"/>
  <c r="AC534" i="1"/>
  <c r="AE534" i="1"/>
  <c r="AD534" i="1" s="1"/>
  <c r="AB534" i="1" s="1"/>
  <c r="AF534" i="1"/>
  <c r="AG534" i="1"/>
  <c r="AH534" i="1"/>
  <c r="CV534" i="1" s="1"/>
  <c r="U534" i="1" s="1"/>
  <c r="AI534" i="1"/>
  <c r="AJ534" i="1"/>
  <c r="CQ534" i="1"/>
  <c r="CR534" i="1"/>
  <c r="Q534" i="1" s="1"/>
  <c r="CP534" i="1" s="1"/>
  <c r="O534" i="1" s="1"/>
  <c r="GM534" i="1" s="1"/>
  <c r="GO534" i="1" s="1"/>
  <c r="CS534" i="1"/>
  <c r="CT534" i="1"/>
  <c r="CU534" i="1"/>
  <c r="T534" i="1" s="1"/>
  <c r="CW534" i="1"/>
  <c r="V534" i="1" s="1"/>
  <c r="CX534" i="1"/>
  <c r="W534" i="1" s="1"/>
  <c r="CY534" i="1"/>
  <c r="CZ534" i="1"/>
  <c r="Y534" i="1" s="1"/>
  <c r="GL534" i="1"/>
  <c r="GN534" i="1"/>
  <c r="GP534" i="1"/>
  <c r="GV534" i="1"/>
  <c r="HC534" i="1"/>
  <c r="GX534" i="1" s="1"/>
  <c r="N535" i="1"/>
  <c r="P535" i="1"/>
  <c r="CP535" i="1" s="1"/>
  <c r="O535" i="1" s="1"/>
  <c r="R535" i="1"/>
  <c r="S535" i="1"/>
  <c r="AC535" i="1"/>
  <c r="AB535" i="1" s="1"/>
  <c r="AE535" i="1"/>
  <c r="AD535" i="1" s="1"/>
  <c r="AF535" i="1"/>
  <c r="AG535" i="1"/>
  <c r="AH535" i="1"/>
  <c r="AI535" i="1"/>
  <c r="AJ535" i="1"/>
  <c r="CX535" i="1" s="1"/>
  <c r="W535" i="1" s="1"/>
  <c r="CQ535" i="1"/>
  <c r="CR535" i="1"/>
  <c r="Q535" i="1" s="1"/>
  <c r="CS535" i="1"/>
  <c r="CT535" i="1"/>
  <c r="CU535" i="1"/>
  <c r="T535" i="1" s="1"/>
  <c r="CV535" i="1"/>
  <c r="U535" i="1" s="1"/>
  <c r="CW535" i="1"/>
  <c r="V535" i="1" s="1"/>
  <c r="CZ535" i="1"/>
  <c r="Y535" i="1" s="1"/>
  <c r="GL535" i="1"/>
  <c r="GO535" i="1"/>
  <c r="GP535" i="1"/>
  <c r="GV535" i="1"/>
  <c r="HC535" i="1"/>
  <c r="GX535" i="1" s="1"/>
  <c r="HG535" i="1"/>
  <c r="N536" i="1"/>
  <c r="Q536" i="1"/>
  <c r="R536" i="1"/>
  <c r="Y536" i="1"/>
  <c r="AB536" i="1"/>
  <c r="AC536" i="1"/>
  <c r="AD536" i="1"/>
  <c r="AE536" i="1"/>
  <c r="AF536" i="1"/>
  <c r="AG536" i="1"/>
  <c r="AH536" i="1"/>
  <c r="AI536" i="1"/>
  <c r="AJ536" i="1"/>
  <c r="CX536" i="1" s="1"/>
  <c r="W536" i="1" s="1"/>
  <c r="CQ536" i="1"/>
  <c r="P536" i="1" s="1"/>
  <c r="CP536" i="1" s="1"/>
  <c r="O536" i="1" s="1"/>
  <c r="CR536" i="1"/>
  <c r="CS536" i="1"/>
  <c r="CT536" i="1"/>
  <c r="S536" i="1" s="1"/>
  <c r="CZ536" i="1" s="1"/>
  <c r="CU536" i="1"/>
  <c r="T536" i="1" s="1"/>
  <c r="CV536" i="1"/>
  <c r="U536" i="1" s="1"/>
  <c r="CW536" i="1"/>
  <c r="V536" i="1" s="1"/>
  <c r="CY536" i="1"/>
  <c r="X536" i="1" s="1"/>
  <c r="GL536" i="1"/>
  <c r="GO536" i="1"/>
  <c r="GP536" i="1"/>
  <c r="GV536" i="1"/>
  <c r="HC536" i="1" s="1"/>
  <c r="GX536" i="1"/>
  <c r="HG536" i="1"/>
  <c r="N537" i="1"/>
  <c r="P537" i="1"/>
  <c r="Q537" i="1"/>
  <c r="W537" i="1"/>
  <c r="AC537" i="1"/>
  <c r="AB537" i="1" s="1"/>
  <c r="AE537" i="1"/>
  <c r="AD537" i="1" s="1"/>
  <c r="AF537" i="1"/>
  <c r="AG537" i="1"/>
  <c r="CU537" i="1" s="1"/>
  <c r="T537" i="1" s="1"/>
  <c r="AH537" i="1"/>
  <c r="AI537" i="1"/>
  <c r="CW537" i="1" s="1"/>
  <c r="V537" i="1" s="1"/>
  <c r="AJ537" i="1"/>
  <c r="CQ537" i="1"/>
  <c r="CR537" i="1"/>
  <c r="CS537" i="1"/>
  <c r="R537" i="1" s="1"/>
  <c r="CT537" i="1"/>
  <c r="S537" i="1" s="1"/>
  <c r="CV537" i="1"/>
  <c r="U537" i="1" s="1"/>
  <c r="CX537" i="1"/>
  <c r="GL537" i="1"/>
  <c r="GO537" i="1"/>
  <c r="GP537" i="1"/>
  <c r="GV537" i="1"/>
  <c r="HC537" i="1" s="1"/>
  <c r="GX537" i="1" s="1"/>
  <c r="HG537" i="1"/>
  <c r="N538" i="1"/>
  <c r="P538" i="1"/>
  <c r="AB538" i="1"/>
  <c r="AC538" i="1"/>
  <c r="AE538" i="1"/>
  <c r="AD538" i="1" s="1"/>
  <c r="AF538" i="1"/>
  <c r="AG538" i="1"/>
  <c r="AH538" i="1"/>
  <c r="CV538" i="1" s="1"/>
  <c r="U538" i="1" s="1"/>
  <c r="AI538" i="1"/>
  <c r="AJ538" i="1"/>
  <c r="CX538" i="1" s="1"/>
  <c r="W538" i="1" s="1"/>
  <c r="CQ538" i="1"/>
  <c r="CR538" i="1"/>
  <c r="Q538" i="1" s="1"/>
  <c r="CS538" i="1"/>
  <c r="R538" i="1" s="1"/>
  <c r="CT538" i="1"/>
  <c r="S538" i="1" s="1"/>
  <c r="CZ538" i="1" s="1"/>
  <c r="Y538" i="1" s="1"/>
  <c r="CU538" i="1"/>
  <c r="T538" i="1" s="1"/>
  <c r="CW538" i="1"/>
  <c r="V538" i="1" s="1"/>
  <c r="GL538" i="1"/>
  <c r="GO538" i="1"/>
  <c r="GP538" i="1"/>
  <c r="GV538" i="1"/>
  <c r="HC538" i="1"/>
  <c r="GX538" i="1" s="1"/>
  <c r="HG538" i="1"/>
  <c r="N539" i="1"/>
  <c r="Q539" i="1"/>
  <c r="T539" i="1"/>
  <c r="W539" i="1"/>
  <c r="AC539" i="1"/>
  <c r="AB539" i="1" s="1"/>
  <c r="AD539" i="1"/>
  <c r="AE539" i="1"/>
  <c r="AF539" i="1"/>
  <c r="AG539" i="1"/>
  <c r="CU539" i="1" s="1"/>
  <c r="AH539" i="1"/>
  <c r="AI539" i="1"/>
  <c r="CW539" i="1" s="1"/>
  <c r="V539" i="1" s="1"/>
  <c r="AJ539" i="1"/>
  <c r="CQ539" i="1"/>
  <c r="P539" i="1" s="1"/>
  <c r="CP539" i="1" s="1"/>
  <c r="O539" i="1" s="1"/>
  <c r="CR539" i="1"/>
  <c r="CS539" i="1"/>
  <c r="R539" i="1" s="1"/>
  <c r="CT539" i="1"/>
  <c r="S539" i="1" s="1"/>
  <c r="CV539" i="1"/>
  <c r="U539" i="1" s="1"/>
  <c r="CX539" i="1"/>
  <c r="CY539" i="1"/>
  <c r="X539" i="1" s="1"/>
  <c r="CZ539" i="1"/>
  <c r="Y539" i="1" s="1"/>
  <c r="GL539" i="1"/>
  <c r="GO539" i="1"/>
  <c r="GP539" i="1"/>
  <c r="GV539" i="1"/>
  <c r="HC539" i="1"/>
  <c r="GX539" i="1" s="1"/>
  <c r="HG539" i="1"/>
  <c r="N540" i="1"/>
  <c r="S540" i="1"/>
  <c r="T540" i="1"/>
  <c r="V540" i="1"/>
  <c r="X540" i="1"/>
  <c r="AC540" i="1"/>
  <c r="AD540" i="1"/>
  <c r="AE540" i="1"/>
  <c r="AF540" i="1"/>
  <c r="AG540" i="1"/>
  <c r="AH540" i="1"/>
  <c r="CV540" i="1" s="1"/>
  <c r="U540" i="1" s="1"/>
  <c r="AI540" i="1"/>
  <c r="AJ540" i="1"/>
  <c r="CQ540" i="1"/>
  <c r="P540" i="1" s="1"/>
  <c r="CP540" i="1" s="1"/>
  <c r="O540" i="1" s="1"/>
  <c r="CR540" i="1"/>
  <c r="Q540" i="1" s="1"/>
  <c r="CS540" i="1"/>
  <c r="R540" i="1" s="1"/>
  <c r="CT540" i="1"/>
  <c r="CU540" i="1"/>
  <c r="CW540" i="1"/>
  <c r="CX540" i="1"/>
  <c r="W540" i="1" s="1"/>
  <c r="CY540" i="1"/>
  <c r="CZ540" i="1"/>
  <c r="Y540" i="1" s="1"/>
  <c r="GL540" i="1"/>
  <c r="GO540" i="1"/>
  <c r="GP540" i="1"/>
  <c r="GV540" i="1"/>
  <c r="HC540" i="1" s="1"/>
  <c r="GX540" i="1" s="1"/>
  <c r="HG540" i="1"/>
  <c r="N541" i="1"/>
  <c r="R541" i="1"/>
  <c r="U541" i="1"/>
  <c r="AB541" i="1"/>
  <c r="AC541" i="1"/>
  <c r="AD541" i="1"/>
  <c r="AE541" i="1"/>
  <c r="AF541" i="1"/>
  <c r="AG541" i="1"/>
  <c r="CU541" i="1" s="1"/>
  <c r="T541" i="1" s="1"/>
  <c r="AH541" i="1"/>
  <c r="AI541" i="1"/>
  <c r="AJ541" i="1"/>
  <c r="CX541" i="1" s="1"/>
  <c r="W541" i="1" s="1"/>
  <c r="CQ541" i="1"/>
  <c r="P541" i="1" s="1"/>
  <c r="CP541" i="1" s="1"/>
  <c r="O541" i="1" s="1"/>
  <c r="GM541" i="1" s="1"/>
  <c r="GO541" i="1" s="1"/>
  <c r="CR541" i="1"/>
  <c r="Q541" i="1" s="1"/>
  <c r="CS541" i="1"/>
  <c r="CT541" i="1"/>
  <c r="S541" i="1" s="1"/>
  <c r="CV541" i="1"/>
  <c r="CW541" i="1"/>
  <c r="V541" i="1" s="1"/>
  <c r="CY541" i="1"/>
  <c r="X541" i="1" s="1"/>
  <c r="CZ541" i="1"/>
  <c r="Y541" i="1" s="1"/>
  <c r="GL541" i="1"/>
  <c r="GN541" i="1"/>
  <c r="GP541" i="1"/>
  <c r="GV541" i="1"/>
  <c r="GX541" i="1"/>
  <c r="HC541" i="1"/>
  <c r="N542" i="1"/>
  <c r="R542" i="1"/>
  <c r="U542" i="1"/>
  <c r="W542" i="1"/>
  <c r="AC542" i="1"/>
  <c r="AB542" i="1" s="1"/>
  <c r="AD542" i="1"/>
  <c r="AE542" i="1"/>
  <c r="AF542" i="1"/>
  <c r="AG542" i="1"/>
  <c r="CU542" i="1" s="1"/>
  <c r="T542" i="1" s="1"/>
  <c r="AH542" i="1"/>
  <c r="AI542" i="1"/>
  <c r="AJ542" i="1"/>
  <c r="CQ542" i="1"/>
  <c r="P542" i="1" s="1"/>
  <c r="CR542" i="1"/>
  <c r="Q542" i="1" s="1"/>
  <c r="CS542" i="1"/>
  <c r="CT542" i="1"/>
  <c r="S542" i="1" s="1"/>
  <c r="CP542" i="1" s="1"/>
  <c r="O542" i="1" s="1"/>
  <c r="CV542" i="1"/>
  <c r="CW542" i="1"/>
  <c r="V542" i="1" s="1"/>
  <c r="CX542" i="1"/>
  <c r="CY542" i="1"/>
  <c r="X542" i="1" s="1"/>
  <c r="CZ542" i="1"/>
  <c r="Y542" i="1" s="1"/>
  <c r="GL542" i="1"/>
  <c r="GN542" i="1"/>
  <c r="GP542" i="1"/>
  <c r="GV542" i="1"/>
  <c r="HC542" i="1" s="1"/>
  <c r="GX542" i="1" s="1"/>
  <c r="N543" i="1"/>
  <c r="R543" i="1"/>
  <c r="S543" i="1"/>
  <c r="U543" i="1"/>
  <c r="AC543" i="1"/>
  <c r="AE543" i="1"/>
  <c r="AD543" i="1" s="1"/>
  <c r="AB543" i="1" s="1"/>
  <c r="AF543" i="1"/>
  <c r="AG543" i="1"/>
  <c r="CU543" i="1" s="1"/>
  <c r="T543" i="1" s="1"/>
  <c r="AH543" i="1"/>
  <c r="AI543" i="1"/>
  <c r="AJ543" i="1"/>
  <c r="CP543" i="1"/>
  <c r="O543" i="1" s="1"/>
  <c r="CQ543" i="1"/>
  <c r="P543" i="1" s="1"/>
  <c r="CR543" i="1"/>
  <c r="Q543" i="1" s="1"/>
  <c r="CS543" i="1"/>
  <c r="CT543" i="1"/>
  <c r="CV543" i="1"/>
  <c r="CW543" i="1"/>
  <c r="V543" i="1" s="1"/>
  <c r="CX543" i="1"/>
  <c r="W543" i="1" s="1"/>
  <c r="CY543" i="1"/>
  <c r="X543" i="1" s="1"/>
  <c r="CZ543" i="1"/>
  <c r="Y543" i="1" s="1"/>
  <c r="GL543" i="1"/>
  <c r="GN543" i="1"/>
  <c r="GP543" i="1"/>
  <c r="GV543" i="1"/>
  <c r="HC543" i="1" s="1"/>
  <c r="GX543" i="1" s="1"/>
  <c r="N544" i="1"/>
  <c r="R544" i="1"/>
  <c r="U544" i="1"/>
  <c r="W544" i="1"/>
  <c r="AC544" i="1"/>
  <c r="AE544" i="1"/>
  <c r="AD544" i="1" s="1"/>
  <c r="AB544" i="1" s="1"/>
  <c r="AF544" i="1"/>
  <c r="AG544" i="1"/>
  <c r="CU544" i="1" s="1"/>
  <c r="T544" i="1" s="1"/>
  <c r="AH544" i="1"/>
  <c r="AI544" i="1"/>
  <c r="AJ544" i="1"/>
  <c r="CQ544" i="1"/>
  <c r="P544" i="1" s="1"/>
  <c r="CR544" i="1"/>
  <c r="Q544" i="1" s="1"/>
  <c r="CS544" i="1"/>
  <c r="CT544" i="1"/>
  <c r="S544" i="1" s="1"/>
  <c r="CV544" i="1"/>
  <c r="CW544" i="1"/>
  <c r="V544" i="1" s="1"/>
  <c r="CX544" i="1"/>
  <c r="CY544" i="1"/>
  <c r="X544" i="1" s="1"/>
  <c r="CZ544" i="1"/>
  <c r="Y544" i="1" s="1"/>
  <c r="GL544" i="1"/>
  <c r="GN544" i="1"/>
  <c r="GP544" i="1"/>
  <c r="GV544" i="1"/>
  <c r="HC544" i="1" s="1"/>
  <c r="GX544" i="1" s="1"/>
  <c r="N545" i="1"/>
  <c r="R545" i="1"/>
  <c r="S545" i="1"/>
  <c r="U545" i="1"/>
  <c r="W545" i="1"/>
  <c r="AC545" i="1"/>
  <c r="AB545" i="1" s="1"/>
  <c r="AD545" i="1"/>
  <c r="AE545" i="1"/>
  <c r="AF545" i="1"/>
  <c r="AG545" i="1"/>
  <c r="CU545" i="1" s="1"/>
  <c r="T545" i="1" s="1"/>
  <c r="AH545" i="1"/>
  <c r="AI545" i="1"/>
  <c r="AJ545" i="1"/>
  <c r="CQ545" i="1"/>
  <c r="P545" i="1" s="1"/>
  <c r="CP545" i="1" s="1"/>
  <c r="O545" i="1" s="1"/>
  <c r="CR545" i="1"/>
  <c r="Q545" i="1" s="1"/>
  <c r="CS545" i="1"/>
  <c r="CT545" i="1"/>
  <c r="CV545" i="1"/>
  <c r="CW545" i="1"/>
  <c r="V545" i="1" s="1"/>
  <c r="CX545" i="1"/>
  <c r="GL545" i="1"/>
  <c r="GO545" i="1"/>
  <c r="GP545" i="1"/>
  <c r="GV545" i="1"/>
  <c r="HC545" i="1" s="1"/>
  <c r="GX545" i="1" s="1"/>
  <c r="HG545" i="1"/>
  <c r="N546" i="1"/>
  <c r="Q546" i="1"/>
  <c r="S546" i="1"/>
  <c r="T546" i="1"/>
  <c r="AC546" i="1"/>
  <c r="AD546" i="1"/>
  <c r="AB546" i="1" s="1"/>
  <c r="AE546" i="1"/>
  <c r="AF546" i="1"/>
  <c r="AG546" i="1"/>
  <c r="AH546" i="1"/>
  <c r="AI546" i="1"/>
  <c r="AJ546" i="1"/>
  <c r="CX546" i="1" s="1"/>
  <c r="W546" i="1" s="1"/>
  <c r="CQ546" i="1"/>
  <c r="P546" i="1" s="1"/>
  <c r="CP546" i="1" s="1"/>
  <c r="O546" i="1" s="1"/>
  <c r="CR546" i="1"/>
  <c r="CS546" i="1"/>
  <c r="R546" i="1" s="1"/>
  <c r="CT546" i="1"/>
  <c r="CU546" i="1"/>
  <c r="CV546" i="1"/>
  <c r="U546" i="1" s="1"/>
  <c r="CW546" i="1"/>
  <c r="V546" i="1" s="1"/>
  <c r="CY546" i="1"/>
  <c r="X546" i="1" s="1"/>
  <c r="GL546" i="1"/>
  <c r="GO546" i="1"/>
  <c r="GP546" i="1"/>
  <c r="GV546" i="1"/>
  <c r="HC546" i="1" s="1"/>
  <c r="GX546" i="1"/>
  <c r="HG546" i="1"/>
  <c r="N547" i="1"/>
  <c r="P547" i="1"/>
  <c r="CP547" i="1" s="1"/>
  <c r="O547" i="1" s="1"/>
  <c r="R547" i="1"/>
  <c r="S547" i="1"/>
  <c r="AC547" i="1"/>
  <c r="AB547" i="1" s="1"/>
  <c r="AE547" i="1"/>
  <c r="AD547" i="1" s="1"/>
  <c r="AF547" i="1"/>
  <c r="AG547" i="1"/>
  <c r="AH547" i="1"/>
  <c r="AI547" i="1"/>
  <c r="AJ547" i="1"/>
  <c r="CX547" i="1" s="1"/>
  <c r="W547" i="1" s="1"/>
  <c r="CQ547" i="1"/>
  <c r="CR547" i="1"/>
  <c r="Q547" i="1" s="1"/>
  <c r="CS547" i="1"/>
  <c r="CT547" i="1"/>
  <c r="CU547" i="1"/>
  <c r="T547" i="1" s="1"/>
  <c r="CV547" i="1"/>
  <c r="U547" i="1" s="1"/>
  <c r="CW547" i="1"/>
  <c r="V547" i="1" s="1"/>
  <c r="CZ547" i="1"/>
  <c r="Y547" i="1" s="1"/>
  <c r="GL547" i="1"/>
  <c r="GO547" i="1"/>
  <c r="GP547" i="1"/>
  <c r="GV547" i="1"/>
  <c r="HC547" i="1"/>
  <c r="GX547" i="1" s="1"/>
  <c r="HG547" i="1"/>
  <c r="N548" i="1"/>
  <c r="Q548" i="1"/>
  <c r="R548" i="1"/>
  <c r="Y548" i="1"/>
  <c r="AB548" i="1"/>
  <c r="AC548" i="1"/>
  <c r="AD548" i="1"/>
  <c r="AE548" i="1"/>
  <c r="AF548" i="1"/>
  <c r="AG548" i="1"/>
  <c r="AH548" i="1"/>
  <c r="AI548" i="1"/>
  <c r="AJ548" i="1"/>
  <c r="CX548" i="1" s="1"/>
  <c r="W548" i="1" s="1"/>
  <c r="CQ548" i="1"/>
  <c r="P548" i="1" s="1"/>
  <c r="CP548" i="1" s="1"/>
  <c r="O548" i="1" s="1"/>
  <c r="CR548" i="1"/>
  <c r="CS548" i="1"/>
  <c r="CT548" i="1"/>
  <c r="S548" i="1" s="1"/>
  <c r="CZ548" i="1" s="1"/>
  <c r="CU548" i="1"/>
  <c r="T548" i="1" s="1"/>
  <c r="CV548" i="1"/>
  <c r="U548" i="1" s="1"/>
  <c r="CW548" i="1"/>
  <c r="V548" i="1" s="1"/>
  <c r="CY548" i="1"/>
  <c r="X548" i="1" s="1"/>
  <c r="GL548" i="1"/>
  <c r="GO548" i="1"/>
  <c r="GP548" i="1"/>
  <c r="GV548" i="1"/>
  <c r="HC548" i="1" s="1"/>
  <c r="GX548" i="1"/>
  <c r="HG548" i="1"/>
  <c r="N549" i="1"/>
  <c r="P549" i="1"/>
  <c r="Q549" i="1"/>
  <c r="W549" i="1"/>
  <c r="X549" i="1"/>
  <c r="Y549" i="1"/>
  <c r="AC549" i="1"/>
  <c r="AB549" i="1" s="1"/>
  <c r="AE549" i="1"/>
  <c r="AD549" i="1" s="1"/>
  <c r="AF549" i="1"/>
  <c r="AG549" i="1"/>
  <c r="CU549" i="1" s="1"/>
  <c r="T549" i="1" s="1"/>
  <c r="AH549" i="1"/>
  <c r="AI549" i="1"/>
  <c r="CW549" i="1" s="1"/>
  <c r="V549" i="1" s="1"/>
  <c r="AJ549" i="1"/>
  <c r="CQ549" i="1"/>
  <c r="CR549" i="1"/>
  <c r="CS549" i="1"/>
  <c r="R549" i="1" s="1"/>
  <c r="CT549" i="1"/>
  <c r="S549" i="1" s="1"/>
  <c r="CP549" i="1" s="1"/>
  <c r="O549" i="1" s="1"/>
  <c r="GM549" i="1" s="1"/>
  <c r="GN549" i="1" s="1"/>
  <c r="CV549" i="1"/>
  <c r="U549" i="1" s="1"/>
  <c r="CX549" i="1"/>
  <c r="CY549" i="1"/>
  <c r="CZ549" i="1"/>
  <c r="GL549" i="1"/>
  <c r="GO549" i="1"/>
  <c r="GP549" i="1"/>
  <c r="GV549" i="1"/>
  <c r="HC549" i="1" s="1"/>
  <c r="GX549" i="1" s="1"/>
  <c r="N550" i="1"/>
  <c r="P550" i="1"/>
  <c r="S550" i="1"/>
  <c r="V550" i="1"/>
  <c r="X550" i="1"/>
  <c r="Y550" i="1"/>
  <c r="AC550" i="1"/>
  <c r="AE550" i="1"/>
  <c r="AD550" i="1" s="1"/>
  <c r="AF550" i="1"/>
  <c r="AG550" i="1"/>
  <c r="AH550" i="1"/>
  <c r="CV550" i="1" s="1"/>
  <c r="U550" i="1" s="1"/>
  <c r="AI550" i="1"/>
  <c r="CW550" i="1" s="1"/>
  <c r="AJ550" i="1"/>
  <c r="CQ550" i="1"/>
  <c r="CR550" i="1"/>
  <c r="Q550" i="1" s="1"/>
  <c r="CP550" i="1" s="1"/>
  <c r="O550" i="1" s="1"/>
  <c r="GM550" i="1" s="1"/>
  <c r="GN550" i="1" s="1"/>
  <c r="CS550" i="1"/>
  <c r="R550" i="1" s="1"/>
  <c r="CT550" i="1"/>
  <c r="CU550" i="1"/>
  <c r="T550" i="1" s="1"/>
  <c r="CX550" i="1"/>
  <c r="W550" i="1" s="1"/>
  <c r="CY550" i="1"/>
  <c r="CZ550" i="1"/>
  <c r="GL550" i="1"/>
  <c r="GO550" i="1"/>
  <c r="GP550" i="1"/>
  <c r="GV550" i="1"/>
  <c r="HC550" i="1" s="1"/>
  <c r="GX550" i="1" s="1"/>
  <c r="N551" i="1"/>
  <c r="P551" i="1"/>
  <c r="S551" i="1"/>
  <c r="V551" i="1"/>
  <c r="W551" i="1"/>
  <c r="X551" i="1"/>
  <c r="AC551" i="1"/>
  <c r="AE551" i="1"/>
  <c r="AD551" i="1" s="1"/>
  <c r="AF551" i="1"/>
  <c r="AG551" i="1"/>
  <c r="AH551" i="1"/>
  <c r="CV551" i="1" s="1"/>
  <c r="U551" i="1" s="1"/>
  <c r="AI551" i="1"/>
  <c r="CW551" i="1" s="1"/>
  <c r="AJ551" i="1"/>
  <c r="CQ551" i="1"/>
  <c r="CR551" i="1"/>
  <c r="Q551" i="1" s="1"/>
  <c r="CS551" i="1"/>
  <c r="R551" i="1" s="1"/>
  <c r="CT551" i="1"/>
  <c r="CU551" i="1"/>
  <c r="T551" i="1" s="1"/>
  <c r="CX551" i="1"/>
  <c r="CY551" i="1"/>
  <c r="CZ551" i="1"/>
  <c r="Y551" i="1" s="1"/>
  <c r="GL551" i="1"/>
  <c r="GO551" i="1"/>
  <c r="GP551" i="1"/>
  <c r="GV551" i="1"/>
  <c r="HC551" i="1"/>
  <c r="GX551" i="1" s="1"/>
  <c r="N552" i="1"/>
  <c r="P552" i="1"/>
  <c r="CP552" i="1" s="1"/>
  <c r="O552" i="1" s="1"/>
  <c r="GM552" i="1" s="1"/>
  <c r="GN552" i="1" s="1"/>
  <c r="S552" i="1"/>
  <c r="U552" i="1"/>
  <c r="X552" i="1"/>
  <c r="AC552" i="1"/>
  <c r="AB552" i="1" s="1"/>
  <c r="AE552" i="1"/>
  <c r="AD552" i="1" s="1"/>
  <c r="AF552" i="1"/>
  <c r="AG552" i="1"/>
  <c r="CU552" i="1" s="1"/>
  <c r="T552" i="1" s="1"/>
  <c r="AH552" i="1"/>
  <c r="AI552" i="1"/>
  <c r="CW552" i="1" s="1"/>
  <c r="V552" i="1" s="1"/>
  <c r="AJ552" i="1"/>
  <c r="CQ552" i="1"/>
  <c r="CR552" i="1"/>
  <c r="Q552" i="1" s="1"/>
  <c r="CS552" i="1"/>
  <c r="R552" i="1" s="1"/>
  <c r="CT552" i="1"/>
  <c r="CV552" i="1"/>
  <c r="CX552" i="1"/>
  <c r="W552" i="1" s="1"/>
  <c r="CY552" i="1"/>
  <c r="CZ552" i="1"/>
  <c r="Y552" i="1" s="1"/>
  <c r="GL552" i="1"/>
  <c r="GO552" i="1"/>
  <c r="GP552" i="1"/>
  <c r="GV552" i="1"/>
  <c r="HC552" i="1" s="1"/>
  <c r="GX552" i="1" s="1"/>
  <c r="N553" i="1"/>
  <c r="P553" i="1"/>
  <c r="CP553" i="1" s="1"/>
  <c r="O553" i="1" s="1"/>
  <c r="V553" i="1"/>
  <c r="X553" i="1"/>
  <c r="AC553" i="1"/>
  <c r="AB553" i="1" s="1"/>
  <c r="AE553" i="1"/>
  <c r="AD553" i="1" s="1"/>
  <c r="AF553" i="1"/>
  <c r="AG553" i="1"/>
  <c r="AH553" i="1"/>
  <c r="CV553" i="1" s="1"/>
  <c r="U553" i="1" s="1"/>
  <c r="AI553" i="1"/>
  <c r="CW553" i="1" s="1"/>
  <c r="AJ553" i="1"/>
  <c r="CQ553" i="1"/>
  <c r="CR553" i="1"/>
  <c r="Q553" i="1" s="1"/>
  <c r="CS553" i="1"/>
  <c r="R553" i="1" s="1"/>
  <c r="CT553" i="1"/>
  <c r="S553" i="1" s="1"/>
  <c r="CU553" i="1"/>
  <c r="T553" i="1" s="1"/>
  <c r="CX553" i="1"/>
  <c r="W553" i="1" s="1"/>
  <c r="CY553" i="1"/>
  <c r="CZ553" i="1"/>
  <c r="Y553" i="1" s="1"/>
  <c r="GL553" i="1"/>
  <c r="GO553" i="1"/>
  <c r="GP553" i="1"/>
  <c r="GV553" i="1"/>
  <c r="HC553" i="1" s="1"/>
  <c r="GX553" i="1" s="1"/>
  <c r="N554" i="1"/>
  <c r="P554" i="1"/>
  <c r="S554" i="1"/>
  <c r="V554" i="1"/>
  <c r="X554" i="1"/>
  <c r="Y554" i="1"/>
  <c r="AC554" i="1"/>
  <c r="AE554" i="1"/>
  <c r="AD554" i="1" s="1"/>
  <c r="AF554" i="1"/>
  <c r="AG554" i="1"/>
  <c r="AH554" i="1"/>
  <c r="CV554" i="1" s="1"/>
  <c r="U554" i="1" s="1"/>
  <c r="AI554" i="1"/>
  <c r="CW554" i="1" s="1"/>
  <c r="AJ554" i="1"/>
  <c r="CQ554" i="1"/>
  <c r="CR554" i="1"/>
  <c r="Q554" i="1" s="1"/>
  <c r="CP554" i="1" s="1"/>
  <c r="O554" i="1" s="1"/>
  <c r="CS554" i="1"/>
  <c r="R554" i="1" s="1"/>
  <c r="CT554" i="1"/>
  <c r="CU554" i="1"/>
  <c r="T554" i="1" s="1"/>
  <c r="CX554" i="1"/>
  <c r="W554" i="1" s="1"/>
  <c r="CY554" i="1"/>
  <c r="CZ554" i="1"/>
  <c r="GL554" i="1"/>
  <c r="GO554" i="1"/>
  <c r="GP554" i="1"/>
  <c r="GV554" i="1"/>
  <c r="HC554" i="1" s="1"/>
  <c r="GX554" i="1" s="1"/>
  <c r="N555" i="1"/>
  <c r="P555" i="1"/>
  <c r="S555" i="1"/>
  <c r="AF570" i="1" s="1"/>
  <c r="V555" i="1"/>
  <c r="W555" i="1"/>
  <c r="X555" i="1"/>
  <c r="AC555" i="1"/>
  <c r="AE555" i="1"/>
  <c r="AD555" i="1" s="1"/>
  <c r="AF555" i="1"/>
  <c r="AG555" i="1"/>
  <c r="AH555" i="1"/>
  <c r="CV555" i="1" s="1"/>
  <c r="U555" i="1" s="1"/>
  <c r="AI555" i="1"/>
  <c r="CW555" i="1" s="1"/>
  <c r="AJ555" i="1"/>
  <c r="CQ555" i="1"/>
  <c r="CR555" i="1"/>
  <c r="Q555" i="1" s="1"/>
  <c r="CS555" i="1"/>
  <c r="R555" i="1" s="1"/>
  <c r="CT555" i="1"/>
  <c r="CU555" i="1"/>
  <c r="T555" i="1" s="1"/>
  <c r="CX555" i="1"/>
  <c r="CY555" i="1"/>
  <c r="CZ555" i="1"/>
  <c r="Y555" i="1" s="1"/>
  <c r="GL555" i="1"/>
  <c r="GO555" i="1"/>
  <c r="GP555" i="1"/>
  <c r="GV555" i="1"/>
  <c r="HC555" i="1"/>
  <c r="GX555" i="1" s="1"/>
  <c r="N556" i="1"/>
  <c r="P556" i="1"/>
  <c r="S556" i="1"/>
  <c r="U556" i="1"/>
  <c r="X556" i="1"/>
  <c r="AC556" i="1"/>
  <c r="AB556" i="1" s="1"/>
  <c r="AE556" i="1"/>
  <c r="AD556" i="1" s="1"/>
  <c r="AF556" i="1"/>
  <c r="AG556" i="1"/>
  <c r="CU556" i="1" s="1"/>
  <c r="T556" i="1" s="1"/>
  <c r="AH556" i="1"/>
  <c r="AI556" i="1"/>
  <c r="CW556" i="1" s="1"/>
  <c r="V556" i="1" s="1"/>
  <c r="AJ556" i="1"/>
  <c r="CQ556" i="1"/>
  <c r="CR556" i="1"/>
  <c r="Q556" i="1" s="1"/>
  <c r="CS556" i="1"/>
  <c r="R556" i="1" s="1"/>
  <c r="CT556" i="1"/>
  <c r="CV556" i="1"/>
  <c r="CX556" i="1"/>
  <c r="W556" i="1" s="1"/>
  <c r="CY556" i="1"/>
  <c r="CZ556" i="1"/>
  <c r="Y556" i="1" s="1"/>
  <c r="GL556" i="1"/>
  <c r="GO556" i="1"/>
  <c r="GP556" i="1"/>
  <c r="GV556" i="1"/>
  <c r="HC556" i="1" s="1"/>
  <c r="GX556" i="1" s="1"/>
  <c r="N557" i="1"/>
  <c r="P557" i="1"/>
  <c r="V557" i="1"/>
  <c r="AC557" i="1"/>
  <c r="AB557" i="1" s="1"/>
  <c r="AE557" i="1"/>
  <c r="AD557" i="1" s="1"/>
  <c r="AF557" i="1"/>
  <c r="AG557" i="1"/>
  <c r="AH557" i="1"/>
  <c r="CV557" i="1" s="1"/>
  <c r="U557" i="1" s="1"/>
  <c r="AI557" i="1"/>
  <c r="CW557" i="1" s="1"/>
  <c r="AJ557" i="1"/>
  <c r="CQ557" i="1"/>
  <c r="CR557" i="1"/>
  <c r="Q557" i="1" s="1"/>
  <c r="CS557" i="1"/>
  <c r="R557" i="1" s="1"/>
  <c r="CT557" i="1"/>
  <c r="S557" i="1" s="1"/>
  <c r="CU557" i="1"/>
  <c r="T557" i="1" s="1"/>
  <c r="CX557" i="1"/>
  <c r="W557" i="1" s="1"/>
  <c r="GL557" i="1"/>
  <c r="GO557" i="1"/>
  <c r="GP557" i="1"/>
  <c r="GV557" i="1"/>
  <c r="HC557" i="1"/>
  <c r="GX557" i="1" s="1"/>
  <c r="HG557" i="1"/>
  <c r="N558" i="1"/>
  <c r="V558" i="1"/>
  <c r="W558" i="1"/>
  <c r="AC558" i="1"/>
  <c r="AE558" i="1"/>
  <c r="AD558" i="1" s="1"/>
  <c r="AB558" i="1" s="1"/>
  <c r="AF558" i="1"/>
  <c r="AG558" i="1"/>
  <c r="AH558" i="1"/>
  <c r="CV558" i="1" s="1"/>
  <c r="U558" i="1" s="1"/>
  <c r="AI558" i="1"/>
  <c r="AJ558" i="1"/>
  <c r="CX558" i="1" s="1"/>
  <c r="CQ558" i="1"/>
  <c r="P558" i="1" s="1"/>
  <c r="CP558" i="1" s="1"/>
  <c r="O558" i="1" s="1"/>
  <c r="CR558" i="1"/>
  <c r="Q558" i="1" s="1"/>
  <c r="CS558" i="1"/>
  <c r="R558" i="1" s="1"/>
  <c r="CT558" i="1"/>
  <c r="S558" i="1" s="1"/>
  <c r="CU558" i="1"/>
  <c r="T558" i="1" s="1"/>
  <c r="CW558" i="1"/>
  <c r="GL558" i="1"/>
  <c r="GO558" i="1"/>
  <c r="GP558" i="1"/>
  <c r="GV558" i="1"/>
  <c r="GX558" i="1"/>
  <c r="HC558" i="1"/>
  <c r="HG558" i="1"/>
  <c r="N559" i="1"/>
  <c r="S559" i="1"/>
  <c r="U559" i="1"/>
  <c r="V559" i="1"/>
  <c r="AC559" i="1"/>
  <c r="AE559" i="1"/>
  <c r="AD559" i="1" s="1"/>
  <c r="AF559" i="1"/>
  <c r="AG559" i="1"/>
  <c r="CU559" i="1" s="1"/>
  <c r="T559" i="1" s="1"/>
  <c r="AH559" i="1"/>
  <c r="AI559" i="1"/>
  <c r="CW559" i="1" s="1"/>
  <c r="AJ559" i="1"/>
  <c r="CQ559" i="1"/>
  <c r="P559" i="1" s="1"/>
  <c r="CR559" i="1"/>
  <c r="Q559" i="1" s="1"/>
  <c r="CS559" i="1"/>
  <c r="R559" i="1" s="1"/>
  <c r="CT559" i="1"/>
  <c r="CV559" i="1"/>
  <c r="CX559" i="1"/>
  <c r="W559" i="1" s="1"/>
  <c r="CY559" i="1"/>
  <c r="X559" i="1" s="1"/>
  <c r="CZ559" i="1"/>
  <c r="Y559" i="1" s="1"/>
  <c r="GL559" i="1"/>
  <c r="GO559" i="1"/>
  <c r="GP559" i="1"/>
  <c r="GV559" i="1"/>
  <c r="HC559" i="1" s="1"/>
  <c r="GX559" i="1" s="1"/>
  <c r="N560" i="1"/>
  <c r="Q560" i="1"/>
  <c r="S560" i="1"/>
  <c r="T560" i="1"/>
  <c r="U560" i="1"/>
  <c r="Y560" i="1"/>
  <c r="AC560" i="1"/>
  <c r="AD560" i="1"/>
  <c r="AE560" i="1"/>
  <c r="AF560" i="1"/>
  <c r="AG560" i="1"/>
  <c r="CU560" i="1" s="1"/>
  <c r="AH560" i="1"/>
  <c r="AI560" i="1"/>
  <c r="CW560" i="1" s="1"/>
  <c r="V560" i="1" s="1"/>
  <c r="AJ560" i="1"/>
  <c r="CQ560" i="1"/>
  <c r="P560" i="1" s="1"/>
  <c r="CR560" i="1"/>
  <c r="CS560" i="1"/>
  <c r="R560" i="1" s="1"/>
  <c r="CT560" i="1"/>
  <c r="CV560" i="1"/>
  <c r="CX560" i="1"/>
  <c r="W560" i="1" s="1"/>
  <c r="CY560" i="1"/>
  <c r="X560" i="1" s="1"/>
  <c r="CZ560" i="1"/>
  <c r="GL560" i="1"/>
  <c r="GO560" i="1"/>
  <c r="GP560" i="1"/>
  <c r="GV560" i="1"/>
  <c r="HC560" i="1"/>
  <c r="GX560" i="1" s="1"/>
  <c r="N561" i="1"/>
  <c r="S561" i="1"/>
  <c r="T561" i="1"/>
  <c r="AC561" i="1"/>
  <c r="AE561" i="1"/>
  <c r="AD561" i="1" s="1"/>
  <c r="AF561" i="1"/>
  <c r="AG561" i="1"/>
  <c r="CU561" i="1" s="1"/>
  <c r="AH561" i="1"/>
  <c r="AI561" i="1"/>
  <c r="CW561" i="1" s="1"/>
  <c r="V561" i="1" s="1"/>
  <c r="AJ561" i="1"/>
  <c r="CQ561" i="1"/>
  <c r="P561" i="1" s="1"/>
  <c r="CR561" i="1"/>
  <c r="Q561" i="1" s="1"/>
  <c r="CP561" i="1" s="1"/>
  <c r="O561" i="1" s="1"/>
  <c r="GM561" i="1" s="1"/>
  <c r="GN561" i="1" s="1"/>
  <c r="CS561" i="1"/>
  <c r="R561" i="1" s="1"/>
  <c r="CT561" i="1"/>
  <c r="CV561" i="1"/>
  <c r="U561" i="1" s="1"/>
  <c r="CX561" i="1"/>
  <c r="W561" i="1" s="1"/>
  <c r="CY561" i="1"/>
  <c r="X561" i="1" s="1"/>
  <c r="CZ561" i="1"/>
  <c r="Y561" i="1" s="1"/>
  <c r="GL561" i="1"/>
  <c r="GO561" i="1"/>
  <c r="GP561" i="1"/>
  <c r="GV561" i="1"/>
  <c r="HC561" i="1"/>
  <c r="GX561" i="1" s="1"/>
  <c r="N562" i="1"/>
  <c r="P562" i="1"/>
  <c r="Q562" i="1"/>
  <c r="W562" i="1"/>
  <c r="X562" i="1"/>
  <c r="Y562" i="1"/>
  <c r="AC562" i="1"/>
  <c r="AB562" i="1" s="1"/>
  <c r="AD562" i="1"/>
  <c r="AE562" i="1"/>
  <c r="AF562" i="1"/>
  <c r="AG562" i="1"/>
  <c r="AH562" i="1"/>
  <c r="CV562" i="1" s="1"/>
  <c r="U562" i="1" s="1"/>
  <c r="AI562" i="1"/>
  <c r="CW562" i="1" s="1"/>
  <c r="V562" i="1" s="1"/>
  <c r="AJ562" i="1"/>
  <c r="CQ562" i="1"/>
  <c r="CR562" i="1"/>
  <c r="CS562" i="1"/>
  <c r="R562" i="1" s="1"/>
  <c r="CT562" i="1"/>
  <c r="S562" i="1" s="1"/>
  <c r="CU562" i="1"/>
  <c r="T562" i="1" s="1"/>
  <c r="CX562" i="1"/>
  <c r="CY562" i="1"/>
  <c r="CZ562" i="1"/>
  <c r="GL562" i="1"/>
  <c r="GO562" i="1"/>
  <c r="GP562" i="1"/>
  <c r="GV562" i="1"/>
  <c r="HC562" i="1" s="1"/>
  <c r="GX562" i="1" s="1"/>
  <c r="N563" i="1"/>
  <c r="P563" i="1"/>
  <c r="Q563" i="1"/>
  <c r="W563" i="1"/>
  <c r="X563" i="1"/>
  <c r="Y563" i="1"/>
  <c r="AC563" i="1"/>
  <c r="AD563" i="1"/>
  <c r="AE563" i="1"/>
  <c r="AF563" i="1"/>
  <c r="AG563" i="1"/>
  <c r="AH563" i="1"/>
  <c r="CV563" i="1" s="1"/>
  <c r="U563" i="1" s="1"/>
  <c r="AI563" i="1"/>
  <c r="CW563" i="1" s="1"/>
  <c r="V563" i="1" s="1"/>
  <c r="AJ563" i="1"/>
  <c r="CQ563" i="1"/>
  <c r="CR563" i="1"/>
  <c r="CS563" i="1"/>
  <c r="R563" i="1" s="1"/>
  <c r="CT563" i="1"/>
  <c r="S563" i="1" s="1"/>
  <c r="CU563" i="1"/>
  <c r="T563" i="1" s="1"/>
  <c r="CX563" i="1"/>
  <c r="CY563" i="1"/>
  <c r="CZ563" i="1"/>
  <c r="GL563" i="1"/>
  <c r="GN563" i="1"/>
  <c r="GP563" i="1"/>
  <c r="GV563" i="1"/>
  <c r="HC563" i="1" s="1"/>
  <c r="GX563" i="1" s="1"/>
  <c r="N564" i="1"/>
  <c r="P564" i="1"/>
  <c r="Q564" i="1"/>
  <c r="W564" i="1"/>
  <c r="X564" i="1"/>
  <c r="Y564" i="1"/>
  <c r="AC564" i="1"/>
  <c r="AB564" i="1" s="1"/>
  <c r="AD564" i="1"/>
  <c r="AE564" i="1"/>
  <c r="AF564" i="1"/>
  <c r="AG564" i="1"/>
  <c r="AH564" i="1"/>
  <c r="CV564" i="1" s="1"/>
  <c r="U564" i="1" s="1"/>
  <c r="AI564" i="1"/>
  <c r="CW564" i="1" s="1"/>
  <c r="V564" i="1" s="1"/>
  <c r="AJ564" i="1"/>
  <c r="CQ564" i="1"/>
  <c r="CR564" i="1"/>
  <c r="CS564" i="1"/>
  <c r="R564" i="1" s="1"/>
  <c r="CT564" i="1"/>
  <c r="S564" i="1" s="1"/>
  <c r="CU564" i="1"/>
  <c r="T564" i="1" s="1"/>
  <c r="CX564" i="1"/>
  <c r="CY564" i="1"/>
  <c r="CZ564" i="1"/>
  <c r="GL564" i="1"/>
  <c r="GN564" i="1"/>
  <c r="GP564" i="1"/>
  <c r="GV564" i="1"/>
  <c r="HC564" i="1" s="1"/>
  <c r="GX564" i="1" s="1"/>
  <c r="N565" i="1"/>
  <c r="P565" i="1"/>
  <c r="CP565" i="1" s="1"/>
  <c r="O565" i="1" s="1"/>
  <c r="Q565" i="1"/>
  <c r="W565" i="1"/>
  <c r="AC565" i="1"/>
  <c r="AD565" i="1"/>
  <c r="AE565" i="1"/>
  <c r="AF565" i="1"/>
  <c r="AG565" i="1"/>
  <c r="AH565" i="1"/>
  <c r="CV565" i="1" s="1"/>
  <c r="U565" i="1" s="1"/>
  <c r="AI565" i="1"/>
  <c r="CW565" i="1" s="1"/>
  <c r="V565" i="1" s="1"/>
  <c r="AJ565" i="1"/>
  <c r="CQ565" i="1"/>
  <c r="CR565" i="1"/>
  <c r="CS565" i="1"/>
  <c r="R565" i="1" s="1"/>
  <c r="CT565" i="1"/>
  <c r="S565" i="1" s="1"/>
  <c r="CU565" i="1"/>
  <c r="T565" i="1" s="1"/>
  <c r="CX565" i="1"/>
  <c r="GL565" i="1"/>
  <c r="GO565" i="1"/>
  <c r="GP565" i="1"/>
  <c r="GV565" i="1"/>
  <c r="HC565" i="1" s="1"/>
  <c r="GX565" i="1" s="1"/>
  <c r="HG565" i="1"/>
  <c r="N566" i="1"/>
  <c r="P566" i="1"/>
  <c r="U566" i="1"/>
  <c r="V566" i="1"/>
  <c r="W566" i="1"/>
  <c r="AC566" i="1"/>
  <c r="AE566" i="1"/>
  <c r="AD566" i="1" s="1"/>
  <c r="AF566" i="1"/>
  <c r="AG566" i="1"/>
  <c r="CU566" i="1" s="1"/>
  <c r="T566" i="1" s="1"/>
  <c r="AH566" i="1"/>
  <c r="CV566" i="1" s="1"/>
  <c r="AI566" i="1"/>
  <c r="AJ566" i="1"/>
  <c r="CQ566" i="1"/>
  <c r="CR566" i="1"/>
  <c r="Q566" i="1" s="1"/>
  <c r="CS566" i="1"/>
  <c r="R566" i="1" s="1"/>
  <c r="CT566" i="1"/>
  <c r="S566" i="1" s="1"/>
  <c r="CW566" i="1"/>
  <c r="CX566" i="1"/>
  <c r="CZ566" i="1"/>
  <c r="Y566" i="1" s="1"/>
  <c r="GL566" i="1"/>
  <c r="GO566" i="1"/>
  <c r="GP566" i="1"/>
  <c r="GV566" i="1"/>
  <c r="HC566" i="1"/>
  <c r="GX566" i="1" s="1"/>
  <c r="HG566" i="1"/>
  <c r="N567" i="1"/>
  <c r="T567" i="1"/>
  <c r="U567" i="1"/>
  <c r="V567" i="1"/>
  <c r="AC567" i="1"/>
  <c r="AD567" i="1"/>
  <c r="AB567" i="1" s="1"/>
  <c r="AE567" i="1"/>
  <c r="AF567" i="1"/>
  <c r="AG567" i="1"/>
  <c r="CU567" i="1" s="1"/>
  <c r="AH567" i="1"/>
  <c r="AI567" i="1"/>
  <c r="AJ567" i="1"/>
  <c r="CX567" i="1" s="1"/>
  <c r="W567" i="1" s="1"/>
  <c r="CQ567" i="1"/>
  <c r="P567" i="1" s="1"/>
  <c r="CR567" i="1"/>
  <c r="Q567" i="1" s="1"/>
  <c r="CS567" i="1"/>
  <c r="R567" i="1" s="1"/>
  <c r="CT567" i="1"/>
  <c r="S567" i="1" s="1"/>
  <c r="CV567" i="1"/>
  <c r="CW567" i="1"/>
  <c r="CY567" i="1"/>
  <c r="X567" i="1" s="1"/>
  <c r="GL567" i="1"/>
  <c r="GO567" i="1"/>
  <c r="GP567" i="1"/>
  <c r="GV567" i="1"/>
  <c r="GX567" i="1"/>
  <c r="HC567" i="1"/>
  <c r="HG567" i="1"/>
  <c r="N568" i="1"/>
  <c r="S568" i="1"/>
  <c r="T568" i="1"/>
  <c r="U568" i="1"/>
  <c r="AC568" i="1"/>
  <c r="AB568" i="1" s="1"/>
  <c r="AE568" i="1"/>
  <c r="AD568" i="1" s="1"/>
  <c r="AF568" i="1"/>
  <c r="AG568" i="1"/>
  <c r="AH568" i="1"/>
  <c r="AI568" i="1"/>
  <c r="CW568" i="1" s="1"/>
  <c r="V568" i="1" s="1"/>
  <c r="AJ568" i="1"/>
  <c r="CQ568" i="1"/>
  <c r="P568" i="1" s="1"/>
  <c r="CR568" i="1"/>
  <c r="Q568" i="1" s="1"/>
  <c r="CS568" i="1"/>
  <c r="R568" i="1" s="1"/>
  <c r="CT568" i="1"/>
  <c r="CU568" i="1"/>
  <c r="CV568" i="1"/>
  <c r="CX568" i="1"/>
  <c r="W568" i="1" s="1"/>
  <c r="GL568" i="1"/>
  <c r="GO568" i="1"/>
  <c r="GP568" i="1"/>
  <c r="GV568" i="1"/>
  <c r="HC568" i="1" s="1"/>
  <c r="GX568" i="1" s="1"/>
  <c r="HG568" i="1"/>
  <c r="B570" i="1"/>
  <c r="B513" i="1" s="1"/>
  <c r="C570" i="1"/>
  <c r="C513" i="1" s="1"/>
  <c r="D570" i="1"/>
  <c r="D513" i="1" s="1"/>
  <c r="F570" i="1"/>
  <c r="F513" i="1" s="1"/>
  <c r="G570" i="1"/>
  <c r="G513" i="1" s="1"/>
  <c r="AP570" i="1"/>
  <c r="BX570" i="1"/>
  <c r="BX513" i="1" s="1"/>
  <c r="BY570" i="1"/>
  <c r="CK570" i="1"/>
  <c r="CK513" i="1" s="1"/>
  <c r="CL570" i="1"/>
  <c r="CL513" i="1" s="1"/>
  <c r="CM570" i="1"/>
  <c r="CM513" i="1" s="1"/>
  <c r="DZ570" i="1"/>
  <c r="FP570" i="1"/>
  <c r="FP513" i="1" s="1"/>
  <c r="FQ570" i="1"/>
  <c r="FQ513" i="1" s="1"/>
  <c r="GC570" i="1"/>
  <c r="GC513" i="1" s="1"/>
  <c r="GD570" i="1"/>
  <c r="EU570" i="1" s="1"/>
  <c r="GE570" i="1"/>
  <c r="GE513" i="1" s="1"/>
  <c r="B604" i="1"/>
  <c r="B302" i="1" s="1"/>
  <c r="C604" i="1"/>
  <c r="C302" i="1" s="1"/>
  <c r="D604" i="1"/>
  <c r="D302" i="1" s="1"/>
  <c r="F604" i="1"/>
  <c r="F302" i="1" s="1"/>
  <c r="G604" i="1"/>
  <c r="G302" i="1" s="1"/>
  <c r="D638" i="1"/>
  <c r="C640" i="1"/>
  <c r="E640" i="1"/>
  <c r="G640" i="1"/>
  <c r="T640" i="1"/>
  <c r="Z640" i="1"/>
  <c r="AA640" i="1"/>
  <c r="AB640" i="1"/>
  <c r="AC640" i="1"/>
  <c r="AD640" i="1"/>
  <c r="AE640" i="1"/>
  <c r="AF640" i="1"/>
  <c r="AG640" i="1"/>
  <c r="AH640" i="1"/>
  <c r="AI640" i="1"/>
  <c r="AJ640" i="1"/>
  <c r="AK640" i="1"/>
  <c r="AL640" i="1"/>
  <c r="AM640" i="1"/>
  <c r="AN640" i="1"/>
  <c r="AR640" i="1"/>
  <c r="AZ640" i="1"/>
  <c r="BE640" i="1"/>
  <c r="BF640" i="1"/>
  <c r="BG640" i="1"/>
  <c r="BH640" i="1"/>
  <c r="BI640" i="1"/>
  <c r="BJ640" i="1"/>
  <c r="BK640" i="1"/>
  <c r="BL640" i="1"/>
  <c r="BM640" i="1"/>
  <c r="BN640" i="1"/>
  <c r="BO640" i="1"/>
  <c r="BP640" i="1"/>
  <c r="BQ640" i="1"/>
  <c r="BR640" i="1"/>
  <c r="BS640" i="1"/>
  <c r="BT640" i="1"/>
  <c r="BU640" i="1"/>
  <c r="BV640" i="1"/>
  <c r="BW640" i="1"/>
  <c r="BX640" i="1"/>
  <c r="BY640" i="1"/>
  <c r="BZ640" i="1"/>
  <c r="CA640" i="1"/>
  <c r="CB640" i="1"/>
  <c r="CC640" i="1"/>
  <c r="CD640" i="1"/>
  <c r="CE640" i="1"/>
  <c r="CF640" i="1"/>
  <c r="CG640" i="1"/>
  <c r="CH640" i="1"/>
  <c r="CI640" i="1"/>
  <c r="CJ640" i="1"/>
  <c r="CK640" i="1"/>
  <c r="CL640" i="1"/>
  <c r="CM640" i="1"/>
  <c r="CN640" i="1"/>
  <c r="CO640" i="1"/>
  <c r="CP640" i="1"/>
  <c r="CQ640" i="1"/>
  <c r="CR640" i="1"/>
  <c r="CS640" i="1"/>
  <c r="CT640" i="1"/>
  <c r="CU640" i="1"/>
  <c r="CV640" i="1"/>
  <c r="CW640" i="1"/>
  <c r="CX640" i="1"/>
  <c r="CY640" i="1"/>
  <c r="CZ640" i="1"/>
  <c r="DA640" i="1"/>
  <c r="DB640" i="1"/>
  <c r="DC640" i="1"/>
  <c r="DD640" i="1"/>
  <c r="DE640" i="1"/>
  <c r="DF640" i="1"/>
  <c r="DR640" i="1"/>
  <c r="DS640" i="1"/>
  <c r="DT640" i="1"/>
  <c r="DU640" i="1"/>
  <c r="DV640" i="1"/>
  <c r="DW640" i="1"/>
  <c r="DX640" i="1"/>
  <c r="DY640" i="1"/>
  <c r="DZ640" i="1"/>
  <c r="EA640" i="1"/>
  <c r="EB640" i="1"/>
  <c r="EC640" i="1"/>
  <c r="ED640" i="1"/>
  <c r="EE640" i="1"/>
  <c r="EF640" i="1"/>
  <c r="EW640" i="1"/>
  <c r="EX640" i="1"/>
  <c r="EY640" i="1"/>
  <c r="EZ640" i="1"/>
  <c r="FA640" i="1"/>
  <c r="FB640" i="1"/>
  <c r="FC640" i="1"/>
  <c r="FD640" i="1"/>
  <c r="FE640" i="1"/>
  <c r="FF640" i="1"/>
  <c r="FG640" i="1"/>
  <c r="FH640" i="1"/>
  <c r="FI640" i="1"/>
  <c r="FJ640" i="1"/>
  <c r="FK640" i="1"/>
  <c r="FL640" i="1"/>
  <c r="FM640" i="1"/>
  <c r="FN640" i="1"/>
  <c r="FO640" i="1"/>
  <c r="FP640" i="1"/>
  <c r="FQ640" i="1"/>
  <c r="FR640" i="1"/>
  <c r="FS640" i="1"/>
  <c r="FT640" i="1"/>
  <c r="FU640" i="1"/>
  <c r="FV640" i="1"/>
  <c r="FW640" i="1"/>
  <c r="FX640" i="1"/>
  <c r="FY640" i="1"/>
  <c r="FZ640" i="1"/>
  <c r="GA640" i="1"/>
  <c r="GB640" i="1"/>
  <c r="GC640" i="1"/>
  <c r="GD640" i="1"/>
  <c r="GE640" i="1"/>
  <c r="GF640" i="1"/>
  <c r="GG640" i="1"/>
  <c r="GH640" i="1"/>
  <c r="GI640" i="1"/>
  <c r="GJ640" i="1"/>
  <c r="GK640" i="1"/>
  <c r="GL640" i="1"/>
  <c r="GM640" i="1"/>
  <c r="GN640" i="1"/>
  <c r="GO640" i="1"/>
  <c r="GP640" i="1"/>
  <c r="GQ640" i="1"/>
  <c r="GR640" i="1"/>
  <c r="GS640" i="1"/>
  <c r="GT640" i="1"/>
  <c r="GU640" i="1"/>
  <c r="GV640" i="1"/>
  <c r="GW640" i="1"/>
  <c r="GX640" i="1"/>
  <c r="D642" i="1"/>
  <c r="D644" i="1"/>
  <c r="E644" i="1"/>
  <c r="F644" i="1"/>
  <c r="O644" i="1"/>
  <c r="S644" i="1"/>
  <c r="U644" i="1"/>
  <c r="W644" i="1"/>
  <c r="Z644" i="1"/>
  <c r="AA644" i="1"/>
  <c r="AB644" i="1"/>
  <c r="AC644" i="1"/>
  <c r="AD644" i="1"/>
  <c r="AE644" i="1"/>
  <c r="AF644" i="1"/>
  <c r="AG644" i="1"/>
  <c r="AH644" i="1"/>
  <c r="AI644" i="1"/>
  <c r="AJ644" i="1"/>
  <c r="AK644" i="1"/>
  <c r="AL644" i="1"/>
  <c r="AM644" i="1"/>
  <c r="AN644" i="1"/>
  <c r="AQ644" i="1"/>
  <c r="AS644" i="1"/>
  <c r="AT644" i="1"/>
  <c r="AV644" i="1"/>
  <c r="AY644" i="1"/>
  <c r="BA644" i="1"/>
  <c r="BB644" i="1"/>
  <c r="BD644" i="1"/>
  <c r="BE644" i="1"/>
  <c r="BF644" i="1"/>
  <c r="BG644" i="1"/>
  <c r="BH644" i="1"/>
  <c r="BI644" i="1"/>
  <c r="BJ644" i="1"/>
  <c r="BK644" i="1"/>
  <c r="BL644" i="1"/>
  <c r="BM644" i="1"/>
  <c r="BN644" i="1"/>
  <c r="BO644" i="1"/>
  <c r="BP644" i="1"/>
  <c r="BQ644" i="1"/>
  <c r="BR644" i="1"/>
  <c r="BS644" i="1"/>
  <c r="BT644" i="1"/>
  <c r="BU644" i="1"/>
  <c r="BV644" i="1"/>
  <c r="BW644" i="1"/>
  <c r="BX644" i="1"/>
  <c r="BY644" i="1"/>
  <c r="BZ644" i="1"/>
  <c r="CA644" i="1"/>
  <c r="CB644" i="1"/>
  <c r="CC644" i="1"/>
  <c r="CD644" i="1"/>
  <c r="CE644" i="1"/>
  <c r="CF644" i="1"/>
  <c r="CG644" i="1"/>
  <c r="CH644" i="1"/>
  <c r="CI644" i="1"/>
  <c r="CJ644" i="1"/>
  <c r="CK644" i="1"/>
  <c r="CL644" i="1"/>
  <c r="CM644" i="1"/>
  <c r="CN644" i="1"/>
  <c r="CO644" i="1"/>
  <c r="CP644" i="1"/>
  <c r="CQ644" i="1"/>
  <c r="CR644" i="1"/>
  <c r="CS644" i="1"/>
  <c r="CT644" i="1"/>
  <c r="CU644" i="1"/>
  <c r="CV644" i="1"/>
  <c r="CW644" i="1"/>
  <c r="CX644" i="1"/>
  <c r="CY644" i="1"/>
  <c r="CZ644" i="1"/>
  <c r="DA644" i="1"/>
  <c r="DB644" i="1"/>
  <c r="DC644" i="1"/>
  <c r="DD644" i="1"/>
  <c r="DE644" i="1"/>
  <c r="DF644" i="1"/>
  <c r="DM644" i="1"/>
  <c r="DR644" i="1"/>
  <c r="DS644" i="1"/>
  <c r="DT644" i="1"/>
  <c r="DU644" i="1"/>
  <c r="DV644" i="1"/>
  <c r="DW644" i="1"/>
  <c r="DX644" i="1"/>
  <c r="DY644" i="1"/>
  <c r="DZ644" i="1"/>
  <c r="EA644" i="1"/>
  <c r="EB644" i="1"/>
  <c r="EC644" i="1"/>
  <c r="ED644" i="1"/>
  <c r="EE644" i="1"/>
  <c r="EF644" i="1"/>
  <c r="EI644" i="1"/>
  <c r="EK644" i="1"/>
  <c r="EM644" i="1"/>
  <c r="EN644" i="1"/>
  <c r="EQ644" i="1"/>
  <c r="ES644" i="1"/>
  <c r="EU644" i="1"/>
  <c r="EV644" i="1"/>
  <c r="EW644" i="1"/>
  <c r="EX644" i="1"/>
  <c r="EY644" i="1"/>
  <c r="EZ644" i="1"/>
  <c r="FA644" i="1"/>
  <c r="FB644" i="1"/>
  <c r="FC644" i="1"/>
  <c r="FD644" i="1"/>
  <c r="FE644" i="1"/>
  <c r="FF644" i="1"/>
  <c r="FG644" i="1"/>
  <c r="FH644" i="1"/>
  <c r="FI644" i="1"/>
  <c r="FJ644" i="1"/>
  <c r="FK644" i="1"/>
  <c r="FL644" i="1"/>
  <c r="FM644" i="1"/>
  <c r="FN644" i="1"/>
  <c r="FO644" i="1"/>
  <c r="FP644" i="1"/>
  <c r="FQ644" i="1"/>
  <c r="FR644" i="1"/>
  <c r="FS644" i="1"/>
  <c r="FT644" i="1"/>
  <c r="FU644" i="1"/>
  <c r="FV644" i="1"/>
  <c r="FW644" i="1"/>
  <c r="FX644" i="1"/>
  <c r="FY644" i="1"/>
  <c r="FZ644" i="1"/>
  <c r="GA644" i="1"/>
  <c r="GB644" i="1"/>
  <c r="GC644" i="1"/>
  <c r="GD644" i="1"/>
  <c r="GE644" i="1"/>
  <c r="GF644" i="1"/>
  <c r="GG644" i="1"/>
  <c r="GH644" i="1"/>
  <c r="GI644" i="1"/>
  <c r="GJ644" i="1"/>
  <c r="GK644" i="1"/>
  <c r="GL644" i="1"/>
  <c r="GM644" i="1"/>
  <c r="GN644" i="1"/>
  <c r="GO644" i="1"/>
  <c r="GP644" i="1"/>
  <c r="GQ644" i="1"/>
  <c r="GR644" i="1"/>
  <c r="GS644" i="1"/>
  <c r="GT644" i="1"/>
  <c r="GU644" i="1"/>
  <c r="GV644" i="1"/>
  <c r="GW644" i="1"/>
  <c r="GX644" i="1"/>
  <c r="B646" i="1"/>
  <c r="B644" i="1" s="1"/>
  <c r="C646" i="1"/>
  <c r="C644" i="1" s="1"/>
  <c r="D646" i="1"/>
  <c r="F646" i="1"/>
  <c r="G646" i="1"/>
  <c r="G644" i="1" s="1"/>
  <c r="O646" i="1"/>
  <c r="P646" i="1"/>
  <c r="Q646" i="1"/>
  <c r="Q644" i="1" s="1"/>
  <c r="R646" i="1"/>
  <c r="R644" i="1" s="1"/>
  <c r="S646" i="1"/>
  <c r="S744" i="1" s="1"/>
  <c r="S640" i="1" s="1"/>
  <c r="T646" i="1"/>
  <c r="T644" i="1" s="1"/>
  <c r="U646" i="1"/>
  <c r="V646" i="1"/>
  <c r="V644" i="1" s="1"/>
  <c r="W646" i="1"/>
  <c r="X646" i="1"/>
  <c r="Y646" i="1"/>
  <c r="Y644" i="1" s="1"/>
  <c r="AO646" i="1"/>
  <c r="F650" i="1" s="1"/>
  <c r="AP646" i="1"/>
  <c r="AP744" i="1" s="1"/>
  <c r="AQ646" i="1"/>
  <c r="AR646" i="1"/>
  <c r="AR644" i="1" s="1"/>
  <c r="AS646" i="1"/>
  <c r="F663" i="1" s="1"/>
  <c r="AT646" i="1"/>
  <c r="AU646" i="1"/>
  <c r="AV646" i="1"/>
  <c r="AW646" i="1"/>
  <c r="AW644" i="1" s="1"/>
  <c r="AX646" i="1"/>
  <c r="AX744" i="1" s="1"/>
  <c r="AX640" i="1" s="1"/>
  <c r="AY646" i="1"/>
  <c r="AZ646" i="1"/>
  <c r="AZ644" i="1" s="1"/>
  <c r="BA646" i="1"/>
  <c r="F666" i="1" s="1"/>
  <c r="BB646" i="1"/>
  <c r="BC646" i="1"/>
  <c r="BD646" i="1"/>
  <c r="DG646" i="1"/>
  <c r="DG644" i="1" s="1"/>
  <c r="DH646" i="1"/>
  <c r="DH644" i="1" s="1"/>
  <c r="DI646" i="1"/>
  <c r="DI644" i="1" s="1"/>
  <c r="DJ646" i="1"/>
  <c r="DJ644" i="1" s="1"/>
  <c r="DK646" i="1"/>
  <c r="DK644" i="1" s="1"/>
  <c r="DL646" i="1"/>
  <c r="DL644" i="1" s="1"/>
  <c r="DM646" i="1"/>
  <c r="DN646" i="1"/>
  <c r="DN644" i="1" s="1"/>
  <c r="DO646" i="1"/>
  <c r="DO644" i="1" s="1"/>
  <c r="DP646" i="1"/>
  <c r="DP644" i="1" s="1"/>
  <c r="DQ646" i="1"/>
  <c r="DQ644" i="1" s="1"/>
  <c r="EG646" i="1"/>
  <c r="EG644" i="1" s="1"/>
  <c r="EH646" i="1"/>
  <c r="P655" i="1" s="1"/>
  <c r="EI646" i="1"/>
  <c r="EJ646" i="1"/>
  <c r="EK646" i="1"/>
  <c r="P663" i="1" s="1"/>
  <c r="EL646" i="1"/>
  <c r="EL644" i="1" s="1"/>
  <c r="EM646" i="1"/>
  <c r="EM744" i="1" s="1"/>
  <c r="EN646" i="1"/>
  <c r="EO646" i="1"/>
  <c r="EO644" i="1" s="1"/>
  <c r="EP646" i="1"/>
  <c r="EP644" i="1" s="1"/>
  <c r="EQ646" i="1"/>
  <c r="ER646" i="1"/>
  <c r="P657" i="1" s="1"/>
  <c r="ES646" i="1"/>
  <c r="ET646" i="1"/>
  <c r="ET644" i="1" s="1"/>
  <c r="EU646" i="1"/>
  <c r="EU744" i="1" s="1"/>
  <c r="EV646" i="1"/>
  <c r="F648" i="1"/>
  <c r="P649" i="1"/>
  <c r="P650" i="1"/>
  <c r="F651" i="1"/>
  <c r="P651" i="1"/>
  <c r="P652" i="1"/>
  <c r="P653" i="1"/>
  <c r="F654" i="1"/>
  <c r="P654" i="1"/>
  <c r="F655" i="1"/>
  <c r="F656" i="1"/>
  <c r="P656" i="1"/>
  <c r="F658" i="1"/>
  <c r="P658" i="1"/>
  <c r="F659" i="1"/>
  <c r="P660" i="1"/>
  <c r="P661" i="1"/>
  <c r="P662" i="1"/>
  <c r="F664" i="1"/>
  <c r="P665" i="1"/>
  <c r="P666" i="1"/>
  <c r="F667" i="1"/>
  <c r="P667" i="1"/>
  <c r="F668" i="1"/>
  <c r="P669" i="1"/>
  <c r="F670" i="1"/>
  <c r="P670" i="1"/>
  <c r="F671" i="1"/>
  <c r="P671" i="1"/>
  <c r="P672" i="1"/>
  <c r="P673" i="1"/>
  <c r="F674" i="1"/>
  <c r="D676" i="1"/>
  <c r="D678" i="1"/>
  <c r="E678" i="1"/>
  <c r="F678" i="1"/>
  <c r="O678" i="1"/>
  <c r="S678" i="1"/>
  <c r="U678" i="1"/>
  <c r="W678" i="1"/>
  <c r="Z678" i="1"/>
  <c r="AA678" i="1"/>
  <c r="AB678" i="1"/>
  <c r="AC678" i="1"/>
  <c r="AD678" i="1"/>
  <c r="AE678" i="1"/>
  <c r="AF678" i="1"/>
  <c r="AG678" i="1"/>
  <c r="AH678" i="1"/>
  <c r="AI678" i="1"/>
  <c r="AJ678" i="1"/>
  <c r="AK678" i="1"/>
  <c r="AL678" i="1"/>
  <c r="AM678" i="1"/>
  <c r="AN678" i="1"/>
  <c r="AQ678" i="1"/>
  <c r="AS678" i="1"/>
  <c r="AT678" i="1"/>
  <c r="AV678" i="1"/>
  <c r="AY678" i="1"/>
  <c r="BA678" i="1"/>
  <c r="BB678" i="1"/>
  <c r="BD678" i="1"/>
  <c r="BE678" i="1"/>
  <c r="BF678" i="1"/>
  <c r="BG678" i="1"/>
  <c r="BH678" i="1"/>
  <c r="BI678" i="1"/>
  <c r="BJ678" i="1"/>
  <c r="BK678" i="1"/>
  <c r="BL678" i="1"/>
  <c r="BM678" i="1"/>
  <c r="BN678" i="1"/>
  <c r="BO678" i="1"/>
  <c r="BP678" i="1"/>
  <c r="BQ678" i="1"/>
  <c r="BR678" i="1"/>
  <c r="BS678" i="1"/>
  <c r="BT678" i="1"/>
  <c r="BU678" i="1"/>
  <c r="BV678" i="1"/>
  <c r="BW678" i="1"/>
  <c r="BX678" i="1"/>
  <c r="BY678" i="1"/>
  <c r="BZ678" i="1"/>
  <c r="CA678" i="1"/>
  <c r="CB678" i="1"/>
  <c r="CC678" i="1"/>
  <c r="CD678" i="1"/>
  <c r="CE678" i="1"/>
  <c r="CF678" i="1"/>
  <c r="CG678" i="1"/>
  <c r="CH678" i="1"/>
  <c r="CI678" i="1"/>
  <c r="CJ678" i="1"/>
  <c r="CK678" i="1"/>
  <c r="CL678" i="1"/>
  <c r="CM678" i="1"/>
  <c r="CN678" i="1"/>
  <c r="CO678" i="1"/>
  <c r="CP678" i="1"/>
  <c r="CQ678" i="1"/>
  <c r="CR678" i="1"/>
  <c r="CS678" i="1"/>
  <c r="CT678" i="1"/>
  <c r="CU678" i="1"/>
  <c r="CV678" i="1"/>
  <c r="CW678" i="1"/>
  <c r="CX678" i="1"/>
  <c r="CY678" i="1"/>
  <c r="CZ678" i="1"/>
  <c r="DA678" i="1"/>
  <c r="DB678" i="1"/>
  <c r="DC678" i="1"/>
  <c r="DD678" i="1"/>
  <c r="DE678" i="1"/>
  <c r="DF678" i="1"/>
  <c r="DM678" i="1"/>
  <c r="DR678" i="1"/>
  <c r="DS678" i="1"/>
  <c r="DT678" i="1"/>
  <c r="DU678" i="1"/>
  <c r="DV678" i="1"/>
  <c r="DW678" i="1"/>
  <c r="DX678" i="1"/>
  <c r="DY678" i="1"/>
  <c r="DZ678" i="1"/>
  <c r="EA678" i="1"/>
  <c r="EB678" i="1"/>
  <c r="EC678" i="1"/>
  <c r="ED678" i="1"/>
  <c r="EE678" i="1"/>
  <c r="EF678" i="1"/>
  <c r="EI678" i="1"/>
  <c r="EK678" i="1"/>
  <c r="EM678" i="1"/>
  <c r="EN678" i="1"/>
  <c r="EQ678" i="1"/>
  <c r="ES678" i="1"/>
  <c r="EU678" i="1"/>
  <c r="EV678" i="1"/>
  <c r="EW678" i="1"/>
  <c r="EX678" i="1"/>
  <c r="EY678" i="1"/>
  <c r="EZ678" i="1"/>
  <c r="FA678" i="1"/>
  <c r="FB678" i="1"/>
  <c r="FC678" i="1"/>
  <c r="FD678" i="1"/>
  <c r="FE678" i="1"/>
  <c r="FF678" i="1"/>
  <c r="FG678" i="1"/>
  <c r="FH678" i="1"/>
  <c r="FI678" i="1"/>
  <c r="FJ678" i="1"/>
  <c r="FK678" i="1"/>
  <c r="FL678" i="1"/>
  <c r="FM678" i="1"/>
  <c r="FN678" i="1"/>
  <c r="FO678" i="1"/>
  <c r="FP678" i="1"/>
  <c r="FQ678" i="1"/>
  <c r="FR678" i="1"/>
  <c r="FS678" i="1"/>
  <c r="FT678" i="1"/>
  <c r="FU678" i="1"/>
  <c r="FV678" i="1"/>
  <c r="FW678" i="1"/>
  <c r="FX678" i="1"/>
  <c r="FY678" i="1"/>
  <c r="FZ678" i="1"/>
  <c r="GA678" i="1"/>
  <c r="GB678" i="1"/>
  <c r="GC678" i="1"/>
  <c r="GD678" i="1"/>
  <c r="GE678" i="1"/>
  <c r="GF678" i="1"/>
  <c r="GG678" i="1"/>
  <c r="GH678" i="1"/>
  <c r="GI678" i="1"/>
  <c r="GJ678" i="1"/>
  <c r="GK678" i="1"/>
  <c r="GL678" i="1"/>
  <c r="GM678" i="1"/>
  <c r="GN678" i="1"/>
  <c r="GO678" i="1"/>
  <c r="GP678" i="1"/>
  <c r="GQ678" i="1"/>
  <c r="GR678" i="1"/>
  <c r="GS678" i="1"/>
  <c r="GT678" i="1"/>
  <c r="GU678" i="1"/>
  <c r="GV678" i="1"/>
  <c r="GW678" i="1"/>
  <c r="GX678" i="1"/>
  <c r="B680" i="1"/>
  <c r="B678" i="1" s="1"/>
  <c r="C680" i="1"/>
  <c r="C678" i="1" s="1"/>
  <c r="D680" i="1"/>
  <c r="F680" i="1"/>
  <c r="G680" i="1"/>
  <c r="G678" i="1" s="1"/>
  <c r="O680" i="1"/>
  <c r="P680" i="1"/>
  <c r="Q680" i="1"/>
  <c r="Q678" i="1" s="1"/>
  <c r="R680" i="1"/>
  <c r="R744" i="1" s="1"/>
  <c r="R640" i="1" s="1"/>
  <c r="S680" i="1"/>
  <c r="F695" i="1" s="1"/>
  <c r="T680" i="1"/>
  <c r="T678" i="1" s="1"/>
  <c r="U680" i="1"/>
  <c r="V680" i="1"/>
  <c r="V678" i="1" s="1"/>
  <c r="W680" i="1"/>
  <c r="X680" i="1"/>
  <c r="Y680" i="1"/>
  <c r="Y678" i="1" s="1"/>
  <c r="AO680" i="1"/>
  <c r="F684" i="1" s="1"/>
  <c r="AP680" i="1"/>
  <c r="AP678" i="1" s="1"/>
  <c r="AQ680" i="1"/>
  <c r="AR680" i="1"/>
  <c r="AR678" i="1" s="1"/>
  <c r="AS680" i="1"/>
  <c r="F697" i="1" s="1"/>
  <c r="AT680" i="1"/>
  <c r="AU680" i="1"/>
  <c r="AV680" i="1"/>
  <c r="AW680" i="1"/>
  <c r="AW744" i="1" s="1"/>
  <c r="AW640" i="1" s="1"/>
  <c r="AX680" i="1"/>
  <c r="AX678" i="1" s="1"/>
  <c r="AY680" i="1"/>
  <c r="AZ680" i="1"/>
  <c r="AZ678" i="1" s="1"/>
  <c r="BA680" i="1"/>
  <c r="F700" i="1" s="1"/>
  <c r="BB680" i="1"/>
  <c r="BC680" i="1"/>
  <c r="BD680" i="1"/>
  <c r="DG680" i="1"/>
  <c r="DG678" i="1" s="1"/>
  <c r="DH680" i="1"/>
  <c r="DH678" i="1" s="1"/>
  <c r="DI680" i="1"/>
  <c r="DI678" i="1" s="1"/>
  <c r="DJ680" i="1"/>
  <c r="DJ678" i="1" s="1"/>
  <c r="DK680" i="1"/>
  <c r="DK678" i="1" s="1"/>
  <c r="DL680" i="1"/>
  <c r="DL678" i="1" s="1"/>
  <c r="DM680" i="1"/>
  <c r="P702" i="1" s="1"/>
  <c r="DN680" i="1"/>
  <c r="DN678" i="1" s="1"/>
  <c r="DO680" i="1"/>
  <c r="DO678" i="1" s="1"/>
  <c r="DP680" i="1"/>
  <c r="DP678" i="1" s="1"/>
  <c r="DQ680" i="1"/>
  <c r="DQ678" i="1" s="1"/>
  <c r="EG680" i="1"/>
  <c r="EG678" i="1" s="1"/>
  <c r="EH680" i="1"/>
  <c r="P689" i="1" s="1"/>
  <c r="EI680" i="1"/>
  <c r="EJ680" i="1"/>
  <c r="EK680" i="1"/>
  <c r="P697" i="1" s="1"/>
  <c r="EL680" i="1"/>
  <c r="EL678" i="1" s="1"/>
  <c r="EM680" i="1"/>
  <c r="EN680" i="1"/>
  <c r="EO680" i="1"/>
  <c r="EO678" i="1" s="1"/>
  <c r="EP680" i="1"/>
  <c r="EP678" i="1" s="1"/>
  <c r="EQ680" i="1"/>
  <c r="ER680" i="1"/>
  <c r="ER678" i="1" s="1"/>
  <c r="ES680" i="1"/>
  <c r="ET680" i="1"/>
  <c r="ET678" i="1" s="1"/>
  <c r="EU680" i="1"/>
  <c r="EV680" i="1"/>
  <c r="F682" i="1"/>
  <c r="P683" i="1"/>
  <c r="P684" i="1"/>
  <c r="F685" i="1"/>
  <c r="P685" i="1"/>
  <c r="P686" i="1"/>
  <c r="P687" i="1"/>
  <c r="F688" i="1"/>
  <c r="P688" i="1"/>
  <c r="F689" i="1"/>
  <c r="F690" i="1"/>
  <c r="P690" i="1"/>
  <c r="F692" i="1"/>
  <c r="P692" i="1"/>
  <c r="F693" i="1"/>
  <c r="P694" i="1"/>
  <c r="P695" i="1"/>
  <c r="P696" i="1"/>
  <c r="F698" i="1"/>
  <c r="P699" i="1"/>
  <c r="P700" i="1"/>
  <c r="F701" i="1"/>
  <c r="P701" i="1"/>
  <c r="F702" i="1"/>
  <c r="P703" i="1"/>
  <c r="F704" i="1"/>
  <c r="P704" i="1"/>
  <c r="F705" i="1"/>
  <c r="P705" i="1"/>
  <c r="P706" i="1"/>
  <c r="P707" i="1"/>
  <c r="F708" i="1"/>
  <c r="D710" i="1"/>
  <c r="D712" i="1"/>
  <c r="E712" i="1"/>
  <c r="F712" i="1"/>
  <c r="O712" i="1"/>
  <c r="S712" i="1"/>
  <c r="U712" i="1"/>
  <c r="W712" i="1"/>
  <c r="Z712" i="1"/>
  <c r="AA712" i="1"/>
  <c r="AB712" i="1"/>
  <c r="AC712" i="1"/>
  <c r="AD712" i="1"/>
  <c r="AE712" i="1"/>
  <c r="AF712" i="1"/>
  <c r="AG712" i="1"/>
  <c r="AH712" i="1"/>
  <c r="AI712" i="1"/>
  <c r="AJ712" i="1"/>
  <c r="AK712" i="1"/>
  <c r="AL712" i="1"/>
  <c r="AM712" i="1"/>
  <c r="AN712" i="1"/>
  <c r="AQ712" i="1"/>
  <c r="AS712" i="1"/>
  <c r="AT712" i="1"/>
  <c r="AV712" i="1"/>
  <c r="AY712" i="1"/>
  <c r="BA712" i="1"/>
  <c r="BB712" i="1"/>
  <c r="BD712" i="1"/>
  <c r="BE712" i="1"/>
  <c r="BF712" i="1"/>
  <c r="BG712" i="1"/>
  <c r="BH712" i="1"/>
  <c r="BI712" i="1"/>
  <c r="BJ712" i="1"/>
  <c r="BK712" i="1"/>
  <c r="BL712" i="1"/>
  <c r="BM712" i="1"/>
  <c r="BN712" i="1"/>
  <c r="BO712" i="1"/>
  <c r="BP712" i="1"/>
  <c r="BQ712" i="1"/>
  <c r="BR712" i="1"/>
  <c r="BS712" i="1"/>
  <c r="BT712" i="1"/>
  <c r="BU712" i="1"/>
  <c r="BV712" i="1"/>
  <c r="BW712" i="1"/>
  <c r="BX712" i="1"/>
  <c r="BY712" i="1"/>
  <c r="BZ712" i="1"/>
  <c r="CA712" i="1"/>
  <c r="CB712" i="1"/>
  <c r="CC712" i="1"/>
  <c r="CD712" i="1"/>
  <c r="CE712" i="1"/>
  <c r="CF712" i="1"/>
  <c r="CG712" i="1"/>
  <c r="CH712" i="1"/>
  <c r="CI712" i="1"/>
  <c r="CJ712" i="1"/>
  <c r="CK712" i="1"/>
  <c r="CL712" i="1"/>
  <c r="CM712" i="1"/>
  <c r="CN712" i="1"/>
  <c r="CO712" i="1"/>
  <c r="CP712" i="1"/>
  <c r="CQ712" i="1"/>
  <c r="CR712" i="1"/>
  <c r="CS712" i="1"/>
  <c r="CT712" i="1"/>
  <c r="CU712" i="1"/>
  <c r="CV712" i="1"/>
  <c r="CW712" i="1"/>
  <c r="CX712" i="1"/>
  <c r="CY712" i="1"/>
  <c r="CZ712" i="1"/>
  <c r="DA712" i="1"/>
  <c r="DB712" i="1"/>
  <c r="DC712" i="1"/>
  <c r="DD712" i="1"/>
  <c r="DE712" i="1"/>
  <c r="DF712" i="1"/>
  <c r="DM712" i="1"/>
  <c r="DR712" i="1"/>
  <c r="DS712" i="1"/>
  <c r="DT712" i="1"/>
  <c r="DU712" i="1"/>
  <c r="DV712" i="1"/>
  <c r="DW712" i="1"/>
  <c r="DX712" i="1"/>
  <c r="DY712" i="1"/>
  <c r="DZ712" i="1"/>
  <c r="EA712" i="1"/>
  <c r="EB712" i="1"/>
  <c r="EC712" i="1"/>
  <c r="ED712" i="1"/>
  <c r="EE712" i="1"/>
  <c r="EF712" i="1"/>
  <c r="EI712" i="1"/>
  <c r="EK712" i="1"/>
  <c r="EM712" i="1"/>
  <c r="EN712" i="1"/>
  <c r="EQ712" i="1"/>
  <c r="ES712" i="1"/>
  <c r="EU712" i="1"/>
  <c r="EV712" i="1"/>
  <c r="EW712" i="1"/>
  <c r="EX712" i="1"/>
  <c r="EY712" i="1"/>
  <c r="EZ712" i="1"/>
  <c r="FA712" i="1"/>
  <c r="FB712" i="1"/>
  <c r="FC712" i="1"/>
  <c r="FD712" i="1"/>
  <c r="FE712" i="1"/>
  <c r="FF712" i="1"/>
  <c r="FG712" i="1"/>
  <c r="FH712" i="1"/>
  <c r="FI712" i="1"/>
  <c r="FJ712" i="1"/>
  <c r="FK712" i="1"/>
  <c r="FL712" i="1"/>
  <c r="FM712" i="1"/>
  <c r="FN712" i="1"/>
  <c r="FO712" i="1"/>
  <c r="FP712" i="1"/>
  <c r="FQ712" i="1"/>
  <c r="FR712" i="1"/>
  <c r="FS712" i="1"/>
  <c r="FT712" i="1"/>
  <c r="FU712" i="1"/>
  <c r="FV712" i="1"/>
  <c r="FW712" i="1"/>
  <c r="FX712" i="1"/>
  <c r="FY712" i="1"/>
  <c r="FZ712" i="1"/>
  <c r="GA712" i="1"/>
  <c r="GB712" i="1"/>
  <c r="GC712" i="1"/>
  <c r="GD712" i="1"/>
  <c r="GE712" i="1"/>
  <c r="GF712" i="1"/>
  <c r="GG712" i="1"/>
  <c r="GH712" i="1"/>
  <c r="GI712" i="1"/>
  <c r="GJ712" i="1"/>
  <c r="GK712" i="1"/>
  <c r="GL712" i="1"/>
  <c r="GM712" i="1"/>
  <c r="GN712" i="1"/>
  <c r="GO712" i="1"/>
  <c r="GP712" i="1"/>
  <c r="GQ712" i="1"/>
  <c r="GR712" i="1"/>
  <c r="GS712" i="1"/>
  <c r="GT712" i="1"/>
  <c r="GU712" i="1"/>
  <c r="GV712" i="1"/>
  <c r="GW712" i="1"/>
  <c r="GX712" i="1"/>
  <c r="B714" i="1"/>
  <c r="B712" i="1" s="1"/>
  <c r="C714" i="1"/>
  <c r="C712" i="1" s="1"/>
  <c r="D714" i="1"/>
  <c r="F714" i="1"/>
  <c r="G714" i="1"/>
  <c r="G712" i="1" s="1"/>
  <c r="O714" i="1"/>
  <c r="P714" i="1"/>
  <c r="Q714" i="1"/>
  <c r="Q712" i="1" s="1"/>
  <c r="R714" i="1"/>
  <c r="R712" i="1" s="1"/>
  <c r="S714" i="1"/>
  <c r="F729" i="1" s="1"/>
  <c r="T714" i="1"/>
  <c r="T712" i="1" s="1"/>
  <c r="U714" i="1"/>
  <c r="V714" i="1"/>
  <c r="V712" i="1" s="1"/>
  <c r="W714" i="1"/>
  <c r="X714" i="1"/>
  <c r="Y714" i="1"/>
  <c r="Y712" i="1" s="1"/>
  <c r="AO714" i="1"/>
  <c r="F718" i="1" s="1"/>
  <c r="AP714" i="1"/>
  <c r="AP712" i="1" s="1"/>
  <c r="AQ714" i="1"/>
  <c r="AR714" i="1"/>
  <c r="AR712" i="1" s="1"/>
  <c r="AS714" i="1"/>
  <c r="F731" i="1" s="1"/>
  <c r="AT714" i="1"/>
  <c r="AU714" i="1"/>
  <c r="AV714" i="1"/>
  <c r="AW714" i="1"/>
  <c r="AW712" i="1" s="1"/>
  <c r="AX714" i="1"/>
  <c r="AX712" i="1" s="1"/>
  <c r="AY714" i="1"/>
  <c r="AZ714" i="1"/>
  <c r="AZ712" i="1" s="1"/>
  <c r="BA714" i="1"/>
  <c r="F734" i="1" s="1"/>
  <c r="BB714" i="1"/>
  <c r="BC714" i="1"/>
  <c r="BD714" i="1"/>
  <c r="DG714" i="1"/>
  <c r="DG712" i="1" s="1"/>
  <c r="DH714" i="1"/>
  <c r="DH712" i="1" s="1"/>
  <c r="DI714" i="1"/>
  <c r="DI712" i="1" s="1"/>
  <c r="DJ714" i="1"/>
  <c r="DJ712" i="1" s="1"/>
  <c r="DK714" i="1"/>
  <c r="DK712" i="1" s="1"/>
  <c r="DL714" i="1"/>
  <c r="DL712" i="1" s="1"/>
  <c r="DM714" i="1"/>
  <c r="P736" i="1" s="1"/>
  <c r="DN714" i="1"/>
  <c r="DN712" i="1" s="1"/>
  <c r="DO714" i="1"/>
  <c r="DO712" i="1" s="1"/>
  <c r="DP714" i="1"/>
  <c r="DP712" i="1" s="1"/>
  <c r="DQ714" i="1"/>
  <c r="DQ712" i="1" s="1"/>
  <c r="EG714" i="1"/>
  <c r="EG712" i="1" s="1"/>
  <c r="EH714" i="1"/>
  <c r="P723" i="1" s="1"/>
  <c r="EI714" i="1"/>
  <c r="EJ714" i="1"/>
  <c r="EJ712" i="1" s="1"/>
  <c r="EK714" i="1"/>
  <c r="P731" i="1" s="1"/>
  <c r="EL714" i="1"/>
  <c r="EL712" i="1" s="1"/>
  <c r="EM714" i="1"/>
  <c r="EN714" i="1"/>
  <c r="EO714" i="1"/>
  <c r="EO712" i="1" s="1"/>
  <c r="EP714" i="1"/>
  <c r="EP712" i="1" s="1"/>
  <c r="EQ714" i="1"/>
  <c r="ER714" i="1"/>
  <c r="ER712" i="1" s="1"/>
  <c r="ES714" i="1"/>
  <c r="ET714" i="1"/>
  <c r="ET712" i="1" s="1"/>
  <c r="EU714" i="1"/>
  <c r="EV714" i="1"/>
  <c r="F716" i="1"/>
  <c r="P717" i="1"/>
  <c r="P718" i="1"/>
  <c r="F719" i="1"/>
  <c r="P719" i="1"/>
  <c r="P720" i="1"/>
  <c r="P721" i="1"/>
  <c r="F722" i="1"/>
  <c r="P722" i="1"/>
  <c r="F723" i="1"/>
  <c r="F724" i="1"/>
  <c r="P724" i="1"/>
  <c r="P725" i="1"/>
  <c r="F726" i="1"/>
  <c r="P726" i="1"/>
  <c r="F727" i="1"/>
  <c r="P728" i="1"/>
  <c r="P729" i="1"/>
  <c r="P730" i="1"/>
  <c r="F732" i="1"/>
  <c r="P733" i="1"/>
  <c r="P734" i="1"/>
  <c r="F735" i="1"/>
  <c r="P735" i="1"/>
  <c r="F736" i="1"/>
  <c r="P737" i="1"/>
  <c r="F738" i="1"/>
  <c r="P738" i="1"/>
  <c r="F739" i="1"/>
  <c r="P739" i="1"/>
  <c r="P740" i="1"/>
  <c r="P741" i="1"/>
  <c r="F742" i="1"/>
  <c r="P742" i="1"/>
  <c r="B744" i="1"/>
  <c r="B640" i="1" s="1"/>
  <c r="C744" i="1"/>
  <c r="D744" i="1"/>
  <c r="D640" i="1" s="1"/>
  <c r="F744" i="1"/>
  <c r="F640" i="1" s="1"/>
  <c r="G744" i="1"/>
  <c r="O744" i="1"/>
  <c r="O640" i="1" s="1"/>
  <c r="Q744" i="1"/>
  <c r="Q640" i="1" s="1"/>
  <c r="T744" i="1"/>
  <c r="F765" i="1" s="1"/>
  <c r="U744" i="1"/>
  <c r="U640" i="1" s="1"/>
  <c r="W744" i="1"/>
  <c r="W640" i="1" s="1"/>
  <c r="Y744" i="1"/>
  <c r="Y640" i="1" s="1"/>
  <c r="AQ744" i="1"/>
  <c r="AQ640" i="1" s="1"/>
  <c r="AR744" i="1"/>
  <c r="AT744" i="1"/>
  <c r="AT640" i="1" s="1"/>
  <c r="AV744" i="1"/>
  <c r="AY744" i="1"/>
  <c r="AY640" i="1" s="1"/>
  <c r="AZ744" i="1"/>
  <c r="BB744" i="1"/>
  <c r="BD744" i="1"/>
  <c r="DI744" i="1"/>
  <c r="DI640" i="1" s="1"/>
  <c r="DJ744" i="1"/>
  <c r="DJ640" i="1" s="1"/>
  <c r="DL744" i="1"/>
  <c r="P765" i="1" s="1"/>
  <c r="DN744" i="1"/>
  <c r="DQ744" i="1"/>
  <c r="DQ640" i="1" s="1"/>
  <c r="EG744" i="1"/>
  <c r="EI744" i="1"/>
  <c r="EK744" i="1"/>
  <c r="EN744" i="1"/>
  <c r="EN640" i="1" s="1"/>
  <c r="EO744" i="1"/>
  <c r="EQ744" i="1"/>
  <c r="ES744" i="1"/>
  <c r="EV744" i="1"/>
  <c r="EV640" i="1" s="1"/>
  <c r="F746" i="1"/>
  <c r="F773" i="1" s="1"/>
  <c r="P749" i="1"/>
  <c r="F750" i="1"/>
  <c r="F751" i="1"/>
  <c r="F752" i="1"/>
  <c r="F754" i="1"/>
  <c r="F755" i="1"/>
  <c r="P756" i="1"/>
  <c r="F758" i="1"/>
  <c r="F759" i="1"/>
  <c r="F762" i="1"/>
  <c r="F766" i="1"/>
  <c r="F768" i="1"/>
  <c r="P769" i="1"/>
  <c r="F771" i="1"/>
  <c r="F775" i="1" s="1"/>
  <c r="P771" i="1"/>
  <c r="F772" i="1"/>
  <c r="P775" i="1"/>
  <c r="D778" i="1"/>
  <c r="C780" i="1"/>
  <c r="E780" i="1"/>
  <c r="G780" i="1"/>
  <c r="T780" i="1"/>
  <c r="Z780" i="1"/>
  <c r="AA780" i="1"/>
  <c r="AB780" i="1"/>
  <c r="AC780" i="1"/>
  <c r="AD780" i="1"/>
  <c r="AE780" i="1"/>
  <c r="AF780" i="1"/>
  <c r="AG780" i="1"/>
  <c r="AH780" i="1"/>
  <c r="AI780" i="1"/>
  <c r="AJ780" i="1"/>
  <c r="AK780" i="1"/>
  <c r="AL780" i="1"/>
  <c r="AM780" i="1"/>
  <c r="AN780" i="1"/>
  <c r="AZ780" i="1"/>
  <c r="BB780" i="1"/>
  <c r="BE780" i="1"/>
  <c r="BF780" i="1"/>
  <c r="BG780" i="1"/>
  <c r="BH780" i="1"/>
  <c r="BI780" i="1"/>
  <c r="BJ780" i="1"/>
  <c r="BK780" i="1"/>
  <c r="BL780" i="1"/>
  <c r="BM780" i="1"/>
  <c r="BN780" i="1"/>
  <c r="BO780" i="1"/>
  <c r="BP780" i="1"/>
  <c r="BQ780" i="1"/>
  <c r="BR780" i="1"/>
  <c r="BS780" i="1"/>
  <c r="BT780" i="1"/>
  <c r="BU780" i="1"/>
  <c r="BV780" i="1"/>
  <c r="BW780" i="1"/>
  <c r="BX780" i="1"/>
  <c r="BY780" i="1"/>
  <c r="BZ780" i="1"/>
  <c r="CA780" i="1"/>
  <c r="CB780" i="1"/>
  <c r="CC780" i="1"/>
  <c r="CD780" i="1"/>
  <c r="CE780" i="1"/>
  <c r="CF780" i="1"/>
  <c r="CG780" i="1"/>
  <c r="CH780" i="1"/>
  <c r="CI780" i="1"/>
  <c r="CJ780" i="1"/>
  <c r="CK780" i="1"/>
  <c r="CL780" i="1"/>
  <c r="CM780" i="1"/>
  <c r="CN780" i="1"/>
  <c r="CO780" i="1"/>
  <c r="CP780" i="1"/>
  <c r="CQ780" i="1"/>
  <c r="CR780" i="1"/>
  <c r="CS780" i="1"/>
  <c r="CT780" i="1"/>
  <c r="CU780" i="1"/>
  <c r="CV780" i="1"/>
  <c r="CW780" i="1"/>
  <c r="CX780" i="1"/>
  <c r="CY780" i="1"/>
  <c r="CZ780" i="1"/>
  <c r="DA780" i="1"/>
  <c r="DB780" i="1"/>
  <c r="DC780" i="1"/>
  <c r="DD780" i="1"/>
  <c r="DE780" i="1"/>
  <c r="DF780" i="1"/>
  <c r="DJ780" i="1"/>
  <c r="DL780" i="1"/>
  <c r="DR780" i="1"/>
  <c r="DS780" i="1"/>
  <c r="DT780" i="1"/>
  <c r="DU780" i="1"/>
  <c r="DV780" i="1"/>
  <c r="DW780" i="1"/>
  <c r="DX780" i="1"/>
  <c r="DY780" i="1"/>
  <c r="DZ780" i="1"/>
  <c r="EA780" i="1"/>
  <c r="EB780" i="1"/>
  <c r="EC780" i="1"/>
  <c r="ED780" i="1"/>
  <c r="EE780" i="1"/>
  <c r="EF780" i="1"/>
  <c r="EW780" i="1"/>
  <c r="EX780" i="1"/>
  <c r="EY780" i="1"/>
  <c r="EZ780" i="1"/>
  <c r="FA780" i="1"/>
  <c r="FB780" i="1"/>
  <c r="FC780" i="1"/>
  <c r="FD780" i="1"/>
  <c r="FE780" i="1"/>
  <c r="FF780" i="1"/>
  <c r="FG780" i="1"/>
  <c r="FH780" i="1"/>
  <c r="FI780" i="1"/>
  <c r="FJ780" i="1"/>
  <c r="FK780" i="1"/>
  <c r="FL780" i="1"/>
  <c r="FM780" i="1"/>
  <c r="FN780" i="1"/>
  <c r="FO780" i="1"/>
  <c r="FP780" i="1"/>
  <c r="FQ780" i="1"/>
  <c r="FR780" i="1"/>
  <c r="FS780" i="1"/>
  <c r="FT780" i="1"/>
  <c r="FU780" i="1"/>
  <c r="FV780" i="1"/>
  <c r="FW780" i="1"/>
  <c r="FX780" i="1"/>
  <c r="FY780" i="1"/>
  <c r="FZ780" i="1"/>
  <c r="GA780" i="1"/>
  <c r="GB780" i="1"/>
  <c r="GC780" i="1"/>
  <c r="GD780" i="1"/>
  <c r="GE780" i="1"/>
  <c r="GF780" i="1"/>
  <c r="GG780" i="1"/>
  <c r="GH780" i="1"/>
  <c r="GI780" i="1"/>
  <c r="GJ780" i="1"/>
  <c r="GK780" i="1"/>
  <c r="GL780" i="1"/>
  <c r="GM780" i="1"/>
  <c r="GN780" i="1"/>
  <c r="GO780" i="1"/>
  <c r="GP780" i="1"/>
  <c r="GQ780" i="1"/>
  <c r="GR780" i="1"/>
  <c r="GS780" i="1"/>
  <c r="GT780" i="1"/>
  <c r="GU780" i="1"/>
  <c r="GV780" i="1"/>
  <c r="GW780" i="1"/>
  <c r="GX780" i="1"/>
  <c r="D782" i="1"/>
  <c r="D784" i="1"/>
  <c r="E784" i="1"/>
  <c r="F784" i="1"/>
  <c r="O784" i="1"/>
  <c r="S784" i="1"/>
  <c r="U784" i="1"/>
  <c r="W784" i="1"/>
  <c r="Z784" i="1"/>
  <c r="AA784" i="1"/>
  <c r="AB784" i="1"/>
  <c r="AC784" i="1"/>
  <c r="AD784" i="1"/>
  <c r="AE784" i="1"/>
  <c r="AF784" i="1"/>
  <c r="AG784" i="1"/>
  <c r="AH784" i="1"/>
  <c r="AI784" i="1"/>
  <c r="AJ784" i="1"/>
  <c r="AK784" i="1"/>
  <c r="AL784" i="1"/>
  <c r="AM784" i="1"/>
  <c r="AN784" i="1"/>
  <c r="AQ784" i="1"/>
  <c r="AS784" i="1"/>
  <c r="AT784" i="1"/>
  <c r="AU784" i="1"/>
  <c r="AV784" i="1"/>
  <c r="AY784" i="1"/>
  <c r="BA784" i="1"/>
  <c r="BB784" i="1"/>
  <c r="BD784" i="1"/>
  <c r="BE784" i="1"/>
  <c r="BF784" i="1"/>
  <c r="BG784" i="1"/>
  <c r="BH784" i="1"/>
  <c r="BI784" i="1"/>
  <c r="BJ784" i="1"/>
  <c r="BK784" i="1"/>
  <c r="BL784" i="1"/>
  <c r="BM784" i="1"/>
  <c r="BN784" i="1"/>
  <c r="BO784" i="1"/>
  <c r="BP784" i="1"/>
  <c r="BQ784" i="1"/>
  <c r="BR784" i="1"/>
  <c r="BS784" i="1"/>
  <c r="BT784" i="1"/>
  <c r="BU784" i="1"/>
  <c r="BV784" i="1"/>
  <c r="BW784" i="1"/>
  <c r="BX784" i="1"/>
  <c r="BY784" i="1"/>
  <c r="BZ784" i="1"/>
  <c r="CA784" i="1"/>
  <c r="CB784" i="1"/>
  <c r="CC784" i="1"/>
  <c r="CD784" i="1"/>
  <c r="CE784" i="1"/>
  <c r="CF784" i="1"/>
  <c r="CG784" i="1"/>
  <c r="CH784" i="1"/>
  <c r="CI784" i="1"/>
  <c r="CJ784" i="1"/>
  <c r="CK784" i="1"/>
  <c r="CL784" i="1"/>
  <c r="CM784" i="1"/>
  <c r="CN784" i="1"/>
  <c r="CO784" i="1"/>
  <c r="CP784" i="1"/>
  <c r="CQ784" i="1"/>
  <c r="CR784" i="1"/>
  <c r="CS784" i="1"/>
  <c r="CT784" i="1"/>
  <c r="CU784" i="1"/>
  <c r="CV784" i="1"/>
  <c r="CW784" i="1"/>
  <c r="CX784" i="1"/>
  <c r="CY784" i="1"/>
  <c r="CZ784" i="1"/>
  <c r="DA784" i="1"/>
  <c r="DB784" i="1"/>
  <c r="DC784" i="1"/>
  <c r="DD784" i="1"/>
  <c r="DE784" i="1"/>
  <c r="DF784" i="1"/>
  <c r="DK784" i="1"/>
  <c r="DO784" i="1"/>
  <c r="DR784" i="1"/>
  <c r="DS784" i="1"/>
  <c r="DT784" i="1"/>
  <c r="DU784" i="1"/>
  <c r="DV784" i="1"/>
  <c r="DW784" i="1"/>
  <c r="DX784" i="1"/>
  <c r="DY784" i="1"/>
  <c r="DZ784" i="1"/>
  <c r="EA784" i="1"/>
  <c r="EB784" i="1"/>
  <c r="EC784" i="1"/>
  <c r="ED784" i="1"/>
  <c r="EE784" i="1"/>
  <c r="EF784" i="1"/>
  <c r="EI784" i="1"/>
  <c r="EK784" i="1"/>
  <c r="EM784" i="1"/>
  <c r="EN784" i="1"/>
  <c r="EQ784" i="1"/>
  <c r="ES784" i="1"/>
  <c r="EU784" i="1"/>
  <c r="EV784" i="1"/>
  <c r="EW784" i="1"/>
  <c r="EX784" i="1"/>
  <c r="EY784" i="1"/>
  <c r="EZ784" i="1"/>
  <c r="FA784" i="1"/>
  <c r="FB784" i="1"/>
  <c r="FC784" i="1"/>
  <c r="FD784" i="1"/>
  <c r="FE784" i="1"/>
  <c r="FF784" i="1"/>
  <c r="FG784" i="1"/>
  <c r="FH784" i="1"/>
  <c r="FI784" i="1"/>
  <c r="FJ784" i="1"/>
  <c r="FK784" i="1"/>
  <c r="FL784" i="1"/>
  <c r="FM784" i="1"/>
  <c r="FN784" i="1"/>
  <c r="FO784" i="1"/>
  <c r="FP784" i="1"/>
  <c r="FQ784" i="1"/>
  <c r="FR784" i="1"/>
  <c r="FS784" i="1"/>
  <c r="FT784" i="1"/>
  <c r="FU784" i="1"/>
  <c r="FV784" i="1"/>
  <c r="FW784" i="1"/>
  <c r="FX784" i="1"/>
  <c r="FY784" i="1"/>
  <c r="FZ784" i="1"/>
  <c r="GA784" i="1"/>
  <c r="GB784" i="1"/>
  <c r="GC784" i="1"/>
  <c r="GD784" i="1"/>
  <c r="GE784" i="1"/>
  <c r="GF784" i="1"/>
  <c r="GG784" i="1"/>
  <c r="GH784" i="1"/>
  <c r="GI784" i="1"/>
  <c r="GJ784" i="1"/>
  <c r="GK784" i="1"/>
  <c r="GL784" i="1"/>
  <c r="GM784" i="1"/>
  <c r="GN784" i="1"/>
  <c r="GO784" i="1"/>
  <c r="GP784" i="1"/>
  <c r="GQ784" i="1"/>
  <c r="GR784" i="1"/>
  <c r="GS784" i="1"/>
  <c r="GT784" i="1"/>
  <c r="GU784" i="1"/>
  <c r="GV784" i="1"/>
  <c r="GW784" i="1"/>
  <c r="GX784" i="1"/>
  <c r="B786" i="1"/>
  <c r="B784" i="1" s="1"/>
  <c r="C786" i="1"/>
  <c r="C784" i="1" s="1"/>
  <c r="D786" i="1"/>
  <c r="F786" i="1"/>
  <c r="G786" i="1"/>
  <c r="G784" i="1" s="1"/>
  <c r="O786" i="1"/>
  <c r="P786" i="1"/>
  <c r="Q786" i="1"/>
  <c r="Q784" i="1" s="1"/>
  <c r="R786" i="1"/>
  <c r="S786" i="1"/>
  <c r="S820" i="1" s="1"/>
  <c r="S780" i="1" s="1"/>
  <c r="T786" i="1"/>
  <c r="T784" i="1" s="1"/>
  <c r="U786" i="1"/>
  <c r="V786" i="1"/>
  <c r="W786" i="1"/>
  <c r="X786" i="1"/>
  <c r="Y786" i="1"/>
  <c r="Y784" i="1" s="1"/>
  <c r="AO786" i="1"/>
  <c r="AP786" i="1"/>
  <c r="AP820" i="1" s="1"/>
  <c r="F829" i="1" s="1"/>
  <c r="AQ786" i="1"/>
  <c r="AR786" i="1"/>
  <c r="AR784" i="1" s="1"/>
  <c r="AS786" i="1"/>
  <c r="AS820" i="1" s="1"/>
  <c r="AT786" i="1"/>
  <c r="AU786" i="1"/>
  <c r="AV786" i="1"/>
  <c r="AW786" i="1"/>
  <c r="AX786" i="1"/>
  <c r="AX820" i="1" s="1"/>
  <c r="AX780" i="1" s="1"/>
  <c r="AY786" i="1"/>
  <c r="AZ786" i="1"/>
  <c r="AZ784" i="1" s="1"/>
  <c r="BA786" i="1"/>
  <c r="BB786" i="1"/>
  <c r="BC786" i="1"/>
  <c r="BC784" i="1" s="1"/>
  <c r="BD786" i="1"/>
  <c r="DG786" i="1"/>
  <c r="P788" i="1" s="1"/>
  <c r="P815" i="1" s="1"/>
  <c r="P818" i="1" s="1"/>
  <c r="DH786" i="1"/>
  <c r="DH784" i="1" s="1"/>
  <c r="DI786" i="1"/>
  <c r="DI784" i="1" s="1"/>
  <c r="DJ786" i="1"/>
  <c r="DJ784" i="1" s="1"/>
  <c r="DK786" i="1"/>
  <c r="DK820" i="1" s="1"/>
  <c r="DL786" i="1"/>
  <c r="DL784" i="1" s="1"/>
  <c r="DM786" i="1"/>
  <c r="DM820" i="1" s="1"/>
  <c r="DN786" i="1"/>
  <c r="DN784" i="1" s="1"/>
  <c r="DO786" i="1"/>
  <c r="DP786" i="1"/>
  <c r="DP784" i="1" s="1"/>
  <c r="DQ786" i="1"/>
  <c r="DQ784" i="1" s="1"/>
  <c r="EG786" i="1"/>
  <c r="EG784" i="1" s="1"/>
  <c r="EH786" i="1"/>
  <c r="EI786" i="1"/>
  <c r="EJ786" i="1"/>
  <c r="P814" i="1" s="1"/>
  <c r="EK786" i="1"/>
  <c r="P803" i="1" s="1"/>
  <c r="EL786" i="1"/>
  <c r="EL784" i="1" s="1"/>
  <c r="EM786" i="1"/>
  <c r="EM820" i="1" s="1"/>
  <c r="EN786" i="1"/>
  <c r="EO786" i="1"/>
  <c r="EO784" i="1" s="1"/>
  <c r="EP786" i="1"/>
  <c r="EQ786" i="1"/>
  <c r="ER786" i="1"/>
  <c r="P797" i="1" s="1"/>
  <c r="ES786" i="1"/>
  <c r="ET786" i="1"/>
  <c r="EU786" i="1"/>
  <c r="EU820" i="1" s="1"/>
  <c r="EU780" i="1" s="1"/>
  <c r="EV786" i="1"/>
  <c r="F788" i="1"/>
  <c r="P789" i="1"/>
  <c r="P790" i="1"/>
  <c r="F791" i="1"/>
  <c r="P791" i="1"/>
  <c r="P792" i="1"/>
  <c r="P793" i="1"/>
  <c r="F794" i="1"/>
  <c r="P794" i="1"/>
  <c r="F795" i="1"/>
  <c r="F796" i="1"/>
  <c r="P796" i="1"/>
  <c r="F798" i="1"/>
  <c r="P798" i="1"/>
  <c r="F799" i="1"/>
  <c r="P800" i="1"/>
  <c r="P801" i="1"/>
  <c r="P802" i="1"/>
  <c r="F803" i="1"/>
  <c r="F804" i="1"/>
  <c r="P804" i="1"/>
  <c r="P805" i="1"/>
  <c r="P806" i="1"/>
  <c r="F807" i="1"/>
  <c r="P807" i="1"/>
  <c r="F808" i="1"/>
  <c r="P809" i="1"/>
  <c r="F810" i="1"/>
  <c r="P810" i="1"/>
  <c r="F811" i="1"/>
  <c r="P811" i="1"/>
  <c r="P812" i="1"/>
  <c r="P813" i="1"/>
  <c r="F814" i="1"/>
  <c r="F815" i="1"/>
  <c r="P816" i="1"/>
  <c r="P817" i="1"/>
  <c r="B820" i="1"/>
  <c r="B780" i="1" s="1"/>
  <c r="C820" i="1"/>
  <c r="D820" i="1"/>
  <c r="D780" i="1" s="1"/>
  <c r="F820" i="1"/>
  <c r="F780" i="1" s="1"/>
  <c r="G820" i="1"/>
  <c r="O820" i="1"/>
  <c r="O780" i="1" s="1"/>
  <c r="Q820" i="1"/>
  <c r="Q780" i="1" s="1"/>
  <c r="R820" i="1"/>
  <c r="R780" i="1" s="1"/>
  <c r="T820" i="1"/>
  <c r="F841" i="1" s="1"/>
  <c r="U820" i="1"/>
  <c r="U780" i="1" s="1"/>
  <c r="W820" i="1"/>
  <c r="W780" i="1" s="1"/>
  <c r="Y820" i="1"/>
  <c r="Y780" i="1" s="1"/>
  <c r="AO820" i="1"/>
  <c r="AO780" i="1" s="1"/>
  <c r="AQ820" i="1"/>
  <c r="AQ780" i="1" s="1"/>
  <c r="AR820" i="1"/>
  <c r="AR780" i="1" s="1"/>
  <c r="AT820" i="1"/>
  <c r="AT780" i="1" s="1"/>
  <c r="AV820" i="1"/>
  <c r="AW820" i="1"/>
  <c r="AW780" i="1" s="1"/>
  <c r="AY820" i="1"/>
  <c r="AY780" i="1" s="1"/>
  <c r="AZ820" i="1"/>
  <c r="BB820" i="1"/>
  <c r="F833" i="1" s="1"/>
  <c r="BD820" i="1"/>
  <c r="DG820" i="1"/>
  <c r="DI820" i="1"/>
  <c r="DI780" i="1" s="1"/>
  <c r="DJ820" i="1"/>
  <c r="P834" i="1" s="1"/>
  <c r="DL820" i="1"/>
  <c r="P841" i="1" s="1"/>
  <c r="DN820" i="1"/>
  <c r="P843" i="1" s="1"/>
  <c r="DO820" i="1"/>
  <c r="DO780" i="1" s="1"/>
  <c r="DQ820" i="1"/>
  <c r="DQ780" i="1" s="1"/>
  <c r="EG820" i="1"/>
  <c r="EG780" i="1" s="1"/>
  <c r="EI820" i="1"/>
  <c r="EK820" i="1"/>
  <c r="EL820" i="1"/>
  <c r="P838" i="1" s="1"/>
  <c r="EN820" i="1"/>
  <c r="EN780" i="1" s="1"/>
  <c r="EO820" i="1"/>
  <c r="EQ820" i="1"/>
  <c r="EQ780" i="1" s="1"/>
  <c r="ES820" i="1"/>
  <c r="ES780" i="1" s="1"/>
  <c r="ET820" i="1"/>
  <c r="P833" i="1" s="1"/>
  <c r="EV820" i="1"/>
  <c r="EV780" i="1" s="1"/>
  <c r="P825" i="1"/>
  <c r="F826" i="1"/>
  <c r="F827" i="1"/>
  <c r="F828" i="1"/>
  <c r="F830" i="1"/>
  <c r="F831" i="1"/>
  <c r="P832" i="1"/>
  <c r="F834" i="1"/>
  <c r="F835" i="1"/>
  <c r="F838" i="1"/>
  <c r="F842" i="1"/>
  <c r="F844" i="1"/>
  <c r="P845" i="1"/>
  <c r="P847" i="1"/>
  <c r="P851" i="1"/>
  <c r="D854" i="1"/>
  <c r="C856" i="1"/>
  <c r="E856" i="1"/>
  <c r="G856" i="1"/>
  <c r="T856" i="1"/>
  <c r="Z856" i="1"/>
  <c r="AA856" i="1"/>
  <c r="AB856" i="1"/>
  <c r="AC856" i="1"/>
  <c r="AD856" i="1"/>
  <c r="AE856" i="1"/>
  <c r="AF856" i="1"/>
  <c r="AG856" i="1"/>
  <c r="AH856" i="1"/>
  <c r="AI856" i="1"/>
  <c r="AJ856" i="1"/>
  <c r="AK856" i="1"/>
  <c r="AL856" i="1"/>
  <c r="AM856" i="1"/>
  <c r="AN856" i="1"/>
  <c r="AT856" i="1"/>
  <c r="AU856" i="1"/>
  <c r="BB856" i="1"/>
  <c r="BE856" i="1"/>
  <c r="BF856" i="1"/>
  <c r="BG856" i="1"/>
  <c r="BH856" i="1"/>
  <c r="BI856" i="1"/>
  <c r="BJ856" i="1"/>
  <c r="BK856" i="1"/>
  <c r="BL856" i="1"/>
  <c r="BM856" i="1"/>
  <c r="BN856" i="1"/>
  <c r="BO856" i="1"/>
  <c r="BP856" i="1"/>
  <c r="BQ856" i="1"/>
  <c r="BR856" i="1"/>
  <c r="BS856" i="1"/>
  <c r="BT856" i="1"/>
  <c r="BU856" i="1"/>
  <c r="BV856" i="1"/>
  <c r="BW856" i="1"/>
  <c r="BX856" i="1"/>
  <c r="BY856" i="1"/>
  <c r="BZ856" i="1"/>
  <c r="CA856" i="1"/>
  <c r="CB856" i="1"/>
  <c r="CC856" i="1"/>
  <c r="CD856" i="1"/>
  <c r="CE856" i="1"/>
  <c r="CF856" i="1"/>
  <c r="CG856" i="1"/>
  <c r="CH856" i="1"/>
  <c r="CI856" i="1"/>
  <c r="CJ856" i="1"/>
  <c r="CK856" i="1"/>
  <c r="CL856" i="1"/>
  <c r="CM856" i="1"/>
  <c r="CN856" i="1"/>
  <c r="CO856" i="1"/>
  <c r="CP856" i="1"/>
  <c r="CQ856" i="1"/>
  <c r="CR856" i="1"/>
  <c r="CS856" i="1"/>
  <c r="CT856" i="1"/>
  <c r="CU856" i="1"/>
  <c r="CV856" i="1"/>
  <c r="CW856" i="1"/>
  <c r="CX856" i="1"/>
  <c r="CY856" i="1"/>
  <c r="CZ856" i="1"/>
  <c r="DA856" i="1"/>
  <c r="DB856" i="1"/>
  <c r="DC856" i="1"/>
  <c r="DD856" i="1"/>
  <c r="DE856" i="1"/>
  <c r="DF856" i="1"/>
  <c r="DN856" i="1"/>
  <c r="DO856" i="1"/>
  <c r="DR856" i="1"/>
  <c r="DS856" i="1"/>
  <c r="DT856" i="1"/>
  <c r="DU856" i="1"/>
  <c r="DV856" i="1"/>
  <c r="DW856" i="1"/>
  <c r="DX856" i="1"/>
  <c r="DY856" i="1"/>
  <c r="DZ856" i="1"/>
  <c r="EA856" i="1"/>
  <c r="EB856" i="1"/>
  <c r="EC856" i="1"/>
  <c r="ED856" i="1"/>
  <c r="EE856" i="1"/>
  <c r="EF856" i="1"/>
  <c r="ET856" i="1"/>
  <c r="EW856" i="1"/>
  <c r="EX856" i="1"/>
  <c r="EY856" i="1"/>
  <c r="EZ856" i="1"/>
  <c r="FA856" i="1"/>
  <c r="FB856" i="1"/>
  <c r="FC856" i="1"/>
  <c r="FD856" i="1"/>
  <c r="FE856" i="1"/>
  <c r="FF856" i="1"/>
  <c r="FG856" i="1"/>
  <c r="FH856" i="1"/>
  <c r="FI856" i="1"/>
  <c r="FJ856" i="1"/>
  <c r="FK856" i="1"/>
  <c r="FL856" i="1"/>
  <c r="FM856" i="1"/>
  <c r="FN856" i="1"/>
  <c r="FO856" i="1"/>
  <c r="FP856" i="1"/>
  <c r="FQ856" i="1"/>
  <c r="FR856" i="1"/>
  <c r="FS856" i="1"/>
  <c r="FT856" i="1"/>
  <c r="FU856" i="1"/>
  <c r="FV856" i="1"/>
  <c r="FW856" i="1"/>
  <c r="FX856" i="1"/>
  <c r="FY856" i="1"/>
  <c r="FZ856" i="1"/>
  <c r="GA856" i="1"/>
  <c r="GB856" i="1"/>
  <c r="GC856" i="1"/>
  <c r="GD856" i="1"/>
  <c r="GE856" i="1"/>
  <c r="GF856" i="1"/>
  <c r="GG856" i="1"/>
  <c r="GH856" i="1"/>
  <c r="GI856" i="1"/>
  <c r="GJ856" i="1"/>
  <c r="GK856" i="1"/>
  <c r="GL856" i="1"/>
  <c r="GM856" i="1"/>
  <c r="GN856" i="1"/>
  <c r="GO856" i="1"/>
  <c r="GP856" i="1"/>
  <c r="GQ856" i="1"/>
  <c r="GR856" i="1"/>
  <c r="GS856" i="1"/>
  <c r="GT856" i="1"/>
  <c r="GU856" i="1"/>
  <c r="GV856" i="1"/>
  <c r="GW856" i="1"/>
  <c r="GX856" i="1"/>
  <c r="D858" i="1"/>
  <c r="D860" i="1"/>
  <c r="E860" i="1"/>
  <c r="F860" i="1"/>
  <c r="O860" i="1"/>
  <c r="U860" i="1"/>
  <c r="W860" i="1"/>
  <c r="Z860" i="1"/>
  <c r="AA860" i="1"/>
  <c r="AB860" i="1"/>
  <c r="AC860" i="1"/>
  <c r="AD860" i="1"/>
  <c r="AE860" i="1"/>
  <c r="AF860" i="1"/>
  <c r="AG860" i="1"/>
  <c r="AH860" i="1"/>
  <c r="AI860" i="1"/>
  <c r="AJ860" i="1"/>
  <c r="AK860" i="1"/>
  <c r="AL860" i="1"/>
  <c r="AM860" i="1"/>
  <c r="AN860" i="1"/>
  <c r="AQ860" i="1"/>
  <c r="AS860" i="1"/>
  <c r="AT860" i="1"/>
  <c r="AV860" i="1"/>
  <c r="AY860" i="1"/>
  <c r="BB860" i="1"/>
  <c r="BD860" i="1"/>
  <c r="BE860" i="1"/>
  <c r="BF860" i="1"/>
  <c r="BG860" i="1"/>
  <c r="BH860" i="1"/>
  <c r="BI860" i="1"/>
  <c r="BJ860" i="1"/>
  <c r="BK860" i="1"/>
  <c r="BL860" i="1"/>
  <c r="BM860" i="1"/>
  <c r="BN860" i="1"/>
  <c r="BO860" i="1"/>
  <c r="BP860" i="1"/>
  <c r="BQ860" i="1"/>
  <c r="BR860" i="1"/>
  <c r="BS860" i="1"/>
  <c r="BT860" i="1"/>
  <c r="BU860" i="1"/>
  <c r="BV860" i="1"/>
  <c r="BW860" i="1"/>
  <c r="BX860" i="1"/>
  <c r="BY860" i="1"/>
  <c r="BZ860" i="1"/>
  <c r="CA860" i="1"/>
  <c r="CB860" i="1"/>
  <c r="CC860" i="1"/>
  <c r="CD860" i="1"/>
  <c r="CE860" i="1"/>
  <c r="CF860" i="1"/>
  <c r="CG860" i="1"/>
  <c r="CH860" i="1"/>
  <c r="CI860" i="1"/>
  <c r="CJ860" i="1"/>
  <c r="CK860" i="1"/>
  <c r="CL860" i="1"/>
  <c r="CM860" i="1"/>
  <c r="CN860" i="1"/>
  <c r="CO860" i="1"/>
  <c r="CP860" i="1"/>
  <c r="CQ860" i="1"/>
  <c r="CR860" i="1"/>
  <c r="CS860" i="1"/>
  <c r="CT860" i="1"/>
  <c r="CU860" i="1"/>
  <c r="CV860" i="1"/>
  <c r="CW860" i="1"/>
  <c r="CX860" i="1"/>
  <c r="CY860" i="1"/>
  <c r="CZ860" i="1"/>
  <c r="DA860" i="1"/>
  <c r="DB860" i="1"/>
  <c r="DC860" i="1"/>
  <c r="DD860" i="1"/>
  <c r="DE860" i="1"/>
  <c r="DF860" i="1"/>
  <c r="DG860" i="1"/>
  <c r="DH860" i="1"/>
  <c r="DK860" i="1"/>
  <c r="DO860" i="1"/>
  <c r="DR860" i="1"/>
  <c r="DS860" i="1"/>
  <c r="DT860" i="1"/>
  <c r="DU860" i="1"/>
  <c r="DV860" i="1"/>
  <c r="DW860" i="1"/>
  <c r="DX860" i="1"/>
  <c r="DY860" i="1"/>
  <c r="DZ860" i="1"/>
  <c r="EA860" i="1"/>
  <c r="EB860" i="1"/>
  <c r="EC860" i="1"/>
  <c r="ED860" i="1"/>
  <c r="EE860" i="1"/>
  <c r="EF860" i="1"/>
  <c r="EI860" i="1"/>
  <c r="EK860" i="1"/>
  <c r="EN860" i="1"/>
  <c r="EQ860" i="1"/>
  <c r="EV860" i="1"/>
  <c r="EW860" i="1"/>
  <c r="EX860" i="1"/>
  <c r="EY860" i="1"/>
  <c r="EZ860" i="1"/>
  <c r="FA860" i="1"/>
  <c r="FB860" i="1"/>
  <c r="FC860" i="1"/>
  <c r="FD860" i="1"/>
  <c r="FE860" i="1"/>
  <c r="FF860" i="1"/>
  <c r="FG860" i="1"/>
  <c r="FH860" i="1"/>
  <c r="FI860" i="1"/>
  <c r="FJ860" i="1"/>
  <c r="FK860" i="1"/>
  <c r="FL860" i="1"/>
  <c r="FM860" i="1"/>
  <c r="FN860" i="1"/>
  <c r="FO860" i="1"/>
  <c r="FP860" i="1"/>
  <c r="FQ860" i="1"/>
  <c r="FR860" i="1"/>
  <c r="FS860" i="1"/>
  <c r="FT860" i="1"/>
  <c r="FU860" i="1"/>
  <c r="FV860" i="1"/>
  <c r="FW860" i="1"/>
  <c r="FX860" i="1"/>
  <c r="FY860" i="1"/>
  <c r="FZ860" i="1"/>
  <c r="GA860" i="1"/>
  <c r="GB860" i="1"/>
  <c r="GC860" i="1"/>
  <c r="GD860" i="1"/>
  <c r="GE860" i="1"/>
  <c r="GF860" i="1"/>
  <c r="GG860" i="1"/>
  <c r="GH860" i="1"/>
  <c r="GI860" i="1"/>
  <c r="GJ860" i="1"/>
  <c r="GK860" i="1"/>
  <c r="GL860" i="1"/>
  <c r="GM860" i="1"/>
  <c r="GN860" i="1"/>
  <c r="GO860" i="1"/>
  <c r="GP860" i="1"/>
  <c r="GQ860" i="1"/>
  <c r="GR860" i="1"/>
  <c r="GS860" i="1"/>
  <c r="GT860" i="1"/>
  <c r="GU860" i="1"/>
  <c r="GV860" i="1"/>
  <c r="GW860" i="1"/>
  <c r="GX860" i="1"/>
  <c r="B862" i="1"/>
  <c r="B860" i="1" s="1"/>
  <c r="C862" i="1"/>
  <c r="C860" i="1" s="1"/>
  <c r="D862" i="1"/>
  <c r="F862" i="1"/>
  <c r="G862" i="1"/>
  <c r="G860" i="1" s="1"/>
  <c r="O862" i="1"/>
  <c r="P862" i="1"/>
  <c r="F865" i="1" s="1"/>
  <c r="Q862" i="1"/>
  <c r="Q860" i="1" s="1"/>
  <c r="R862" i="1"/>
  <c r="S862" i="1"/>
  <c r="S860" i="1" s="1"/>
  <c r="T862" i="1"/>
  <c r="T860" i="1" s="1"/>
  <c r="U862" i="1"/>
  <c r="V862" i="1"/>
  <c r="W862" i="1"/>
  <c r="X862" i="1"/>
  <c r="F888" i="1" s="1"/>
  <c r="Y862" i="1"/>
  <c r="Y860" i="1" s="1"/>
  <c r="AO862" i="1"/>
  <c r="AO860" i="1" s="1"/>
  <c r="AP862" i="1"/>
  <c r="AQ862" i="1"/>
  <c r="AR862" i="1"/>
  <c r="AR860" i="1" s="1"/>
  <c r="AS862" i="1"/>
  <c r="AS892" i="1" s="1"/>
  <c r="AT862" i="1"/>
  <c r="AU862" i="1"/>
  <c r="F881" i="1" s="1"/>
  <c r="AV862" i="1"/>
  <c r="AW862" i="1"/>
  <c r="AX862" i="1"/>
  <c r="AY862" i="1"/>
  <c r="AZ862" i="1"/>
  <c r="AZ860" i="1" s="1"/>
  <c r="BA862" i="1"/>
  <c r="BA892" i="1" s="1"/>
  <c r="BA856" i="1" s="1"/>
  <c r="BB862" i="1"/>
  <c r="BC862" i="1"/>
  <c r="BC892" i="1" s="1"/>
  <c r="BD862" i="1"/>
  <c r="DG862" i="1"/>
  <c r="DH862" i="1"/>
  <c r="DH892" i="1" s="1"/>
  <c r="DH856" i="1" s="1"/>
  <c r="DI862" i="1"/>
  <c r="DI860" i="1" s="1"/>
  <c r="DJ862" i="1"/>
  <c r="DJ860" i="1" s="1"/>
  <c r="DK862" i="1"/>
  <c r="DK892" i="1" s="1"/>
  <c r="DK856" i="1" s="1"/>
  <c r="DL862" i="1"/>
  <c r="DL860" i="1" s="1"/>
  <c r="DM862" i="1"/>
  <c r="DM860" i="1" s="1"/>
  <c r="DN862" i="1"/>
  <c r="DN860" i="1" s="1"/>
  <c r="DO862" i="1"/>
  <c r="DP862" i="1"/>
  <c r="DP892" i="1" s="1"/>
  <c r="DQ862" i="1"/>
  <c r="DQ860" i="1" s="1"/>
  <c r="EG862" i="1"/>
  <c r="EG860" i="1" s="1"/>
  <c r="EH862" i="1"/>
  <c r="EI862" i="1"/>
  <c r="EJ862" i="1"/>
  <c r="EJ860" i="1" s="1"/>
  <c r="EK862" i="1"/>
  <c r="P879" i="1" s="1"/>
  <c r="EL862" i="1"/>
  <c r="EL860" i="1" s="1"/>
  <c r="EM862" i="1"/>
  <c r="EM892" i="1" s="1"/>
  <c r="EM856" i="1" s="1"/>
  <c r="EN862" i="1"/>
  <c r="EO862" i="1"/>
  <c r="EO860" i="1" s="1"/>
  <c r="EP862" i="1"/>
  <c r="EQ862" i="1"/>
  <c r="ER862" i="1"/>
  <c r="ER860" i="1" s="1"/>
  <c r="ES862" i="1"/>
  <c r="P882" i="1" s="1"/>
  <c r="ET862" i="1"/>
  <c r="EU862" i="1"/>
  <c r="EU892" i="1" s="1"/>
  <c r="EU856" i="1" s="1"/>
  <c r="EV862" i="1"/>
  <c r="F864" i="1"/>
  <c r="P864" i="1"/>
  <c r="P865" i="1"/>
  <c r="F866" i="1"/>
  <c r="P866" i="1"/>
  <c r="F867" i="1"/>
  <c r="P867" i="1"/>
  <c r="P868" i="1"/>
  <c r="F870" i="1"/>
  <c r="P870" i="1"/>
  <c r="F871" i="1"/>
  <c r="F872" i="1"/>
  <c r="P872" i="1"/>
  <c r="F874" i="1"/>
  <c r="P874" i="1"/>
  <c r="F875" i="1"/>
  <c r="P876" i="1"/>
  <c r="P877" i="1"/>
  <c r="F878" i="1"/>
  <c r="F880" i="1"/>
  <c r="P881" i="1"/>
  <c r="F883" i="1"/>
  <c r="P883" i="1"/>
  <c r="F884" i="1"/>
  <c r="P885" i="1"/>
  <c r="F886" i="1"/>
  <c r="P886" i="1"/>
  <c r="F887" i="1"/>
  <c r="P887" i="1"/>
  <c r="P889" i="1"/>
  <c r="F890" i="1"/>
  <c r="B892" i="1"/>
  <c r="B856" i="1" s="1"/>
  <c r="C892" i="1"/>
  <c r="D892" i="1"/>
  <c r="D856" i="1" s="1"/>
  <c r="F892" i="1"/>
  <c r="F856" i="1" s="1"/>
  <c r="G892" i="1"/>
  <c r="O892" i="1"/>
  <c r="O856" i="1" s="1"/>
  <c r="Q892" i="1"/>
  <c r="Q856" i="1" s="1"/>
  <c r="R892" i="1"/>
  <c r="R856" i="1" s="1"/>
  <c r="T892" i="1"/>
  <c r="F913" i="1" s="1"/>
  <c r="U892" i="1"/>
  <c r="U856" i="1" s="1"/>
  <c r="W892" i="1"/>
  <c r="W856" i="1" s="1"/>
  <c r="Y892" i="1"/>
  <c r="Y856" i="1" s="1"/>
  <c r="AO892" i="1"/>
  <c r="AO856" i="1" s="1"/>
  <c r="AQ892" i="1"/>
  <c r="AQ856" i="1" s="1"/>
  <c r="AR892" i="1"/>
  <c r="AR856" i="1" s="1"/>
  <c r="AT892" i="1"/>
  <c r="AU892" i="1"/>
  <c r="F911" i="1" s="1"/>
  <c r="AV892" i="1"/>
  <c r="AW892" i="1"/>
  <c r="AW856" i="1" s="1"/>
  <c r="AY892" i="1"/>
  <c r="AY856" i="1" s="1"/>
  <c r="AZ892" i="1"/>
  <c r="AZ856" i="1" s="1"/>
  <c r="BB892" i="1"/>
  <c r="F905" i="1" s="1"/>
  <c r="BD892" i="1"/>
  <c r="DG892" i="1"/>
  <c r="P894" i="1" s="1"/>
  <c r="DI892" i="1"/>
  <c r="DI856" i="1" s="1"/>
  <c r="DJ892" i="1"/>
  <c r="P906" i="1" s="1"/>
  <c r="DL892" i="1"/>
  <c r="P913" i="1" s="1"/>
  <c r="DN892" i="1"/>
  <c r="DO892" i="1"/>
  <c r="P916" i="1" s="1"/>
  <c r="DQ892" i="1"/>
  <c r="DQ856" i="1" s="1"/>
  <c r="EG892" i="1"/>
  <c r="EG856" i="1" s="1"/>
  <c r="EI892" i="1"/>
  <c r="EK892" i="1"/>
  <c r="EL892" i="1"/>
  <c r="P910" i="1" s="1"/>
  <c r="EN892" i="1"/>
  <c r="EN856" i="1" s="1"/>
  <c r="EO892" i="1"/>
  <c r="EQ892" i="1"/>
  <c r="EQ856" i="1" s="1"/>
  <c r="ER892" i="1"/>
  <c r="ER856" i="1" s="1"/>
  <c r="ES892" i="1"/>
  <c r="ES856" i="1" s="1"/>
  <c r="ET892" i="1"/>
  <c r="P905" i="1" s="1"/>
  <c r="EV892" i="1"/>
  <c r="EV856" i="1" s="1"/>
  <c r="P895" i="1"/>
  <c r="F896" i="1"/>
  <c r="P896" i="1"/>
  <c r="P897" i="1"/>
  <c r="F898" i="1"/>
  <c r="F900" i="1"/>
  <c r="P900" i="1"/>
  <c r="F902" i="1"/>
  <c r="F903" i="1"/>
  <c r="P903" i="1"/>
  <c r="F904" i="1"/>
  <c r="P904" i="1"/>
  <c r="P907" i="1"/>
  <c r="P908" i="1"/>
  <c r="F910" i="1"/>
  <c r="P911" i="1"/>
  <c r="P915" i="1"/>
  <c r="F916" i="1"/>
  <c r="P917" i="1"/>
  <c r="P919" i="1"/>
  <c r="D922" i="1"/>
  <c r="C924" i="1"/>
  <c r="E924" i="1"/>
  <c r="G924" i="1"/>
  <c r="O924" i="1"/>
  <c r="T924" i="1"/>
  <c r="U924" i="1"/>
  <c r="Z924" i="1"/>
  <c r="AA924" i="1"/>
  <c r="AB924" i="1"/>
  <c r="AC924" i="1"/>
  <c r="AD924" i="1"/>
  <c r="AE924" i="1"/>
  <c r="AF924" i="1"/>
  <c r="AG924" i="1"/>
  <c r="AH924" i="1"/>
  <c r="AI924" i="1"/>
  <c r="AJ924" i="1"/>
  <c r="AK924" i="1"/>
  <c r="AL924" i="1"/>
  <c r="AM924" i="1"/>
  <c r="AN924" i="1"/>
  <c r="AZ924" i="1"/>
  <c r="BB924" i="1"/>
  <c r="BE924" i="1"/>
  <c r="BF924" i="1"/>
  <c r="BG924" i="1"/>
  <c r="BH924" i="1"/>
  <c r="BI924" i="1"/>
  <c r="BJ924" i="1"/>
  <c r="BK924" i="1"/>
  <c r="BL924" i="1"/>
  <c r="BM924" i="1"/>
  <c r="BN924" i="1"/>
  <c r="BO924" i="1"/>
  <c r="BP924" i="1"/>
  <c r="BQ924" i="1"/>
  <c r="BR924" i="1"/>
  <c r="BS924" i="1"/>
  <c r="BT924" i="1"/>
  <c r="BU924" i="1"/>
  <c r="BV924" i="1"/>
  <c r="BW924" i="1"/>
  <c r="BX924" i="1"/>
  <c r="BY924" i="1"/>
  <c r="BZ924" i="1"/>
  <c r="CA924" i="1"/>
  <c r="CB924" i="1"/>
  <c r="CC924" i="1"/>
  <c r="CD924" i="1"/>
  <c r="CE924" i="1"/>
  <c r="CF924" i="1"/>
  <c r="CG924" i="1"/>
  <c r="CH924" i="1"/>
  <c r="CI924" i="1"/>
  <c r="CJ924" i="1"/>
  <c r="CK924" i="1"/>
  <c r="CL924" i="1"/>
  <c r="CM924" i="1"/>
  <c r="CN924" i="1"/>
  <c r="CO924" i="1"/>
  <c r="CP924" i="1"/>
  <c r="CQ924" i="1"/>
  <c r="CR924" i="1"/>
  <c r="CS924" i="1"/>
  <c r="CT924" i="1"/>
  <c r="CU924" i="1"/>
  <c r="CV924" i="1"/>
  <c r="CW924" i="1"/>
  <c r="CX924" i="1"/>
  <c r="CY924" i="1"/>
  <c r="CZ924" i="1"/>
  <c r="DA924" i="1"/>
  <c r="DB924" i="1"/>
  <c r="DC924" i="1"/>
  <c r="DD924" i="1"/>
  <c r="DE924" i="1"/>
  <c r="DF924" i="1"/>
  <c r="DR924" i="1"/>
  <c r="DS924" i="1"/>
  <c r="DT924" i="1"/>
  <c r="DU924" i="1"/>
  <c r="DV924" i="1"/>
  <c r="DW924" i="1"/>
  <c r="DX924" i="1"/>
  <c r="DY924" i="1"/>
  <c r="DZ924" i="1"/>
  <c r="EA924" i="1"/>
  <c r="EB924" i="1"/>
  <c r="EC924" i="1"/>
  <c r="ED924" i="1"/>
  <c r="EE924" i="1"/>
  <c r="EF924" i="1"/>
  <c r="EU924" i="1"/>
  <c r="EW924" i="1"/>
  <c r="EX924" i="1"/>
  <c r="EY924" i="1"/>
  <c r="EZ924" i="1"/>
  <c r="FA924" i="1"/>
  <c r="FB924" i="1"/>
  <c r="FC924" i="1"/>
  <c r="FD924" i="1"/>
  <c r="FE924" i="1"/>
  <c r="FF924" i="1"/>
  <c r="FG924" i="1"/>
  <c r="FH924" i="1"/>
  <c r="FI924" i="1"/>
  <c r="FJ924" i="1"/>
  <c r="FK924" i="1"/>
  <c r="FL924" i="1"/>
  <c r="FM924" i="1"/>
  <c r="FN924" i="1"/>
  <c r="FO924" i="1"/>
  <c r="FP924" i="1"/>
  <c r="FQ924" i="1"/>
  <c r="FR924" i="1"/>
  <c r="FS924" i="1"/>
  <c r="FT924" i="1"/>
  <c r="FU924" i="1"/>
  <c r="FV924" i="1"/>
  <c r="FW924" i="1"/>
  <c r="FX924" i="1"/>
  <c r="FY924" i="1"/>
  <c r="FZ924" i="1"/>
  <c r="GA924" i="1"/>
  <c r="GB924" i="1"/>
  <c r="GC924" i="1"/>
  <c r="GD924" i="1"/>
  <c r="GE924" i="1"/>
  <c r="GF924" i="1"/>
  <c r="GG924" i="1"/>
  <c r="GH924" i="1"/>
  <c r="GI924" i="1"/>
  <c r="GJ924" i="1"/>
  <c r="GK924" i="1"/>
  <c r="GL924" i="1"/>
  <c r="GM924" i="1"/>
  <c r="GN924" i="1"/>
  <c r="GO924" i="1"/>
  <c r="GP924" i="1"/>
  <c r="GQ924" i="1"/>
  <c r="GR924" i="1"/>
  <c r="GS924" i="1"/>
  <c r="GT924" i="1"/>
  <c r="GU924" i="1"/>
  <c r="GV924" i="1"/>
  <c r="GW924" i="1"/>
  <c r="GX924" i="1"/>
  <c r="D926" i="1"/>
  <c r="D928" i="1"/>
  <c r="E928" i="1"/>
  <c r="F928" i="1"/>
  <c r="O928" i="1"/>
  <c r="P928" i="1"/>
  <c r="S928" i="1"/>
  <c r="U928" i="1"/>
  <c r="V928" i="1"/>
  <c r="W928" i="1"/>
  <c r="Z928" i="1"/>
  <c r="AA928" i="1"/>
  <c r="AB928" i="1"/>
  <c r="AC928" i="1"/>
  <c r="AD928" i="1"/>
  <c r="AE928" i="1"/>
  <c r="AF928" i="1"/>
  <c r="AG928" i="1"/>
  <c r="AH928" i="1"/>
  <c r="AI928" i="1"/>
  <c r="AJ928" i="1"/>
  <c r="AK928" i="1"/>
  <c r="AL928" i="1"/>
  <c r="AM928" i="1"/>
  <c r="AN928" i="1"/>
  <c r="AQ928" i="1"/>
  <c r="AT928" i="1"/>
  <c r="AU928" i="1"/>
  <c r="AY928" i="1"/>
  <c r="BA928" i="1"/>
  <c r="BB928" i="1"/>
  <c r="BE928" i="1"/>
  <c r="BF928" i="1"/>
  <c r="BG928" i="1"/>
  <c r="BH928" i="1"/>
  <c r="BI928" i="1"/>
  <c r="BJ928" i="1"/>
  <c r="BK928" i="1"/>
  <c r="BL928" i="1"/>
  <c r="BM928" i="1"/>
  <c r="BN928" i="1"/>
  <c r="BO928" i="1"/>
  <c r="BP928" i="1"/>
  <c r="BQ928" i="1"/>
  <c r="BR928" i="1"/>
  <c r="BS928" i="1"/>
  <c r="BT928" i="1"/>
  <c r="BU928" i="1"/>
  <c r="BV928" i="1"/>
  <c r="BW928" i="1"/>
  <c r="BX928" i="1"/>
  <c r="BY928" i="1"/>
  <c r="BZ928" i="1"/>
  <c r="CA928" i="1"/>
  <c r="CB928" i="1"/>
  <c r="CC928" i="1"/>
  <c r="CD928" i="1"/>
  <c r="CE928" i="1"/>
  <c r="CF928" i="1"/>
  <c r="CG928" i="1"/>
  <c r="CH928" i="1"/>
  <c r="CI928" i="1"/>
  <c r="CJ928" i="1"/>
  <c r="CK928" i="1"/>
  <c r="CL928" i="1"/>
  <c r="CM928" i="1"/>
  <c r="CN928" i="1"/>
  <c r="CO928" i="1"/>
  <c r="CP928" i="1"/>
  <c r="CQ928" i="1"/>
  <c r="CR928" i="1"/>
  <c r="CS928" i="1"/>
  <c r="CT928" i="1"/>
  <c r="CU928" i="1"/>
  <c r="CV928" i="1"/>
  <c r="CW928" i="1"/>
  <c r="CX928" i="1"/>
  <c r="CY928" i="1"/>
  <c r="CZ928" i="1"/>
  <c r="DA928" i="1"/>
  <c r="DB928" i="1"/>
  <c r="DC928" i="1"/>
  <c r="DD928" i="1"/>
  <c r="DE928" i="1"/>
  <c r="DF928" i="1"/>
  <c r="DH928" i="1"/>
  <c r="DM928" i="1"/>
  <c r="DP928" i="1"/>
  <c r="DR928" i="1"/>
  <c r="DS928" i="1"/>
  <c r="DT928" i="1"/>
  <c r="DU928" i="1"/>
  <c r="DV928" i="1"/>
  <c r="DW928" i="1"/>
  <c r="DX928" i="1"/>
  <c r="DY928" i="1"/>
  <c r="DZ928" i="1"/>
  <c r="EA928" i="1"/>
  <c r="EB928" i="1"/>
  <c r="EC928" i="1"/>
  <c r="ED928" i="1"/>
  <c r="EE928" i="1"/>
  <c r="EF928" i="1"/>
  <c r="EI928" i="1"/>
  <c r="EM928" i="1"/>
  <c r="EN928" i="1"/>
  <c r="EQ928" i="1"/>
  <c r="EU928" i="1"/>
  <c r="EV928" i="1"/>
  <c r="EW928" i="1"/>
  <c r="EX928" i="1"/>
  <c r="EY928" i="1"/>
  <c r="EZ928" i="1"/>
  <c r="FA928" i="1"/>
  <c r="FB928" i="1"/>
  <c r="FC928" i="1"/>
  <c r="FD928" i="1"/>
  <c r="FE928" i="1"/>
  <c r="FF928" i="1"/>
  <c r="FG928" i="1"/>
  <c r="FH928" i="1"/>
  <c r="FI928" i="1"/>
  <c r="FJ928" i="1"/>
  <c r="FK928" i="1"/>
  <c r="FL928" i="1"/>
  <c r="FM928" i="1"/>
  <c r="FN928" i="1"/>
  <c r="FO928" i="1"/>
  <c r="FP928" i="1"/>
  <c r="FQ928" i="1"/>
  <c r="FR928" i="1"/>
  <c r="FS928" i="1"/>
  <c r="FT928" i="1"/>
  <c r="FU928" i="1"/>
  <c r="FV928" i="1"/>
  <c r="FW928" i="1"/>
  <c r="FX928" i="1"/>
  <c r="FY928" i="1"/>
  <c r="FZ928" i="1"/>
  <c r="GA928" i="1"/>
  <c r="GB928" i="1"/>
  <c r="GC928" i="1"/>
  <c r="GD928" i="1"/>
  <c r="GE928" i="1"/>
  <c r="GF928" i="1"/>
  <c r="GG928" i="1"/>
  <c r="GH928" i="1"/>
  <c r="GI928" i="1"/>
  <c r="GJ928" i="1"/>
  <c r="GK928" i="1"/>
  <c r="GL928" i="1"/>
  <c r="GM928" i="1"/>
  <c r="GN928" i="1"/>
  <c r="GO928" i="1"/>
  <c r="GP928" i="1"/>
  <c r="GQ928" i="1"/>
  <c r="GR928" i="1"/>
  <c r="GS928" i="1"/>
  <c r="GT928" i="1"/>
  <c r="GU928" i="1"/>
  <c r="GV928" i="1"/>
  <c r="GW928" i="1"/>
  <c r="GX928" i="1"/>
  <c r="B930" i="1"/>
  <c r="B928" i="1" s="1"/>
  <c r="C930" i="1"/>
  <c r="C928" i="1" s="1"/>
  <c r="D930" i="1"/>
  <c r="F930" i="1"/>
  <c r="G930" i="1"/>
  <c r="G928" i="1" s="1"/>
  <c r="O930" i="1"/>
  <c r="P930" i="1"/>
  <c r="F933" i="1" s="1"/>
  <c r="Q930" i="1"/>
  <c r="Q928" i="1" s="1"/>
  <c r="R930" i="1"/>
  <c r="R960" i="1" s="1"/>
  <c r="S930" i="1"/>
  <c r="T930" i="1"/>
  <c r="T928" i="1" s="1"/>
  <c r="U930" i="1"/>
  <c r="V930" i="1"/>
  <c r="W930" i="1"/>
  <c r="X930" i="1"/>
  <c r="F956" i="1" s="1"/>
  <c r="Y930" i="1"/>
  <c r="AO930" i="1"/>
  <c r="AO928" i="1" s="1"/>
  <c r="AP930" i="1"/>
  <c r="AQ930" i="1"/>
  <c r="AR930" i="1"/>
  <c r="AR928" i="1" s="1"/>
  <c r="AS930" i="1"/>
  <c r="AS960" i="1" s="1"/>
  <c r="F977" i="1" s="1"/>
  <c r="AT930" i="1"/>
  <c r="AU930" i="1"/>
  <c r="F949" i="1" s="1"/>
  <c r="AV930" i="1"/>
  <c r="AV928" i="1" s="1"/>
  <c r="AW930" i="1"/>
  <c r="AX930" i="1"/>
  <c r="AY930" i="1"/>
  <c r="AZ930" i="1"/>
  <c r="AZ928" i="1" s="1"/>
  <c r="BA930" i="1"/>
  <c r="BA960" i="1" s="1"/>
  <c r="BA924" i="1" s="1"/>
  <c r="BB930" i="1"/>
  <c r="BC930" i="1"/>
  <c r="BC928" i="1" s="1"/>
  <c r="BD930" i="1"/>
  <c r="BD928" i="1" s="1"/>
  <c r="DG930" i="1"/>
  <c r="DG928" i="1" s="1"/>
  <c r="DH930" i="1"/>
  <c r="DH960" i="1" s="1"/>
  <c r="DH924" i="1" s="1"/>
  <c r="DI930" i="1"/>
  <c r="DI928" i="1" s="1"/>
  <c r="DJ930" i="1"/>
  <c r="DJ928" i="1" s="1"/>
  <c r="DK930" i="1"/>
  <c r="DK960" i="1" s="1"/>
  <c r="DK924" i="1" s="1"/>
  <c r="DL930" i="1"/>
  <c r="DL928" i="1" s="1"/>
  <c r="DM930" i="1"/>
  <c r="DN930" i="1"/>
  <c r="P953" i="1" s="1"/>
  <c r="DO930" i="1"/>
  <c r="DO928" i="1" s="1"/>
  <c r="DP930" i="1"/>
  <c r="DP960" i="1" s="1"/>
  <c r="DQ930" i="1"/>
  <c r="DQ928" i="1" s="1"/>
  <c r="EG930" i="1"/>
  <c r="EG928" i="1" s="1"/>
  <c r="EH930" i="1"/>
  <c r="EI930" i="1"/>
  <c r="EJ930" i="1"/>
  <c r="EJ928" i="1" s="1"/>
  <c r="EK930" i="1"/>
  <c r="P947" i="1" s="1"/>
  <c r="EL930" i="1"/>
  <c r="EL928" i="1" s="1"/>
  <c r="EM930" i="1"/>
  <c r="EM960" i="1" s="1"/>
  <c r="EM924" i="1" s="1"/>
  <c r="EN930" i="1"/>
  <c r="EO930" i="1"/>
  <c r="EO928" i="1" s="1"/>
  <c r="EP930" i="1"/>
  <c r="EQ930" i="1"/>
  <c r="ER930" i="1"/>
  <c r="ER928" i="1" s="1"/>
  <c r="ES930" i="1"/>
  <c r="ES928" i="1" s="1"/>
  <c r="ET930" i="1"/>
  <c r="P943" i="1" s="1"/>
  <c r="EU930" i="1"/>
  <c r="EU960" i="1" s="1"/>
  <c r="EV930" i="1"/>
  <c r="F932" i="1"/>
  <c r="P933" i="1"/>
  <c r="P934" i="1"/>
  <c r="F935" i="1"/>
  <c r="P935" i="1"/>
  <c r="P936" i="1"/>
  <c r="F938" i="1"/>
  <c r="P938" i="1"/>
  <c r="F939" i="1"/>
  <c r="F940" i="1"/>
  <c r="P940" i="1"/>
  <c r="P942" i="1"/>
  <c r="F943" i="1"/>
  <c r="P944" i="1"/>
  <c r="P945" i="1"/>
  <c r="F946" i="1"/>
  <c r="P946" i="1"/>
  <c r="F947" i="1"/>
  <c r="F948" i="1"/>
  <c r="P949" i="1"/>
  <c r="F950" i="1"/>
  <c r="F951" i="1"/>
  <c r="P951" i="1"/>
  <c r="F952" i="1"/>
  <c r="P952" i="1"/>
  <c r="F954" i="1"/>
  <c r="P955" i="1"/>
  <c r="P956" i="1"/>
  <c r="P957" i="1"/>
  <c r="F958" i="1"/>
  <c r="B960" i="1"/>
  <c r="B924" i="1" s="1"/>
  <c r="C960" i="1"/>
  <c r="D960" i="1"/>
  <c r="D924" i="1" s="1"/>
  <c r="F960" i="1"/>
  <c r="F924" i="1" s="1"/>
  <c r="G960" i="1"/>
  <c r="O960" i="1"/>
  <c r="P960" i="1"/>
  <c r="P924" i="1" s="1"/>
  <c r="T960" i="1"/>
  <c r="F981" i="1" s="1"/>
  <c r="U960" i="1"/>
  <c r="F982" i="1" s="1"/>
  <c r="W960" i="1"/>
  <c r="W924" i="1" s="1"/>
  <c r="X960" i="1"/>
  <c r="X924" i="1" s="1"/>
  <c r="AQ960" i="1"/>
  <c r="AQ924" i="1" s="1"/>
  <c r="AR960" i="1"/>
  <c r="AR924" i="1" s="1"/>
  <c r="AT960" i="1"/>
  <c r="AT924" i="1" s="1"/>
  <c r="AU960" i="1"/>
  <c r="AU924" i="1" s="1"/>
  <c r="AV960" i="1"/>
  <c r="AW960" i="1"/>
  <c r="AW924" i="1" s="1"/>
  <c r="AY960" i="1"/>
  <c r="AY924" i="1" s="1"/>
  <c r="AZ960" i="1"/>
  <c r="BB960" i="1"/>
  <c r="F973" i="1" s="1"/>
  <c r="DI960" i="1"/>
  <c r="DI924" i="1" s="1"/>
  <c r="DJ960" i="1"/>
  <c r="P974" i="1" s="1"/>
  <c r="DL960" i="1"/>
  <c r="P981" i="1" s="1"/>
  <c r="DM960" i="1"/>
  <c r="P982" i="1" s="1"/>
  <c r="DQ960" i="1"/>
  <c r="DQ924" i="1" s="1"/>
  <c r="EG960" i="1"/>
  <c r="EG924" i="1" s="1"/>
  <c r="EI960" i="1"/>
  <c r="EJ960" i="1"/>
  <c r="EJ924" i="1" s="1"/>
  <c r="EN960" i="1"/>
  <c r="EN924" i="1" s="1"/>
  <c r="EO960" i="1"/>
  <c r="EQ960" i="1"/>
  <c r="EQ924" i="1" s="1"/>
  <c r="ER960" i="1"/>
  <c r="ER924" i="1" s="1"/>
  <c r="ES960" i="1"/>
  <c r="P980" i="1" s="1"/>
  <c r="ET960" i="1"/>
  <c r="P973" i="1" s="1"/>
  <c r="EV960" i="1"/>
  <c r="EV924" i="1" s="1"/>
  <c r="F962" i="1"/>
  <c r="F989" i="1" s="1"/>
  <c r="P963" i="1"/>
  <c r="P964" i="1"/>
  <c r="P965" i="1"/>
  <c r="F966" i="1"/>
  <c r="F968" i="1"/>
  <c r="F970" i="1"/>
  <c r="F971" i="1"/>
  <c r="P971" i="1"/>
  <c r="P972" i="1"/>
  <c r="P975" i="1"/>
  <c r="P976" i="1"/>
  <c r="F978" i="1"/>
  <c r="F979" i="1"/>
  <c r="P979" i="1"/>
  <c r="F980" i="1"/>
  <c r="F984" i="1"/>
  <c r="P985" i="1"/>
  <c r="P987" i="1"/>
  <c r="P991" i="1" s="1"/>
  <c r="F988" i="1"/>
  <c r="B994" i="1"/>
  <c r="B18" i="1" s="1"/>
  <c r="C994" i="1"/>
  <c r="C18" i="1" s="1"/>
  <c r="D994" i="1"/>
  <c r="D18" i="1" s="1"/>
  <c r="F994" i="1"/>
  <c r="F18" i="1" s="1"/>
  <c r="G994" i="1"/>
  <c r="G18" i="1" s="1"/>
  <c r="F12" i="6"/>
  <c r="G12" i="6"/>
  <c r="AT68" i="7" l="1"/>
  <c r="L57" i="7"/>
  <c r="AO68" i="7" s="1"/>
  <c r="L208" i="7"/>
  <c r="K212" i="7"/>
  <c r="AR212" i="7"/>
  <c r="AN212" i="7"/>
  <c r="AN243" i="7"/>
  <c r="AR243" i="7"/>
  <c r="L238" i="7"/>
  <c r="AT300" i="7"/>
  <c r="L292" i="7"/>
  <c r="AT68" i="8"/>
  <c r="L57" i="8"/>
  <c r="AO68" i="8" s="1"/>
  <c r="AN148" i="7"/>
  <c r="AT262" i="7"/>
  <c r="L509" i="7" s="1"/>
  <c r="L247" i="7"/>
  <c r="AO262" i="7" s="1"/>
  <c r="K282" i="7"/>
  <c r="AR290" i="7"/>
  <c r="L287" i="7" s="1"/>
  <c r="AN290" i="7"/>
  <c r="L286" i="7"/>
  <c r="K290" i="7"/>
  <c r="I290" i="7" s="1"/>
  <c r="L297" i="7"/>
  <c r="AT322" i="7"/>
  <c r="L304" i="7"/>
  <c r="AO322" i="7" s="1"/>
  <c r="L64" i="7"/>
  <c r="AN99" i="7"/>
  <c r="L95" i="7"/>
  <c r="K99" i="7"/>
  <c r="AR99" i="7"/>
  <c r="AT115" i="7"/>
  <c r="L103" i="7"/>
  <c r="AO282" i="7"/>
  <c r="L277" i="7"/>
  <c r="AN282" i="7"/>
  <c r="I404" i="7"/>
  <c r="K115" i="7"/>
  <c r="L152" i="7"/>
  <c r="AN171" i="7" s="1"/>
  <c r="AT171" i="7"/>
  <c r="AN262" i="7"/>
  <c r="K322" i="7"/>
  <c r="I322" i="7" s="1"/>
  <c r="AR81" i="7"/>
  <c r="L78" i="7" s="1"/>
  <c r="AN81" i="7"/>
  <c r="K81" i="7"/>
  <c r="I81" i="7" s="1"/>
  <c r="L77" i="7"/>
  <c r="I212" i="7"/>
  <c r="L220" i="7"/>
  <c r="AR224" i="7"/>
  <c r="L221" i="7" s="1"/>
  <c r="AN224" i="7"/>
  <c r="AT224" i="7"/>
  <c r="L216" i="7"/>
  <c r="AO224" i="7" s="1"/>
  <c r="I282" i="7"/>
  <c r="I416" i="7"/>
  <c r="L119" i="7"/>
  <c r="AT134" i="7"/>
  <c r="L131" i="7" s="1"/>
  <c r="L506" i="7"/>
  <c r="L504" i="7" s="1"/>
  <c r="AT243" i="7"/>
  <c r="L228" i="7"/>
  <c r="AO243" i="7" s="1"/>
  <c r="L364" i="7"/>
  <c r="I99" i="7"/>
  <c r="I115" i="7"/>
  <c r="AT148" i="7"/>
  <c r="L138" i="7"/>
  <c r="AO148" i="7" s="1"/>
  <c r="L335" i="7"/>
  <c r="L333" i="7" s="1"/>
  <c r="L257" i="7"/>
  <c r="L363" i="7"/>
  <c r="AX422" i="7"/>
  <c r="L465" i="7"/>
  <c r="K101" i="8"/>
  <c r="L85" i="8"/>
  <c r="AT117" i="8"/>
  <c r="J129" i="8"/>
  <c r="AT178" i="8"/>
  <c r="L162" i="8"/>
  <c r="J189" i="8"/>
  <c r="L208" i="8"/>
  <c r="L332" i="8"/>
  <c r="AT340" i="8"/>
  <c r="L337" i="8" s="1"/>
  <c r="L560" i="7"/>
  <c r="L67" i="7"/>
  <c r="AR148" i="7"/>
  <c r="L145" i="7" s="1"/>
  <c r="AR262" i="7"/>
  <c r="L455" i="7"/>
  <c r="AR68" i="8"/>
  <c r="L64" i="8"/>
  <c r="L121" i="8"/>
  <c r="AO136" i="8" s="1"/>
  <c r="AT136" i="8"/>
  <c r="J149" i="8"/>
  <c r="L175" i="8"/>
  <c r="AO211" i="8"/>
  <c r="I264" i="8"/>
  <c r="AT99" i="7"/>
  <c r="L511" i="7"/>
  <c r="L189" i="7"/>
  <c r="K262" i="7"/>
  <c r="I262" i="7" s="1"/>
  <c r="AY357" i="7"/>
  <c r="L456" i="7"/>
  <c r="K402" i="7"/>
  <c r="I402" i="7" s="1"/>
  <c r="AR117" i="8"/>
  <c r="L114" i="8" s="1"/>
  <c r="AN117" i="8"/>
  <c r="L113" i="8"/>
  <c r="L306" i="8"/>
  <c r="AT322" i="8"/>
  <c r="L490" i="7"/>
  <c r="L559" i="7"/>
  <c r="K134" i="7"/>
  <c r="I134" i="7" s="1"/>
  <c r="AR282" i="7"/>
  <c r="L279" i="7" s="1"/>
  <c r="AW357" i="7"/>
  <c r="L372" i="7" s="1"/>
  <c r="L370" i="7" s="1"/>
  <c r="K398" i="7"/>
  <c r="I398" i="7" s="1"/>
  <c r="AW402" i="7"/>
  <c r="L451" i="7" s="1"/>
  <c r="L449" i="7" s="1"/>
  <c r="K414" i="7"/>
  <c r="I414" i="7" s="1"/>
  <c r="AW426" i="7"/>
  <c r="L486" i="7" s="1"/>
  <c r="L484" i="7" s="1"/>
  <c r="AX426" i="7"/>
  <c r="L442" i="7"/>
  <c r="L522" i="7"/>
  <c r="L518" i="7"/>
  <c r="L565" i="7" s="1"/>
  <c r="AT81" i="8"/>
  <c r="L72" i="8"/>
  <c r="AO81" i="8" s="1"/>
  <c r="I101" i="8"/>
  <c r="K117" i="8"/>
  <c r="I117" i="8" s="1"/>
  <c r="AR68" i="7"/>
  <c r="L144" i="7"/>
  <c r="L168" i="7"/>
  <c r="AN239" i="7"/>
  <c r="AN322" i="7"/>
  <c r="BK357" i="7"/>
  <c r="K359" i="7"/>
  <c r="I359" i="7" s="1"/>
  <c r="AX398" i="7"/>
  <c r="L567" i="7" s="1"/>
  <c r="K408" i="7"/>
  <c r="I408" i="7" s="1"/>
  <c r="AN422" i="7"/>
  <c r="K424" i="7"/>
  <c r="I424" i="7" s="1"/>
  <c r="G60" i="8"/>
  <c r="G63" i="8"/>
  <c r="L135" i="8"/>
  <c r="AR158" i="8"/>
  <c r="L155" i="8" s="1"/>
  <c r="AN322" i="8"/>
  <c r="L66" i="7"/>
  <c r="AN68" i="7" s="1"/>
  <c r="L169" i="7"/>
  <c r="AN278" i="7"/>
  <c r="L317" i="7"/>
  <c r="AY359" i="7"/>
  <c r="K400" i="7"/>
  <c r="I400" i="7" s="1"/>
  <c r="K410" i="7"/>
  <c r="I410" i="7" s="1"/>
  <c r="K416" i="7"/>
  <c r="AW416" i="7"/>
  <c r="K418" i="7"/>
  <c r="I418" i="7" s="1"/>
  <c r="I422" i="7"/>
  <c r="K426" i="7"/>
  <c r="I426" i="7" s="1"/>
  <c r="L491" i="7"/>
  <c r="AN68" i="8"/>
  <c r="L353" i="8"/>
  <c r="L351" i="8" s="1"/>
  <c r="AT302" i="8"/>
  <c r="L287" i="8"/>
  <c r="AO302" i="8" s="1"/>
  <c r="AR115" i="7"/>
  <c r="L170" i="7"/>
  <c r="AR322" i="7"/>
  <c r="L339" i="7"/>
  <c r="L447" i="7"/>
  <c r="L443" i="7" s="1"/>
  <c r="AX410" i="7"/>
  <c r="AX418" i="7"/>
  <c r="J172" i="8"/>
  <c r="AN264" i="8"/>
  <c r="AT264" i="8"/>
  <c r="L256" i="8"/>
  <c r="L550" i="8"/>
  <c r="AW436" i="7"/>
  <c r="K436" i="7"/>
  <c r="I436" i="7" s="1"/>
  <c r="L224" i="8"/>
  <c r="L222" i="8" s="1"/>
  <c r="K198" i="8"/>
  <c r="I198" i="8" s="1"/>
  <c r="AT283" i="8"/>
  <c r="L528" i="8" s="1"/>
  <c r="L268" i="8"/>
  <c r="AO283" i="8" s="1"/>
  <c r="L280" i="8"/>
  <c r="K302" i="8"/>
  <c r="I302" i="8" s="1"/>
  <c r="AR302" i="8"/>
  <c r="L297" i="8"/>
  <c r="AN302" i="8"/>
  <c r="K330" i="8"/>
  <c r="I330" i="8" s="1"/>
  <c r="L593" i="8"/>
  <c r="AR81" i="8"/>
  <c r="L78" i="8" s="1"/>
  <c r="L174" i="8"/>
  <c r="AN207" i="8"/>
  <c r="AR252" i="8"/>
  <c r="AR264" i="8"/>
  <c r="K283" i="8"/>
  <c r="I283" i="8" s="1"/>
  <c r="AN298" i="8"/>
  <c r="AR322" i="8"/>
  <c r="L319" i="8" s="1"/>
  <c r="L358" i="8"/>
  <c r="BK377" i="8"/>
  <c r="L541" i="8" s="1"/>
  <c r="L539" i="8" s="1"/>
  <c r="AW412" i="8"/>
  <c r="L512" i="8" s="1"/>
  <c r="L510" i="8" s="1"/>
  <c r="K414" i="8"/>
  <c r="I414" i="8" s="1"/>
  <c r="AW420" i="8"/>
  <c r="K422" i="8"/>
  <c r="I422" i="8" s="1"/>
  <c r="AW428" i="8"/>
  <c r="AW434" i="8"/>
  <c r="AN442" i="8"/>
  <c r="K450" i="8"/>
  <c r="I450" i="8" s="1"/>
  <c r="AN462" i="8"/>
  <c r="L468" i="8"/>
  <c r="L516" i="8"/>
  <c r="L586" i="8"/>
  <c r="L66" i="8"/>
  <c r="K68" i="8" s="1"/>
  <c r="I68" i="8" s="1"/>
  <c r="AR101" i="8"/>
  <c r="L98" i="8" s="1"/>
  <c r="K264" i="8"/>
  <c r="AN279" i="8"/>
  <c r="G292" i="8"/>
  <c r="K322" i="8"/>
  <c r="I322" i="8" s="1"/>
  <c r="L381" i="8"/>
  <c r="AX414" i="8"/>
  <c r="AX422" i="8"/>
  <c r="L491" i="8" s="1"/>
  <c r="K436" i="8"/>
  <c r="I436" i="8" s="1"/>
  <c r="AW450" i="8"/>
  <c r="L517" i="8"/>
  <c r="AR136" i="8"/>
  <c r="L133" i="8" s="1"/>
  <c r="L140" i="8"/>
  <c r="L182" i="8"/>
  <c r="AN198" i="8"/>
  <c r="L209" i="8"/>
  <c r="K211" i="8" s="1"/>
  <c r="I211" i="8" s="1"/>
  <c r="AN330" i="8"/>
  <c r="AN377" i="8"/>
  <c r="L405" i="8"/>
  <c r="AW414" i="8"/>
  <c r="AW422" i="8"/>
  <c r="L581" i="8" s="1"/>
  <c r="L579" i="8" s="1"/>
  <c r="AX436" i="8"/>
  <c r="AN444" i="8"/>
  <c r="AN454" i="8"/>
  <c r="AN464" i="8"/>
  <c r="L210" i="8"/>
  <c r="AN412" i="8"/>
  <c r="AN420" i="8"/>
  <c r="AN428" i="8"/>
  <c r="AN434" i="8"/>
  <c r="AW436" i="8"/>
  <c r="AN438" i="8"/>
  <c r="AN458" i="8"/>
  <c r="L250" i="8"/>
  <c r="AN252" i="8" s="1"/>
  <c r="L206" i="8"/>
  <c r="AN283" i="8"/>
  <c r="K377" i="8"/>
  <c r="I377" i="8" s="1"/>
  <c r="K454" i="8"/>
  <c r="I454" i="8" s="1"/>
  <c r="K464" i="8"/>
  <c r="I464" i="8" s="1"/>
  <c r="L228" i="8"/>
  <c r="K428" i="8"/>
  <c r="I428" i="8" s="1"/>
  <c r="K434" i="8"/>
  <c r="I434" i="8" s="1"/>
  <c r="AB436" i="1"/>
  <c r="AB430" i="1"/>
  <c r="AB340" i="1"/>
  <c r="FR57" i="1"/>
  <c r="CZ92" i="1"/>
  <c r="Y92" i="1" s="1"/>
  <c r="AB421" i="1"/>
  <c r="BZ379" i="1"/>
  <c r="CG379" i="1" s="1"/>
  <c r="CG306" i="1" s="1"/>
  <c r="AB107" i="1"/>
  <c r="AB93" i="1"/>
  <c r="AB92" i="1"/>
  <c r="AB49" i="1"/>
  <c r="AB360" i="1"/>
  <c r="AB108" i="1"/>
  <c r="FR116" i="1"/>
  <c r="FR89" i="1" s="1"/>
  <c r="AB42" i="1"/>
  <c r="AB429" i="1"/>
  <c r="AB361" i="1"/>
  <c r="AB313" i="1"/>
  <c r="AB312" i="1"/>
  <c r="FV116" i="1"/>
  <c r="GM113" i="1"/>
  <c r="GO113" i="1" s="1"/>
  <c r="AB334" i="1"/>
  <c r="BZ57" i="1"/>
  <c r="BZ26" i="1" s="1"/>
  <c r="CD57" i="1"/>
  <c r="CD26" i="1" s="1"/>
  <c r="CG438" i="1"/>
  <c r="CI438" i="1"/>
  <c r="FR26" i="1"/>
  <c r="GA57" i="1"/>
  <c r="GA26" i="1" s="1"/>
  <c r="AB335" i="1"/>
  <c r="AB310" i="1"/>
  <c r="AB420" i="1"/>
  <c r="AB330" i="1"/>
  <c r="CD116" i="1"/>
  <c r="AB99" i="1"/>
  <c r="AB95" i="1"/>
  <c r="FV57" i="1"/>
  <c r="FV26" i="1" s="1"/>
  <c r="AB39" i="1"/>
  <c r="AB38" i="1"/>
  <c r="FV438" i="1"/>
  <c r="DZ438" i="1"/>
  <c r="AB422" i="1"/>
  <c r="AB375" i="1"/>
  <c r="CZ110" i="1"/>
  <c r="Y110" i="1" s="1"/>
  <c r="AB48" i="1"/>
  <c r="CD438" i="1"/>
  <c r="AB311" i="1"/>
  <c r="BZ116" i="1"/>
  <c r="CG116" i="1" s="1"/>
  <c r="CY92" i="1"/>
  <c r="X92" i="1" s="1"/>
  <c r="AB52" i="1"/>
  <c r="AB309" i="1"/>
  <c r="AB419" i="1"/>
  <c r="AB349" i="1"/>
  <c r="AB331" i="1"/>
  <c r="AB111" i="1"/>
  <c r="AB100" i="1"/>
  <c r="AB31" i="1"/>
  <c r="AB425" i="1"/>
  <c r="AB308" i="1"/>
  <c r="AB112" i="1"/>
  <c r="AB91" i="1"/>
  <c r="AB33" i="1"/>
  <c r="AB32" i="1"/>
  <c r="AB104" i="1"/>
  <c r="AB103" i="1"/>
  <c r="AB110" i="1"/>
  <c r="F974" i="1"/>
  <c r="R924" i="1"/>
  <c r="BC856" i="1"/>
  <c r="F908" i="1"/>
  <c r="AF513" i="1"/>
  <c r="S570" i="1"/>
  <c r="BD780" i="1"/>
  <c r="F845" i="1"/>
  <c r="CP563" i="1"/>
  <c r="O563" i="1" s="1"/>
  <c r="GM563" i="1" s="1"/>
  <c r="GO563" i="1" s="1"/>
  <c r="CY557" i="1"/>
  <c r="X557" i="1" s="1"/>
  <c r="CZ557" i="1"/>
  <c r="Y557" i="1" s="1"/>
  <c r="CP555" i="1"/>
  <c r="O555" i="1" s="1"/>
  <c r="GM555" i="1" s="1"/>
  <c r="GN555" i="1" s="1"/>
  <c r="GM553" i="1"/>
  <c r="GN553" i="1" s="1"/>
  <c r="CY537" i="1"/>
  <c r="X537" i="1" s="1"/>
  <c r="CZ537" i="1"/>
  <c r="Y537" i="1" s="1"/>
  <c r="CP537" i="1"/>
  <c r="O537" i="1" s="1"/>
  <c r="CJ570" i="1"/>
  <c r="CY525" i="1"/>
  <c r="X525" i="1" s="1"/>
  <c r="CZ525" i="1"/>
  <c r="Y525" i="1" s="1"/>
  <c r="CY522" i="1"/>
  <c r="X522" i="1" s="1"/>
  <c r="CZ522" i="1"/>
  <c r="Y522" i="1" s="1"/>
  <c r="DX570" i="1"/>
  <c r="AJ570" i="1"/>
  <c r="P988" i="1"/>
  <c r="DG960" i="1"/>
  <c r="F955" i="1"/>
  <c r="P950" i="1"/>
  <c r="F934" i="1"/>
  <c r="DN928" i="1"/>
  <c r="ES924" i="1"/>
  <c r="F920" i="1"/>
  <c r="BD856" i="1"/>
  <c r="F917" i="1"/>
  <c r="F882" i="1"/>
  <c r="BC860" i="1"/>
  <c r="X860" i="1"/>
  <c r="F848" i="1"/>
  <c r="F818" i="1"/>
  <c r="P839" i="1"/>
  <c r="EM780" i="1"/>
  <c r="DM784" i="1"/>
  <c r="ET780" i="1"/>
  <c r="ES640" i="1"/>
  <c r="P764" i="1"/>
  <c r="P767" i="1"/>
  <c r="DN640" i="1"/>
  <c r="AV640" i="1"/>
  <c r="F749" i="1"/>
  <c r="EU640" i="1"/>
  <c r="P760" i="1"/>
  <c r="P763" i="1"/>
  <c r="EM640" i="1"/>
  <c r="F753" i="1"/>
  <c r="AP640" i="1"/>
  <c r="AP513" i="1"/>
  <c r="F579" i="1"/>
  <c r="AB561" i="1"/>
  <c r="CP528" i="1"/>
  <c r="O528" i="1" s="1"/>
  <c r="GM528" i="1" s="1"/>
  <c r="GN528" i="1" s="1"/>
  <c r="AH570" i="1"/>
  <c r="EB570" i="1"/>
  <c r="AI470" i="1"/>
  <c r="V477" i="1"/>
  <c r="FQ470" i="1"/>
  <c r="EH477" i="1"/>
  <c r="GA477" i="1"/>
  <c r="ES860" i="1"/>
  <c r="GB570" i="1"/>
  <c r="EM438" i="1"/>
  <c r="FV415" i="1"/>
  <c r="Y928" i="1"/>
  <c r="F957" i="1"/>
  <c r="BD960" i="1"/>
  <c r="DM924" i="1"/>
  <c r="F914" i="1"/>
  <c r="EO856" i="1"/>
  <c r="P898" i="1"/>
  <c r="EP860" i="1"/>
  <c r="EP892" i="1"/>
  <c r="P871" i="1"/>
  <c r="EH860" i="1"/>
  <c r="EH892" i="1"/>
  <c r="AS856" i="1"/>
  <c r="F909" i="1"/>
  <c r="V860" i="1"/>
  <c r="F885" i="1"/>
  <c r="V892" i="1"/>
  <c r="EM860" i="1"/>
  <c r="DL856" i="1"/>
  <c r="P840" i="1"/>
  <c r="ET784" i="1"/>
  <c r="P799" i="1"/>
  <c r="AW784" i="1"/>
  <c r="F792" i="1"/>
  <c r="F790" i="1"/>
  <c r="AO784" i="1"/>
  <c r="R784" i="1"/>
  <c r="F800" i="1"/>
  <c r="P752" i="1"/>
  <c r="EQ640" i="1"/>
  <c r="CP566" i="1"/>
  <c r="O566" i="1" s="1"/>
  <c r="GM566" i="1" s="1"/>
  <c r="GN566" i="1" s="1"/>
  <c r="AB563" i="1"/>
  <c r="CP560" i="1"/>
  <c r="O560" i="1" s="1"/>
  <c r="GM560" i="1" s="1"/>
  <c r="GN560" i="1" s="1"/>
  <c r="GM542" i="1"/>
  <c r="GO542" i="1" s="1"/>
  <c r="GM540" i="1"/>
  <c r="GN540" i="1" s="1"/>
  <c r="CD570" i="1"/>
  <c r="DY570" i="1"/>
  <c r="CP527" i="1"/>
  <c r="O527" i="1" s="1"/>
  <c r="GM527" i="1" s="1"/>
  <c r="GN527" i="1" s="1"/>
  <c r="AD570" i="1"/>
  <c r="CY523" i="1"/>
  <c r="X523" i="1" s="1"/>
  <c r="AE570" i="1"/>
  <c r="FV570" i="1"/>
  <c r="DV570" i="1"/>
  <c r="AI570" i="1"/>
  <c r="AW928" i="1"/>
  <c r="F936" i="1"/>
  <c r="DZ513" i="1"/>
  <c r="DM570" i="1"/>
  <c r="AV924" i="1"/>
  <c r="F965" i="1"/>
  <c r="ET924" i="1"/>
  <c r="P968" i="1"/>
  <c r="EO924" i="1"/>
  <c r="P966" i="1"/>
  <c r="DO960" i="1"/>
  <c r="BC960" i="1"/>
  <c r="P932" i="1"/>
  <c r="EP928" i="1"/>
  <c r="EP960" i="1"/>
  <c r="P939" i="1"/>
  <c r="EH928" i="1"/>
  <c r="EH960" i="1"/>
  <c r="F953" i="1"/>
  <c r="V960" i="1"/>
  <c r="DK928" i="1"/>
  <c r="DL924" i="1"/>
  <c r="AS924" i="1"/>
  <c r="F919" i="1"/>
  <c r="P912" i="1"/>
  <c r="P890" i="1"/>
  <c r="P880" i="1"/>
  <c r="P869" i="1"/>
  <c r="BA860" i="1"/>
  <c r="DJ856" i="1"/>
  <c r="F847" i="1"/>
  <c r="F851" i="1" s="1"/>
  <c r="F832" i="1"/>
  <c r="P824" i="1"/>
  <c r="EO780" i="1"/>
  <c r="P826" i="1"/>
  <c r="P808" i="1"/>
  <c r="DG784" i="1"/>
  <c r="EO640" i="1"/>
  <c r="P750" i="1"/>
  <c r="CZ567" i="1"/>
  <c r="Y567" i="1" s="1"/>
  <c r="CY565" i="1"/>
  <c r="X565" i="1" s="1"/>
  <c r="GM565" i="1" s="1"/>
  <c r="GN565" i="1" s="1"/>
  <c r="CZ565" i="1"/>
  <c r="Y565" i="1" s="1"/>
  <c r="CP562" i="1"/>
  <c r="O562" i="1" s="1"/>
  <c r="GM562" i="1" s="1"/>
  <c r="GN562" i="1" s="1"/>
  <c r="CY558" i="1"/>
  <c r="X558" i="1" s="1"/>
  <c r="CZ558" i="1"/>
  <c r="Y558" i="1" s="1"/>
  <c r="CP551" i="1"/>
  <c r="O551" i="1" s="1"/>
  <c r="GM551" i="1" s="1"/>
  <c r="GN551" i="1" s="1"/>
  <c r="CP544" i="1"/>
  <c r="O544" i="1" s="1"/>
  <c r="GM544" i="1" s="1"/>
  <c r="GO544" i="1" s="1"/>
  <c r="FU570" i="1"/>
  <c r="CP532" i="1"/>
  <c r="O532" i="1" s="1"/>
  <c r="AB532" i="1"/>
  <c r="EA570" i="1"/>
  <c r="CP525" i="1"/>
  <c r="O525" i="1" s="1"/>
  <c r="GM525" i="1" s="1"/>
  <c r="GN525" i="1" s="1"/>
  <c r="AC570" i="1"/>
  <c r="F944" i="1"/>
  <c r="R928" i="1"/>
  <c r="AV856" i="1"/>
  <c r="F897" i="1"/>
  <c r="DG780" i="1"/>
  <c r="P822" i="1"/>
  <c r="P849" i="1" s="1"/>
  <c r="EU513" i="1"/>
  <c r="P586" i="1"/>
  <c r="CY568" i="1"/>
  <c r="X568" i="1" s="1"/>
  <c r="CZ568" i="1"/>
  <c r="Y568" i="1" s="1"/>
  <c r="FR570" i="1"/>
  <c r="GM517" i="1"/>
  <c r="GN517" i="1" s="1"/>
  <c r="BC470" i="1"/>
  <c r="F493" i="1"/>
  <c r="DO477" i="1"/>
  <c r="EB470" i="1"/>
  <c r="CP472" i="1"/>
  <c r="O472" i="1" s="1"/>
  <c r="AF477" i="1"/>
  <c r="P954" i="1"/>
  <c r="F963" i="1"/>
  <c r="DN960" i="1"/>
  <c r="Q960" i="1"/>
  <c r="P958" i="1"/>
  <c r="P948" i="1"/>
  <c r="P937" i="1"/>
  <c r="AS928" i="1"/>
  <c r="DJ924" i="1"/>
  <c r="F912" i="1"/>
  <c r="F906" i="1"/>
  <c r="F894" i="1"/>
  <c r="DM892" i="1"/>
  <c r="P892" i="1"/>
  <c r="P884" i="1"/>
  <c r="DP860" i="1"/>
  <c r="DG856" i="1"/>
  <c r="F824" i="1"/>
  <c r="ER820" i="1"/>
  <c r="ER784" i="1"/>
  <c r="EJ820" i="1"/>
  <c r="EJ784" i="1"/>
  <c r="DM780" i="1"/>
  <c r="P842" i="1"/>
  <c r="F802" i="1"/>
  <c r="BC820" i="1"/>
  <c r="AU820" i="1"/>
  <c r="F805" i="1"/>
  <c r="X820" i="1"/>
  <c r="X784" i="1"/>
  <c r="F812" i="1"/>
  <c r="F816" i="1" s="1"/>
  <c r="P820" i="1"/>
  <c r="P784" i="1"/>
  <c r="F789" i="1"/>
  <c r="EL780" i="1"/>
  <c r="AP780" i="1"/>
  <c r="P691" i="1"/>
  <c r="ER744" i="1"/>
  <c r="ER644" i="1"/>
  <c r="EJ744" i="1"/>
  <c r="P674" i="1"/>
  <c r="EJ644" i="1"/>
  <c r="DM744" i="1"/>
  <c r="P668" i="1"/>
  <c r="F662" i="1"/>
  <c r="BC744" i="1"/>
  <c r="BC644" i="1"/>
  <c r="AU744" i="1"/>
  <c r="AU644" i="1"/>
  <c r="F665" i="1"/>
  <c r="X744" i="1"/>
  <c r="X644" i="1"/>
  <c r="F672" i="1"/>
  <c r="P744" i="1"/>
  <c r="P644" i="1"/>
  <c r="F649" i="1"/>
  <c r="CY566" i="1"/>
  <c r="X566" i="1" s="1"/>
  <c r="CP559" i="1"/>
  <c r="O559" i="1" s="1"/>
  <c r="GM559" i="1" s="1"/>
  <c r="GN559" i="1" s="1"/>
  <c r="GM554" i="1"/>
  <c r="GN554" i="1" s="1"/>
  <c r="GM548" i="1"/>
  <c r="GN548" i="1" s="1"/>
  <c r="CY545" i="1"/>
  <c r="X545" i="1" s="1"/>
  <c r="GM545" i="1" s="1"/>
  <c r="GN545" i="1" s="1"/>
  <c r="CZ545" i="1"/>
  <c r="Y545" i="1" s="1"/>
  <c r="GM536" i="1"/>
  <c r="GN536" i="1" s="1"/>
  <c r="DU570" i="1"/>
  <c r="CP524" i="1"/>
  <c r="O524" i="1" s="1"/>
  <c r="GM524" i="1" s="1"/>
  <c r="GN524" i="1" s="1"/>
  <c r="AG570" i="1"/>
  <c r="CZ520" i="1"/>
  <c r="Y520" i="1" s="1"/>
  <c r="DW570" i="1"/>
  <c r="EI856" i="1"/>
  <c r="P902" i="1"/>
  <c r="GB470" i="1"/>
  <c r="ES477" i="1"/>
  <c r="ET928" i="1"/>
  <c r="AO960" i="1"/>
  <c r="F942" i="1"/>
  <c r="EK856" i="1"/>
  <c r="P909" i="1"/>
  <c r="F879" i="1"/>
  <c r="P873" i="1"/>
  <c r="DP856" i="1"/>
  <c r="P918" i="1"/>
  <c r="AX892" i="1"/>
  <c r="AX860" i="1"/>
  <c r="F869" i="1"/>
  <c r="AP892" i="1"/>
  <c r="AP860" i="1"/>
  <c r="S892" i="1"/>
  <c r="F877" i="1"/>
  <c r="P860" i="1"/>
  <c r="AV780" i="1"/>
  <c r="F825" i="1"/>
  <c r="EK640" i="1"/>
  <c r="P761" i="1"/>
  <c r="BD640" i="1"/>
  <c r="F769" i="1"/>
  <c r="P708" i="1"/>
  <c r="EJ678" i="1"/>
  <c r="F696" i="1"/>
  <c r="BC678" i="1"/>
  <c r="AU678" i="1"/>
  <c r="F699" i="1"/>
  <c r="X678" i="1"/>
  <c r="F706" i="1"/>
  <c r="P678" i="1"/>
  <c r="F683" i="1"/>
  <c r="DL640" i="1"/>
  <c r="CP568" i="1"/>
  <c r="O568" i="1" s="1"/>
  <c r="CP564" i="1"/>
  <c r="O564" i="1" s="1"/>
  <c r="GM564" i="1" s="1"/>
  <c r="GO564" i="1" s="1"/>
  <c r="GM558" i="1"/>
  <c r="GN558" i="1" s="1"/>
  <c r="CP557" i="1"/>
  <c r="O557" i="1" s="1"/>
  <c r="GM557" i="1" s="1"/>
  <c r="GN557" i="1" s="1"/>
  <c r="CP556" i="1"/>
  <c r="O556" i="1" s="1"/>
  <c r="GM556" i="1" s="1"/>
  <c r="GN556" i="1" s="1"/>
  <c r="GM543" i="1"/>
  <c r="GO543" i="1" s="1"/>
  <c r="BZ570" i="1"/>
  <c r="GM539" i="1"/>
  <c r="GN539" i="1" s="1"/>
  <c r="CZ532" i="1"/>
  <c r="Y532" i="1" s="1"/>
  <c r="CY532" i="1"/>
  <c r="X532" i="1" s="1"/>
  <c r="CP522" i="1"/>
  <c r="O522" i="1" s="1"/>
  <c r="GM522" i="1" s="1"/>
  <c r="GN522" i="1" s="1"/>
  <c r="EM470" i="1"/>
  <c r="P496" i="1"/>
  <c r="EI780" i="1"/>
  <c r="P830" i="1"/>
  <c r="P748" i="1"/>
  <c r="EG640" i="1"/>
  <c r="AT477" i="1"/>
  <c r="CC470" i="1"/>
  <c r="EI924" i="1"/>
  <c r="P970" i="1"/>
  <c r="F986" i="1"/>
  <c r="F990" i="1" s="1"/>
  <c r="EL960" i="1"/>
  <c r="X928" i="1"/>
  <c r="EK960" i="1"/>
  <c r="Y960" i="1"/>
  <c r="P941" i="1"/>
  <c r="DP924" i="1"/>
  <c r="P986" i="1"/>
  <c r="P990" i="1" s="1"/>
  <c r="AX960" i="1"/>
  <c r="AX928" i="1"/>
  <c r="F937" i="1"/>
  <c r="AP960" i="1"/>
  <c r="AP928" i="1"/>
  <c r="S960" i="1"/>
  <c r="F945" i="1"/>
  <c r="EK928" i="1"/>
  <c r="EJ892" i="1"/>
  <c r="X892" i="1"/>
  <c r="P888" i="1"/>
  <c r="P878" i="1"/>
  <c r="ET860" i="1"/>
  <c r="P875" i="1"/>
  <c r="AW860" i="1"/>
  <c r="F868" i="1"/>
  <c r="R860" i="1"/>
  <c r="F876" i="1"/>
  <c r="EU860" i="1"/>
  <c r="AU860" i="1"/>
  <c r="EL856" i="1"/>
  <c r="P844" i="1"/>
  <c r="P836" i="1"/>
  <c r="P828" i="1"/>
  <c r="F822" i="1"/>
  <c r="F849" i="1" s="1"/>
  <c r="EK780" i="1"/>
  <c r="P837" i="1"/>
  <c r="EP784" i="1"/>
  <c r="EP820" i="1"/>
  <c r="P795" i="1"/>
  <c r="EH784" i="1"/>
  <c r="EH820" i="1"/>
  <c r="P835" i="1"/>
  <c r="DK780" i="1"/>
  <c r="F806" i="1"/>
  <c r="BA820" i="1"/>
  <c r="AS780" i="1"/>
  <c r="F837" i="1"/>
  <c r="V784" i="1"/>
  <c r="F809" i="1"/>
  <c r="V820" i="1"/>
  <c r="DN780" i="1"/>
  <c r="F756" i="1"/>
  <c r="EI640" i="1"/>
  <c r="P754" i="1"/>
  <c r="BB640" i="1"/>
  <c r="F757" i="1"/>
  <c r="F730" i="1"/>
  <c r="BC712" i="1"/>
  <c r="AU712" i="1"/>
  <c r="F733" i="1"/>
  <c r="X712" i="1"/>
  <c r="F740" i="1"/>
  <c r="P712" i="1"/>
  <c r="F717" i="1"/>
  <c r="BY513" i="1"/>
  <c r="CI570" i="1"/>
  <c r="CP567" i="1"/>
  <c r="O567" i="1" s="1"/>
  <c r="GM567" i="1" s="1"/>
  <c r="GN567" i="1" s="1"/>
  <c r="AB566" i="1"/>
  <c r="AB565" i="1"/>
  <c r="CP533" i="1"/>
  <c r="O533" i="1" s="1"/>
  <c r="GM533" i="1" s="1"/>
  <c r="GO533" i="1" s="1"/>
  <c r="GM530" i="1"/>
  <c r="GN530" i="1" s="1"/>
  <c r="EA470" i="1"/>
  <c r="DN477" i="1"/>
  <c r="F941" i="1"/>
  <c r="F889" i="1"/>
  <c r="F873" i="1"/>
  <c r="F813" i="1"/>
  <c r="F817" i="1" s="1"/>
  <c r="F801" i="1"/>
  <c r="F797" i="1"/>
  <c r="F793" i="1"/>
  <c r="P758" i="1"/>
  <c r="EP744" i="1"/>
  <c r="EH744" i="1"/>
  <c r="DK744" i="1"/>
  <c r="BA744" i="1"/>
  <c r="AS744" i="1"/>
  <c r="V744" i="1"/>
  <c r="F741" i="1"/>
  <c r="F737" i="1"/>
  <c r="F725" i="1"/>
  <c r="F721" i="1"/>
  <c r="F707" i="1"/>
  <c r="F703" i="1"/>
  <c r="F691" i="1"/>
  <c r="F687" i="1"/>
  <c r="F673" i="1"/>
  <c r="F669" i="1"/>
  <c r="F661" i="1"/>
  <c r="F657" i="1"/>
  <c r="F653" i="1"/>
  <c r="AO570" i="1"/>
  <c r="AB560" i="1"/>
  <c r="AB540" i="1"/>
  <c r="CY527" i="1"/>
  <c r="X527" i="1" s="1"/>
  <c r="AB524" i="1"/>
  <c r="DZ477" i="1"/>
  <c r="DW477" i="1"/>
  <c r="P463" i="1"/>
  <c r="EG415" i="1"/>
  <c r="P442" i="1"/>
  <c r="P732" i="1"/>
  <c r="P716" i="1"/>
  <c r="P698" i="1"/>
  <c r="P682" i="1"/>
  <c r="P664" i="1"/>
  <c r="P648" i="1"/>
  <c r="EH570" i="1"/>
  <c r="BD570" i="1"/>
  <c r="AB559" i="1"/>
  <c r="AB555" i="1"/>
  <c r="AB551" i="1"/>
  <c r="CY526" i="1"/>
  <c r="X526" i="1" s="1"/>
  <c r="GM526" i="1" s="1"/>
  <c r="GN526" i="1" s="1"/>
  <c r="AB522" i="1"/>
  <c r="CY520" i="1"/>
  <c r="X520" i="1" s="1"/>
  <c r="CY516" i="1"/>
  <c r="X516" i="1" s="1"/>
  <c r="AB516" i="1"/>
  <c r="GD513" i="1"/>
  <c r="FU470" i="1"/>
  <c r="EL477" i="1"/>
  <c r="BB470" i="1"/>
  <c r="F490" i="1"/>
  <c r="Q477" i="1"/>
  <c r="AD470" i="1"/>
  <c r="BC415" i="1"/>
  <c r="F454" i="1"/>
  <c r="DZ415" i="1"/>
  <c r="DM438" i="1"/>
  <c r="AP784" i="1"/>
  <c r="F728" i="1"/>
  <c r="F720" i="1"/>
  <c r="EH712" i="1"/>
  <c r="F694" i="1"/>
  <c r="F686" i="1"/>
  <c r="EH678" i="1"/>
  <c r="R678" i="1"/>
  <c r="F660" i="1"/>
  <c r="F652" i="1"/>
  <c r="EH644" i="1"/>
  <c r="AX644" i="1"/>
  <c r="AP644" i="1"/>
  <c r="EG570" i="1"/>
  <c r="BC570" i="1"/>
  <c r="CZ521" i="1"/>
  <c r="Y521" i="1" s="1"/>
  <c r="CY521" i="1"/>
  <c r="X521" i="1" s="1"/>
  <c r="GM521" i="1" s="1"/>
  <c r="GN521" i="1" s="1"/>
  <c r="CY517" i="1"/>
  <c r="X517" i="1" s="1"/>
  <c r="CZ517" i="1"/>
  <c r="Y517" i="1" s="1"/>
  <c r="EI477" i="1"/>
  <c r="FR470" i="1"/>
  <c r="FY477" i="1"/>
  <c r="AJ470" i="1"/>
  <c r="W477" i="1"/>
  <c r="ED470" i="1"/>
  <c r="FY415" i="1"/>
  <c r="EP438" i="1"/>
  <c r="GB438" i="1"/>
  <c r="AX784" i="1"/>
  <c r="DP820" i="1"/>
  <c r="DH820" i="1"/>
  <c r="DP744" i="1"/>
  <c r="DH744" i="1"/>
  <c r="P727" i="1"/>
  <c r="AO712" i="1"/>
  <c r="P693" i="1"/>
  <c r="AW678" i="1"/>
  <c r="AO678" i="1"/>
  <c r="P659" i="1"/>
  <c r="AO644" i="1"/>
  <c r="EV570" i="1"/>
  <c r="BB570" i="1"/>
  <c r="AB554" i="1"/>
  <c r="AB550" i="1"/>
  <c r="CY538" i="1"/>
  <c r="X538" i="1" s="1"/>
  <c r="CZ531" i="1"/>
  <c r="Y531" i="1" s="1"/>
  <c r="P481" i="1"/>
  <c r="AK477" i="1"/>
  <c r="ET744" i="1"/>
  <c r="EL744" i="1"/>
  <c r="DO744" i="1"/>
  <c r="DG744" i="1"/>
  <c r="AO744" i="1"/>
  <c r="CY547" i="1"/>
  <c r="X547" i="1" s="1"/>
  <c r="GM547" i="1" s="1"/>
  <c r="GN547" i="1" s="1"/>
  <c r="CP538" i="1"/>
  <c r="O538" i="1" s="1"/>
  <c r="GM538" i="1" s="1"/>
  <c r="GN538" i="1" s="1"/>
  <c r="CY535" i="1"/>
  <c r="X535" i="1" s="1"/>
  <c r="GM535" i="1" s="1"/>
  <c r="GN535" i="1" s="1"/>
  <c r="CY531" i="1"/>
  <c r="X531" i="1" s="1"/>
  <c r="GM531" i="1" s="1"/>
  <c r="GN531" i="1" s="1"/>
  <c r="CP523" i="1"/>
  <c r="O523" i="1" s="1"/>
  <c r="GM523" i="1" s="1"/>
  <c r="GN523" i="1" s="1"/>
  <c r="CP520" i="1"/>
  <c r="O520" i="1" s="1"/>
  <c r="CY515" i="1"/>
  <c r="X515" i="1" s="1"/>
  <c r="CZ515" i="1"/>
  <c r="Y515" i="1" s="1"/>
  <c r="F504" i="1"/>
  <c r="F508" i="1" s="1"/>
  <c r="Y470" i="1"/>
  <c r="DV477" i="1"/>
  <c r="CP473" i="1"/>
  <c r="O473" i="1" s="1"/>
  <c r="BA470" i="1"/>
  <c r="F497" i="1"/>
  <c r="CJ470" i="1"/>
  <c r="R431" i="1"/>
  <c r="P431" i="1"/>
  <c r="O431" i="1" s="1"/>
  <c r="GM431" i="1" s="1"/>
  <c r="GO431" i="1" s="1"/>
  <c r="S431" i="1"/>
  <c r="W431" i="1"/>
  <c r="ET570" i="1"/>
  <c r="CZ546" i="1"/>
  <c r="Y546" i="1" s="1"/>
  <c r="GM546" i="1" s="1"/>
  <c r="GN546" i="1" s="1"/>
  <c r="CP529" i="1"/>
  <c r="O529" i="1" s="1"/>
  <c r="GM529" i="1" s="1"/>
  <c r="GN529" i="1" s="1"/>
  <c r="CZ518" i="1"/>
  <c r="Y518" i="1" s="1"/>
  <c r="ED570" i="1" s="1"/>
  <c r="CP518" i="1"/>
  <c r="O518" i="1" s="1"/>
  <c r="CY518" i="1"/>
  <c r="X518" i="1" s="1"/>
  <c r="P502" i="1"/>
  <c r="EV470" i="1"/>
  <c r="DP477" i="1"/>
  <c r="EC470" i="1"/>
  <c r="BZ470" i="1"/>
  <c r="AQ477" i="1"/>
  <c r="CG477" i="1"/>
  <c r="CP474" i="1"/>
  <c r="O474" i="1" s="1"/>
  <c r="GM474" i="1" s="1"/>
  <c r="FR474" i="1"/>
  <c r="BY477" i="1" s="1"/>
  <c r="P504" i="1"/>
  <c r="P508" i="1" s="1"/>
  <c r="DQ470" i="1"/>
  <c r="AH470" i="1"/>
  <c r="U477" i="1"/>
  <c r="CI415" i="1"/>
  <c r="AZ438" i="1"/>
  <c r="AB530" i="1"/>
  <c r="CD470" i="1"/>
  <c r="AU477" i="1"/>
  <c r="AG477" i="1"/>
  <c r="CG415" i="1"/>
  <c r="AX438" i="1"/>
  <c r="CD415" i="1"/>
  <c r="AU438" i="1"/>
  <c r="AG438" i="1"/>
  <c r="CP515" i="1"/>
  <c r="O515" i="1" s="1"/>
  <c r="EK470" i="1"/>
  <c r="AB529" i="1"/>
  <c r="CY519" i="1"/>
  <c r="X519" i="1" s="1"/>
  <c r="GM519" i="1" s="1"/>
  <c r="GN519" i="1" s="1"/>
  <c r="ET477" i="1"/>
  <c r="AB474" i="1"/>
  <c r="F451" i="1"/>
  <c r="GM432" i="1"/>
  <c r="GO432" i="1" s="1"/>
  <c r="Q431" i="1"/>
  <c r="AB428" i="1"/>
  <c r="AB426" i="1"/>
  <c r="DU477" i="1"/>
  <c r="AS477" i="1"/>
  <c r="AE477" i="1"/>
  <c r="CP434" i="1"/>
  <c r="O434" i="1" s="1"/>
  <c r="CY366" i="1"/>
  <c r="X366" i="1" s="1"/>
  <c r="GM366" i="1" s="1"/>
  <c r="GN366" i="1" s="1"/>
  <c r="CZ366" i="1"/>
  <c r="Y366" i="1" s="1"/>
  <c r="DY477" i="1"/>
  <c r="EU415" i="1"/>
  <c r="P454" i="1"/>
  <c r="FR415" i="1"/>
  <c r="EI438" i="1"/>
  <c r="CM415" i="1"/>
  <c r="BD438" i="1"/>
  <c r="BZ415" i="1"/>
  <c r="AQ438" i="1"/>
  <c r="EB438" i="1"/>
  <c r="AJ438" i="1"/>
  <c r="BY306" i="1"/>
  <c r="CI379" i="1"/>
  <c r="AP379" i="1"/>
  <c r="AB521" i="1"/>
  <c r="P493" i="1"/>
  <c r="CP475" i="1"/>
  <c r="O475" i="1" s="1"/>
  <c r="GM475" i="1" s="1"/>
  <c r="AP438" i="1"/>
  <c r="BY415" i="1"/>
  <c r="GX431" i="1"/>
  <c r="U423" i="1"/>
  <c r="DY438" i="1"/>
  <c r="AC477" i="1"/>
  <c r="GA438" i="1"/>
  <c r="AO438" i="1"/>
  <c r="CY434" i="1"/>
  <c r="X434" i="1" s="1"/>
  <c r="U431" i="1"/>
  <c r="GM427" i="1"/>
  <c r="GO427" i="1" s="1"/>
  <c r="V423" i="1"/>
  <c r="P423" i="1"/>
  <c r="O423" i="1" s="1"/>
  <c r="GM423" i="1" s="1"/>
  <c r="GO423" i="1" s="1"/>
  <c r="S423" i="1"/>
  <c r="GD415" i="1"/>
  <c r="EV379" i="1"/>
  <c r="CP373" i="1"/>
  <c r="O373" i="1" s="1"/>
  <c r="W372" i="1"/>
  <c r="CY370" i="1"/>
  <c r="X370" i="1" s="1"/>
  <c r="CZ370" i="1"/>
  <c r="Y370" i="1" s="1"/>
  <c r="CP369" i="1"/>
  <c r="O369" i="1" s="1"/>
  <c r="CZ368" i="1"/>
  <c r="Y368" i="1" s="1"/>
  <c r="GM368" i="1" s="1"/>
  <c r="GN368" i="1" s="1"/>
  <c r="CY368" i="1"/>
  <c r="X368" i="1" s="1"/>
  <c r="CY365" i="1"/>
  <c r="X365" i="1" s="1"/>
  <c r="S364" i="1"/>
  <c r="GX358" i="1"/>
  <c r="R358" i="1"/>
  <c r="CP357" i="1"/>
  <c r="O357" i="1" s="1"/>
  <c r="FV379" i="1"/>
  <c r="EB379" i="1"/>
  <c r="CY346" i="1"/>
  <c r="X346" i="1" s="1"/>
  <c r="CZ346" i="1"/>
  <c r="Y346" i="1" s="1"/>
  <c r="CP346" i="1"/>
  <c r="O346" i="1" s="1"/>
  <c r="CY336" i="1"/>
  <c r="X336" i="1" s="1"/>
  <c r="CZ336" i="1"/>
  <c r="Y336" i="1" s="1"/>
  <c r="R423" i="1"/>
  <c r="AB418" i="1"/>
  <c r="BB306" i="1"/>
  <c r="F392" i="1"/>
  <c r="GM367" i="1"/>
  <c r="GN367" i="1" s="1"/>
  <c r="CY363" i="1"/>
  <c r="X363" i="1" s="1"/>
  <c r="CY369" i="1"/>
  <c r="X369" i="1" s="1"/>
  <c r="CZ369" i="1"/>
  <c r="Y369" i="1" s="1"/>
  <c r="GM363" i="1"/>
  <c r="GN363" i="1" s="1"/>
  <c r="CD379" i="1"/>
  <c r="FR379" i="1"/>
  <c r="DY379" i="1"/>
  <c r="AG379" i="1"/>
  <c r="P428" i="1"/>
  <c r="O428" i="1" s="1"/>
  <c r="GM428" i="1" s="1"/>
  <c r="GO428" i="1" s="1"/>
  <c r="CJ438" i="1"/>
  <c r="GM377" i="1"/>
  <c r="GO377" i="1" s="1"/>
  <c r="CY373" i="1"/>
  <c r="X373" i="1" s="1"/>
  <c r="T372" i="1"/>
  <c r="CP370" i="1"/>
  <c r="O370" i="1" s="1"/>
  <c r="GM370" i="1" s="1"/>
  <c r="GN370" i="1" s="1"/>
  <c r="P364" i="1"/>
  <c r="CP364" i="1" s="1"/>
  <c r="O364" i="1" s="1"/>
  <c r="U364" i="1"/>
  <c r="CY356" i="1"/>
  <c r="X356" i="1" s="1"/>
  <c r="CZ356" i="1"/>
  <c r="Y356" i="1" s="1"/>
  <c r="CP352" i="1"/>
  <c r="O352" i="1" s="1"/>
  <c r="GM351" i="1"/>
  <c r="GN351" i="1" s="1"/>
  <c r="CP336" i="1"/>
  <c r="O336" i="1" s="1"/>
  <c r="AB431" i="1"/>
  <c r="AB423" i="1"/>
  <c r="S372" i="1"/>
  <c r="W364" i="1"/>
  <c r="CY362" i="1"/>
  <c r="X362" i="1" s="1"/>
  <c r="CZ362" i="1"/>
  <c r="Y362" i="1" s="1"/>
  <c r="GM362" i="1" s="1"/>
  <c r="GN362" i="1" s="1"/>
  <c r="BZ306" i="1"/>
  <c r="AQ379" i="1"/>
  <c r="GM333" i="1"/>
  <c r="GN333" i="1" s="1"/>
  <c r="V431" i="1"/>
  <c r="AI438" i="1" s="1"/>
  <c r="S427" i="1"/>
  <c r="GX372" i="1"/>
  <c r="CY371" i="1"/>
  <c r="X371" i="1" s="1"/>
  <c r="CP365" i="1"/>
  <c r="O365" i="1" s="1"/>
  <c r="T358" i="1"/>
  <c r="S358" i="1"/>
  <c r="U358" i="1"/>
  <c r="CZ357" i="1"/>
  <c r="Y357" i="1" s="1"/>
  <c r="CY357" i="1"/>
  <c r="X357" i="1" s="1"/>
  <c r="CZ342" i="1"/>
  <c r="Y342" i="1" s="1"/>
  <c r="CP342" i="1"/>
  <c r="O342" i="1" s="1"/>
  <c r="CY342" i="1"/>
  <c r="X342" i="1" s="1"/>
  <c r="GB379" i="1"/>
  <c r="Q372" i="1"/>
  <c r="CP372" i="1" s="1"/>
  <c r="O372" i="1" s="1"/>
  <c r="CP371" i="1"/>
  <c r="O371" i="1" s="1"/>
  <c r="CY367" i="1"/>
  <c r="X367" i="1" s="1"/>
  <c r="CZ367" i="1"/>
  <c r="Y367" i="1" s="1"/>
  <c r="AB366" i="1"/>
  <c r="CZ352" i="1"/>
  <c r="Y352" i="1" s="1"/>
  <c r="CY352" i="1"/>
  <c r="X352" i="1" s="1"/>
  <c r="AO379" i="1"/>
  <c r="R359" i="1"/>
  <c r="CY359" i="1" s="1"/>
  <c r="X359" i="1" s="1"/>
  <c r="V356" i="1"/>
  <c r="GX354" i="1"/>
  <c r="S354" i="1"/>
  <c r="CZ347" i="1"/>
  <c r="Y347" i="1" s="1"/>
  <c r="CY347" i="1"/>
  <c r="X347" i="1" s="1"/>
  <c r="CP339" i="1"/>
  <c r="O339" i="1" s="1"/>
  <c r="GM339" i="1" s="1"/>
  <c r="GN339" i="1" s="1"/>
  <c r="V338" i="1"/>
  <c r="CP324" i="1"/>
  <c r="O324" i="1" s="1"/>
  <c r="CP323" i="1"/>
  <c r="O323" i="1" s="1"/>
  <c r="EH379" i="1"/>
  <c r="BD379" i="1"/>
  <c r="W355" i="1"/>
  <c r="V355" i="1"/>
  <c r="CZ353" i="1"/>
  <c r="Y353" i="1" s="1"/>
  <c r="CY353" i="1"/>
  <c r="X353" i="1" s="1"/>
  <c r="CY350" i="1"/>
  <c r="X350" i="1" s="1"/>
  <c r="AB348" i="1"/>
  <c r="P344" i="1"/>
  <c r="CP325" i="1"/>
  <c r="O325" i="1" s="1"/>
  <c r="CY322" i="1"/>
  <c r="X322" i="1" s="1"/>
  <c r="CZ322" i="1"/>
  <c r="Y322" i="1" s="1"/>
  <c r="CP317" i="1"/>
  <c r="O317" i="1" s="1"/>
  <c r="EG379" i="1"/>
  <c r="BC379" i="1"/>
  <c r="P358" i="1"/>
  <c r="P350" i="1"/>
  <c r="CP347" i="1"/>
  <c r="O347" i="1" s="1"/>
  <c r="W344" i="1"/>
  <c r="R338" i="1"/>
  <c r="S338" i="1"/>
  <c r="T338" i="1"/>
  <c r="W332" i="1"/>
  <c r="CY315" i="1"/>
  <c r="X315" i="1" s="1"/>
  <c r="CZ315" i="1"/>
  <c r="Y315" i="1" s="1"/>
  <c r="EU379" i="1"/>
  <c r="CZ371" i="1"/>
  <c r="Y371" i="1" s="1"/>
  <c r="CZ363" i="1"/>
  <c r="Y363" i="1" s="1"/>
  <c r="Q356" i="1"/>
  <c r="CP356" i="1" s="1"/>
  <c r="O356" i="1" s="1"/>
  <c r="GM356" i="1" s="1"/>
  <c r="GN356" i="1" s="1"/>
  <c r="S355" i="1"/>
  <c r="CP355" i="1" s="1"/>
  <c r="O355" i="1" s="1"/>
  <c r="W354" i="1"/>
  <c r="R344" i="1"/>
  <c r="CY344" i="1" s="1"/>
  <c r="X344" i="1" s="1"/>
  <c r="CP337" i="1"/>
  <c r="O337" i="1" s="1"/>
  <c r="CZ333" i="1"/>
  <c r="Y333" i="1" s="1"/>
  <c r="CZ329" i="1"/>
  <c r="Y329" i="1" s="1"/>
  <c r="CP329" i="1"/>
  <c r="O329" i="1" s="1"/>
  <c r="CY329" i="1"/>
  <c r="X329" i="1" s="1"/>
  <c r="CY325" i="1"/>
  <c r="X325" i="1" s="1"/>
  <c r="CY323" i="1"/>
  <c r="X323" i="1" s="1"/>
  <c r="CZ323" i="1"/>
  <c r="Y323" i="1" s="1"/>
  <c r="CZ321" i="1"/>
  <c r="Y321" i="1" s="1"/>
  <c r="CP321" i="1"/>
  <c r="O321" i="1" s="1"/>
  <c r="CY321" i="1"/>
  <c r="X321" i="1" s="1"/>
  <c r="CY316" i="1"/>
  <c r="X316" i="1" s="1"/>
  <c r="CZ316" i="1"/>
  <c r="Y316" i="1" s="1"/>
  <c r="GM316" i="1" s="1"/>
  <c r="GN316" i="1" s="1"/>
  <c r="ET379" i="1"/>
  <c r="R355" i="1"/>
  <c r="GX344" i="1"/>
  <c r="T344" i="1"/>
  <c r="Q344" i="1"/>
  <c r="R332" i="1"/>
  <c r="S332" i="1"/>
  <c r="CP326" i="1"/>
  <c r="O326" i="1" s="1"/>
  <c r="CY324" i="1"/>
  <c r="X324" i="1" s="1"/>
  <c r="CZ324" i="1"/>
  <c r="Y324" i="1" s="1"/>
  <c r="CP315" i="1"/>
  <c r="O315" i="1" s="1"/>
  <c r="CP353" i="1"/>
  <c r="O353" i="1" s="1"/>
  <c r="GX350" i="1"/>
  <c r="T350" i="1"/>
  <c r="R350" i="1"/>
  <c r="CZ350" i="1" s="1"/>
  <c r="Y350" i="1" s="1"/>
  <c r="CY343" i="1"/>
  <c r="X343" i="1" s="1"/>
  <c r="GM343" i="1" s="1"/>
  <c r="GN343" i="1" s="1"/>
  <c r="CZ343" i="1"/>
  <c r="Y343" i="1" s="1"/>
  <c r="AB341" i="1"/>
  <c r="GX332" i="1"/>
  <c r="CJ379" i="1" s="1"/>
  <c r="CP327" i="1"/>
  <c r="O327" i="1" s="1"/>
  <c r="CP322" i="1"/>
  <c r="O322" i="1" s="1"/>
  <c r="CY314" i="1"/>
  <c r="X314" i="1" s="1"/>
  <c r="GM314" i="1" s="1"/>
  <c r="GN314" i="1" s="1"/>
  <c r="CZ314" i="1"/>
  <c r="Y314" i="1" s="1"/>
  <c r="CY337" i="1"/>
  <c r="X337" i="1" s="1"/>
  <c r="CZ328" i="1"/>
  <c r="Y328" i="1" s="1"/>
  <c r="GM328" i="1" s="1"/>
  <c r="GN328" i="1" s="1"/>
  <c r="CZ320" i="1"/>
  <c r="Y320" i="1" s="1"/>
  <c r="GM320" i="1" s="1"/>
  <c r="GN320" i="1" s="1"/>
  <c r="EV236" i="1"/>
  <c r="CP227" i="1"/>
  <c r="O227" i="1" s="1"/>
  <c r="GM227" i="1" s="1"/>
  <c r="GN227" i="1" s="1"/>
  <c r="AD236" i="1"/>
  <c r="AI236" i="1"/>
  <c r="BB187" i="1"/>
  <c r="F249" i="1"/>
  <c r="GM226" i="1"/>
  <c r="GN226" i="1" s="1"/>
  <c r="CD236" i="1"/>
  <c r="GM219" i="1"/>
  <c r="GO219" i="1" s="1"/>
  <c r="CP207" i="1"/>
  <c r="O207" i="1" s="1"/>
  <c r="GM207" i="1" s="1"/>
  <c r="GO207" i="1" s="1"/>
  <c r="AC236" i="1"/>
  <c r="CZ205" i="1"/>
  <c r="Y205" i="1" s="1"/>
  <c r="CY205" i="1"/>
  <c r="X205" i="1" s="1"/>
  <c r="CP205" i="1"/>
  <c r="O205" i="1" s="1"/>
  <c r="GM205" i="1" s="1"/>
  <c r="GN205" i="1" s="1"/>
  <c r="AX187" i="1"/>
  <c r="F243" i="1"/>
  <c r="FV187" i="1"/>
  <c r="EM236" i="1"/>
  <c r="CY222" i="1"/>
  <c r="X222" i="1" s="1"/>
  <c r="CZ222" i="1"/>
  <c r="Y222" i="1" s="1"/>
  <c r="CP208" i="1"/>
  <c r="O208" i="1" s="1"/>
  <c r="GM208" i="1" s="1"/>
  <c r="GO208" i="1" s="1"/>
  <c r="DU236" i="1"/>
  <c r="EA236" i="1"/>
  <c r="CZ337" i="1"/>
  <c r="Y337" i="1" s="1"/>
  <c r="S327" i="1"/>
  <c r="T326" i="1"/>
  <c r="CZ325" i="1"/>
  <c r="Y325" i="1" s="1"/>
  <c r="S319" i="1"/>
  <c r="T318" i="1"/>
  <c r="CZ317" i="1"/>
  <c r="Y317" i="1" s="1"/>
  <c r="CP233" i="1"/>
  <c r="O233" i="1" s="1"/>
  <c r="GM233" i="1" s="1"/>
  <c r="GN233" i="1" s="1"/>
  <c r="DW236" i="1"/>
  <c r="EB236" i="1"/>
  <c r="CP211" i="1"/>
  <c r="O211" i="1" s="1"/>
  <c r="GM211" i="1" s="1"/>
  <c r="GN211" i="1" s="1"/>
  <c r="CP209" i="1"/>
  <c r="O209" i="1" s="1"/>
  <c r="GM209" i="1" s="1"/>
  <c r="GO209" i="1" s="1"/>
  <c r="AH236" i="1"/>
  <c r="S326" i="1"/>
  <c r="S318" i="1"/>
  <c r="AP187" i="1"/>
  <c r="F245" i="1"/>
  <c r="FR236" i="1"/>
  <c r="FY236" i="1" s="1"/>
  <c r="GM232" i="1"/>
  <c r="GN232" i="1" s="1"/>
  <c r="CY229" i="1"/>
  <c r="X229" i="1" s="1"/>
  <c r="GM229" i="1" s="1"/>
  <c r="GN229" i="1" s="1"/>
  <c r="CZ229" i="1"/>
  <c r="Y229" i="1" s="1"/>
  <c r="CP224" i="1"/>
  <c r="O224" i="1" s="1"/>
  <c r="GM224" i="1" s="1"/>
  <c r="GN224" i="1" s="1"/>
  <c r="CY215" i="1"/>
  <c r="X215" i="1" s="1"/>
  <c r="CZ215" i="1"/>
  <c r="Y215" i="1" s="1"/>
  <c r="CP215" i="1"/>
  <c r="O215" i="1" s="1"/>
  <c r="CP210" i="1"/>
  <c r="O210" i="1" s="1"/>
  <c r="GM210" i="1" s="1"/>
  <c r="GO210" i="1" s="1"/>
  <c r="DZ187" i="1"/>
  <c r="DM236" i="1"/>
  <c r="AJ187" i="1"/>
  <c r="W236" i="1"/>
  <c r="BZ187" i="1"/>
  <c r="AQ236" i="1"/>
  <c r="GM231" i="1"/>
  <c r="GN231" i="1" s="1"/>
  <c r="AE236" i="1"/>
  <c r="CJ236" i="1"/>
  <c r="AG236" i="1"/>
  <c r="GB236" i="1"/>
  <c r="DV187" i="1"/>
  <c r="DI236" i="1"/>
  <c r="AF187" i="1"/>
  <c r="S236" i="1"/>
  <c r="GM230" i="1"/>
  <c r="GN230" i="1" s="1"/>
  <c r="CP223" i="1"/>
  <c r="O223" i="1" s="1"/>
  <c r="GM223" i="1" s="1"/>
  <c r="GN223" i="1" s="1"/>
  <c r="GM221" i="1"/>
  <c r="GN221" i="1" s="1"/>
  <c r="GM212" i="1"/>
  <c r="GN212" i="1" s="1"/>
  <c r="DY236" i="1"/>
  <c r="DX236" i="1"/>
  <c r="CP204" i="1"/>
  <c r="O204" i="1" s="1"/>
  <c r="GM204" i="1" s="1"/>
  <c r="GO204" i="1" s="1"/>
  <c r="BY187" i="1"/>
  <c r="CI236" i="1"/>
  <c r="CY230" i="1"/>
  <c r="X230" i="1" s="1"/>
  <c r="CZ230" i="1"/>
  <c r="Y230" i="1" s="1"/>
  <c r="CP228" i="1"/>
  <c r="O228" i="1" s="1"/>
  <c r="GM228" i="1" s="1"/>
  <c r="GN228" i="1" s="1"/>
  <c r="CP222" i="1"/>
  <c r="O222" i="1" s="1"/>
  <c r="GM222" i="1" s="1"/>
  <c r="GN222" i="1" s="1"/>
  <c r="GM220" i="1"/>
  <c r="GO220" i="1" s="1"/>
  <c r="ET236" i="1"/>
  <c r="CP199" i="1"/>
  <c r="O199" i="1" s="1"/>
  <c r="GM199" i="1" s="1"/>
  <c r="GO199" i="1" s="1"/>
  <c r="CP195" i="1"/>
  <c r="O195" i="1" s="1"/>
  <c r="EA155" i="1"/>
  <c r="AJ155" i="1"/>
  <c r="AG155" i="1"/>
  <c r="CP213" i="1"/>
  <c r="O213" i="1" s="1"/>
  <c r="GM213" i="1" s="1"/>
  <c r="GN213" i="1" s="1"/>
  <c r="CP200" i="1"/>
  <c r="O200" i="1" s="1"/>
  <c r="GM200" i="1" s="1"/>
  <c r="GO200" i="1" s="1"/>
  <c r="CP196" i="1"/>
  <c r="O196" i="1" s="1"/>
  <c r="AD148" i="1"/>
  <c r="Q155" i="1"/>
  <c r="DZ148" i="1"/>
  <c r="DM155" i="1"/>
  <c r="DL155" i="1"/>
  <c r="DY148" i="1"/>
  <c r="CP206" i="1"/>
  <c r="O206" i="1" s="1"/>
  <c r="GM206" i="1" s="1"/>
  <c r="GN206" i="1" s="1"/>
  <c r="P172" i="1"/>
  <c r="EK148" i="1"/>
  <c r="BZ148" i="1"/>
  <c r="AQ155" i="1"/>
  <c r="FR152" i="1"/>
  <c r="CP152" i="1"/>
  <c r="O152" i="1" s="1"/>
  <c r="GM152" i="1" s="1"/>
  <c r="EL155" i="1"/>
  <c r="FU148" i="1"/>
  <c r="DX148" i="1"/>
  <c r="DK155" i="1"/>
  <c r="AE148" i="1"/>
  <c r="R155" i="1"/>
  <c r="AO236" i="1"/>
  <c r="AB217" i="1"/>
  <c r="CP217" i="1"/>
  <c r="O217" i="1" s="1"/>
  <c r="GM217" i="1" s="1"/>
  <c r="GN217" i="1" s="1"/>
  <c r="CP193" i="1"/>
  <c r="O193" i="1" s="1"/>
  <c r="GM193" i="1" s="1"/>
  <c r="GN193" i="1" s="1"/>
  <c r="DW148" i="1"/>
  <c r="DJ155" i="1"/>
  <c r="EH236" i="1"/>
  <c r="BD236" i="1"/>
  <c r="CZ216" i="1"/>
  <c r="Y216" i="1" s="1"/>
  <c r="GM216" i="1" s="1"/>
  <c r="GN216" i="1" s="1"/>
  <c r="CZ202" i="1"/>
  <c r="Y202" i="1" s="1"/>
  <c r="CP197" i="1"/>
  <c r="O197" i="1" s="1"/>
  <c r="GM197" i="1" s="1"/>
  <c r="GO197" i="1" s="1"/>
  <c r="EO155" i="1"/>
  <c r="FX148" i="1"/>
  <c r="DV155" i="1"/>
  <c r="FR150" i="1"/>
  <c r="BY155" i="1" s="1"/>
  <c r="AC155" i="1"/>
  <c r="CP150" i="1"/>
  <c r="O150" i="1" s="1"/>
  <c r="EG236" i="1"/>
  <c r="BC236" i="1"/>
  <c r="CY214" i="1"/>
  <c r="X214" i="1" s="1"/>
  <c r="CP214" i="1"/>
  <c r="O214" i="1" s="1"/>
  <c r="AB203" i="1"/>
  <c r="CY201" i="1"/>
  <c r="X201" i="1" s="1"/>
  <c r="GM201" i="1" s="1"/>
  <c r="GN201" i="1" s="1"/>
  <c r="CY196" i="1"/>
  <c r="X196" i="1" s="1"/>
  <c r="CZ196" i="1"/>
  <c r="Y196" i="1" s="1"/>
  <c r="ED236" i="1" s="1"/>
  <c r="CY195" i="1"/>
  <c r="X195" i="1" s="1"/>
  <c r="CZ195" i="1"/>
  <c r="Y195" i="1" s="1"/>
  <c r="CP190" i="1"/>
  <c r="O190" i="1" s="1"/>
  <c r="AH148" i="1"/>
  <c r="U155" i="1"/>
  <c r="CP198" i="1"/>
  <c r="O198" i="1" s="1"/>
  <c r="GM198" i="1" s="1"/>
  <c r="GO198" i="1" s="1"/>
  <c r="FU236" i="1" s="1"/>
  <c r="ED148" i="1"/>
  <c r="DQ155" i="1"/>
  <c r="EU236" i="1"/>
  <c r="CP202" i="1"/>
  <c r="O202" i="1" s="1"/>
  <c r="AB202" i="1"/>
  <c r="GM194" i="1"/>
  <c r="GN194" i="1" s="1"/>
  <c r="CP189" i="1"/>
  <c r="O189" i="1" s="1"/>
  <c r="CD148" i="1"/>
  <c r="AU155" i="1"/>
  <c r="GB148" i="1"/>
  <c r="ES155" i="1"/>
  <c r="X155" i="1"/>
  <c r="AK148" i="1"/>
  <c r="FV89" i="1"/>
  <c r="EM116" i="1"/>
  <c r="GA116" i="1"/>
  <c r="EV116" i="1"/>
  <c r="F171" i="1"/>
  <c r="P165" i="1"/>
  <c r="DO155" i="1"/>
  <c r="CP151" i="1"/>
  <c r="O151" i="1" s="1"/>
  <c r="EU116" i="1"/>
  <c r="AJ89" i="1"/>
  <c r="W116" i="1"/>
  <c r="CD89" i="1"/>
  <c r="AU116" i="1"/>
  <c r="AB193" i="1"/>
  <c r="GA155" i="1"/>
  <c r="EM155" i="1"/>
  <c r="S155" i="1"/>
  <c r="CJ155" i="1"/>
  <c r="AI155" i="1"/>
  <c r="FT148" i="1"/>
  <c r="EC148" i="1"/>
  <c r="F129" i="1"/>
  <c r="GM98" i="1"/>
  <c r="GO98" i="1" s="1"/>
  <c r="F180" i="1"/>
  <c r="F159" i="1"/>
  <c r="FZ155" i="1"/>
  <c r="FQ148" i="1"/>
  <c r="AS148" i="1"/>
  <c r="BY89" i="1"/>
  <c r="CI116" i="1"/>
  <c r="BZ89" i="1"/>
  <c r="AQ116" i="1"/>
  <c r="CJ116" i="1"/>
  <c r="FY155" i="1"/>
  <c r="EU155" i="1"/>
  <c r="CG155" i="1"/>
  <c r="ET148" i="1"/>
  <c r="P168" i="1"/>
  <c r="DY26" i="1"/>
  <c r="DL57" i="1"/>
  <c r="GM192" i="1"/>
  <c r="GN192" i="1" s="1"/>
  <c r="P164" i="1"/>
  <c r="EH148" i="1"/>
  <c r="DH155" i="1"/>
  <c r="FW155" i="1"/>
  <c r="DU148" i="1"/>
  <c r="GM114" i="1"/>
  <c r="GO114" i="1" s="1"/>
  <c r="AL148" i="1"/>
  <c r="Y155" i="1"/>
  <c r="AB152" i="1"/>
  <c r="FY116" i="1"/>
  <c r="EI116" i="1"/>
  <c r="GM101" i="1"/>
  <c r="GO101" i="1" s="1"/>
  <c r="GB116" i="1"/>
  <c r="EG116" i="1"/>
  <c r="BC116" i="1"/>
  <c r="W114" i="1"/>
  <c r="EB116" i="1" s="1"/>
  <c r="V105" i="1"/>
  <c r="S102" i="1"/>
  <c r="R97" i="1"/>
  <c r="BY26" i="1"/>
  <c r="CI57" i="1"/>
  <c r="AO57" i="1"/>
  <c r="CY47" i="1"/>
  <c r="X47" i="1" s="1"/>
  <c r="CZ47" i="1"/>
  <c r="Y47" i="1" s="1"/>
  <c r="CJ57" i="1"/>
  <c r="EB57" i="1"/>
  <c r="FQ89" i="1"/>
  <c r="EM57" i="1"/>
  <c r="CP50" i="1"/>
  <c r="O50" i="1" s="1"/>
  <c r="GM50" i="1" s="1"/>
  <c r="GN50" i="1" s="1"/>
  <c r="CP36" i="1"/>
  <c r="O36" i="1" s="1"/>
  <c r="T105" i="1"/>
  <c r="AG116" i="1" s="1"/>
  <c r="P97" i="1"/>
  <c r="O97" i="1" s="1"/>
  <c r="GM97" i="1" s="1"/>
  <c r="GO97" i="1" s="1"/>
  <c r="GC89" i="1"/>
  <c r="FP89" i="1"/>
  <c r="BC57" i="1"/>
  <c r="CP47" i="1"/>
  <c r="O47" i="1" s="1"/>
  <c r="GM47" i="1" s="1"/>
  <c r="GN47" i="1" s="1"/>
  <c r="CP44" i="1"/>
  <c r="O44" i="1" s="1"/>
  <c r="CY44" i="1"/>
  <c r="X44" i="1" s="1"/>
  <c r="CZ44" i="1"/>
  <c r="Y44" i="1" s="1"/>
  <c r="CP40" i="1"/>
  <c r="O40" i="1" s="1"/>
  <c r="EV155" i="1"/>
  <c r="T114" i="1"/>
  <c r="DY116" i="1" s="1"/>
  <c r="P102" i="1"/>
  <c r="O102" i="1" s="1"/>
  <c r="GM102" i="1" s="1"/>
  <c r="GO102" i="1" s="1"/>
  <c r="AB94" i="1"/>
  <c r="EI57" i="1"/>
  <c r="CG57" i="1"/>
  <c r="BB57" i="1"/>
  <c r="FP26" i="1"/>
  <c r="FY57" i="1"/>
  <c r="EG57" i="1"/>
  <c r="CP51" i="1"/>
  <c r="O51" i="1" s="1"/>
  <c r="GM51" i="1" s="1"/>
  <c r="GN51" i="1" s="1"/>
  <c r="EV57" i="1"/>
  <c r="CY46" i="1"/>
  <c r="X46" i="1" s="1"/>
  <c r="CZ46" i="1"/>
  <c r="Y46" i="1" s="1"/>
  <c r="AJ57" i="1"/>
  <c r="GB57" i="1"/>
  <c r="AO116" i="1"/>
  <c r="ER57" i="1"/>
  <c r="AU57" i="1"/>
  <c r="CY51" i="1"/>
  <c r="X51" i="1" s="1"/>
  <c r="CZ51" i="1"/>
  <c r="Y51" i="1" s="1"/>
  <c r="CY50" i="1"/>
  <c r="X50" i="1" s="1"/>
  <c r="CZ50" i="1"/>
  <c r="Y50" i="1" s="1"/>
  <c r="CY45" i="1"/>
  <c r="X45" i="1" s="1"/>
  <c r="CZ45" i="1"/>
  <c r="Y45" i="1" s="1"/>
  <c r="GM45" i="1" s="1"/>
  <c r="GN45" i="1" s="1"/>
  <c r="CY36" i="1"/>
  <c r="X36" i="1" s="1"/>
  <c r="CZ36" i="1"/>
  <c r="Y36" i="1" s="1"/>
  <c r="BD116" i="1"/>
  <c r="AP57" i="1"/>
  <c r="CY40" i="1"/>
  <c r="X40" i="1" s="1"/>
  <c r="CZ40" i="1"/>
  <c r="Y40" i="1" s="1"/>
  <c r="EH57" i="1"/>
  <c r="BD57" i="1"/>
  <c r="R50" i="1"/>
  <c r="DH403" i="3"/>
  <c r="DI403" i="3"/>
  <c r="DF403" i="3"/>
  <c r="DJ403" i="3" s="1"/>
  <c r="DG403" i="3"/>
  <c r="DH396" i="3"/>
  <c r="DI396" i="3"/>
  <c r="DF396" i="3"/>
  <c r="DJ396" i="3" s="1"/>
  <c r="DG396" i="3"/>
  <c r="DF392" i="3"/>
  <c r="DG392" i="3"/>
  <c r="DH392" i="3"/>
  <c r="DI392" i="3"/>
  <c r="DI390" i="3"/>
  <c r="DJ390" i="3" s="1"/>
  <c r="DF390" i="3"/>
  <c r="DG390" i="3"/>
  <c r="DH390" i="3"/>
  <c r="AB44" i="1"/>
  <c r="DF388" i="3"/>
  <c r="DJ388" i="3" s="1"/>
  <c r="DG388" i="3"/>
  <c r="DH388" i="3"/>
  <c r="DI388" i="3"/>
  <c r="CZ37" i="1"/>
  <c r="Y37" i="1" s="1"/>
  <c r="GM37" i="1" s="1"/>
  <c r="GN37" i="1" s="1"/>
  <c r="AB36" i="1"/>
  <c r="DI427" i="3"/>
  <c r="DF427" i="3"/>
  <c r="P436" i="1" s="1"/>
  <c r="DG427" i="3"/>
  <c r="DH427" i="3"/>
  <c r="R436" i="1" s="1"/>
  <c r="DF425" i="3"/>
  <c r="P435" i="1" s="1"/>
  <c r="DG425" i="3"/>
  <c r="DH425" i="3"/>
  <c r="R435" i="1" s="1"/>
  <c r="DI425" i="3"/>
  <c r="DH383" i="3"/>
  <c r="DI383" i="3"/>
  <c r="DF383" i="3"/>
  <c r="DG383" i="3"/>
  <c r="DJ383" i="3" s="1"/>
  <c r="EU57" i="1"/>
  <c r="Q51" i="1"/>
  <c r="AB50" i="1"/>
  <c r="T34" i="1"/>
  <c r="AG57" i="1" s="1"/>
  <c r="AB29" i="1"/>
  <c r="DI420" i="3"/>
  <c r="DF420" i="3"/>
  <c r="DJ420" i="3" s="1"/>
  <c r="DG420" i="3"/>
  <c r="DH420" i="3"/>
  <c r="ET57" i="1"/>
  <c r="P46" i="1"/>
  <c r="CP46" i="1" s="1"/>
  <c r="O46" i="1" s="1"/>
  <c r="GM46" i="1" s="1"/>
  <c r="GN46" i="1" s="1"/>
  <c r="CY37" i="1"/>
  <c r="X37" i="1" s="1"/>
  <c r="V36" i="1"/>
  <c r="S34" i="1"/>
  <c r="CP34" i="1" s="1"/>
  <c r="O34" i="1" s="1"/>
  <c r="DF341" i="3"/>
  <c r="DJ341" i="3" s="1"/>
  <c r="DG341" i="3"/>
  <c r="DH341" i="3"/>
  <c r="DI341" i="3"/>
  <c r="AQ57" i="1"/>
  <c r="S41" i="1"/>
  <c r="R34" i="1"/>
  <c r="DH423" i="3"/>
  <c r="R433" i="1" s="1"/>
  <c r="DI423" i="3"/>
  <c r="DF423" i="3"/>
  <c r="P433" i="1" s="1"/>
  <c r="DG423" i="3"/>
  <c r="Q433" i="1" s="1"/>
  <c r="DF421" i="3"/>
  <c r="DJ421" i="3" s="1"/>
  <c r="DG421" i="3"/>
  <c r="DH421" i="3"/>
  <c r="DI421" i="3"/>
  <c r="DI417" i="3"/>
  <c r="DF417" i="3"/>
  <c r="DG417" i="3"/>
  <c r="DH417" i="3"/>
  <c r="DF415" i="3"/>
  <c r="P430" i="1" s="1"/>
  <c r="DG415" i="3"/>
  <c r="DH415" i="3"/>
  <c r="DI415" i="3"/>
  <c r="DJ415" i="3" s="1"/>
  <c r="GM35" i="1"/>
  <c r="GN35" i="1" s="1"/>
  <c r="DI413" i="3"/>
  <c r="DF413" i="3"/>
  <c r="DJ413" i="3" s="1"/>
  <c r="DG413" i="3"/>
  <c r="DH413" i="3"/>
  <c r="DF409" i="3"/>
  <c r="DG409" i="3"/>
  <c r="DJ409" i="3" s="1"/>
  <c r="DH409" i="3"/>
  <c r="DI409" i="3"/>
  <c r="DF402" i="3"/>
  <c r="DJ402" i="3" s="1"/>
  <c r="DG402" i="3"/>
  <c r="DH402" i="3"/>
  <c r="DI402" i="3"/>
  <c r="DH400" i="3"/>
  <c r="DI400" i="3"/>
  <c r="DF400" i="3"/>
  <c r="DG400" i="3"/>
  <c r="DF398" i="3"/>
  <c r="P426" i="1" s="1"/>
  <c r="DG398" i="3"/>
  <c r="DH398" i="3"/>
  <c r="DI398" i="3"/>
  <c r="DF395" i="3"/>
  <c r="DJ395" i="3" s="1"/>
  <c r="DG395" i="3"/>
  <c r="DH395" i="3"/>
  <c r="DI395" i="3"/>
  <c r="DI350" i="3"/>
  <c r="DF350" i="3"/>
  <c r="DJ350" i="3" s="1"/>
  <c r="DG350" i="3"/>
  <c r="DH350" i="3"/>
  <c r="DH410" i="3"/>
  <c r="DI410" i="3"/>
  <c r="DF410" i="3"/>
  <c r="DJ410" i="3" s="1"/>
  <c r="DG410" i="3"/>
  <c r="DI407" i="3"/>
  <c r="DF407" i="3"/>
  <c r="DG407" i="3"/>
  <c r="DJ407" i="3" s="1"/>
  <c r="DH407" i="3"/>
  <c r="CV423" i="3"/>
  <c r="U433" i="1" s="1"/>
  <c r="DF422" i="3"/>
  <c r="DJ422" i="3" s="1"/>
  <c r="DF416" i="3"/>
  <c r="DI414" i="3"/>
  <c r="DF406" i="3"/>
  <c r="DI401" i="3"/>
  <c r="CW400" i="3"/>
  <c r="V426" i="1" s="1"/>
  <c r="DI394" i="3"/>
  <c r="DF393" i="3"/>
  <c r="DI387" i="3"/>
  <c r="DF386" i="3"/>
  <c r="DJ386" i="3" s="1"/>
  <c r="DI384" i="3"/>
  <c r="CW383" i="3"/>
  <c r="V422" i="1" s="1"/>
  <c r="DI380" i="3"/>
  <c r="DF379" i="3"/>
  <c r="DJ379" i="3" s="1"/>
  <c r="DF375" i="3"/>
  <c r="DI367" i="3"/>
  <c r="DF359" i="3"/>
  <c r="DG345" i="3"/>
  <c r="DF336" i="3"/>
  <c r="DJ336" i="3" s="1"/>
  <c r="DG336" i="3"/>
  <c r="DI336" i="3"/>
  <c r="DI252" i="3"/>
  <c r="DF252" i="3"/>
  <c r="DJ252" i="3" s="1"/>
  <c r="DG252" i="3"/>
  <c r="DH252" i="3"/>
  <c r="DF231" i="3"/>
  <c r="DJ231" i="3" s="1"/>
  <c r="DG231" i="3"/>
  <c r="DH231" i="3"/>
  <c r="DI231" i="3"/>
  <c r="DF348" i="3"/>
  <c r="DJ348" i="3" s="1"/>
  <c r="DG348" i="3"/>
  <c r="CW344" i="3"/>
  <c r="V361" i="1" s="1"/>
  <c r="DH335" i="3"/>
  <c r="DI335" i="3"/>
  <c r="DF335" i="3"/>
  <c r="DJ335" i="3" s="1"/>
  <c r="DF334" i="3"/>
  <c r="DJ334" i="3" s="1"/>
  <c r="DH334" i="3"/>
  <c r="DI334" i="3"/>
  <c r="DF333" i="3"/>
  <c r="DJ333" i="3" s="1"/>
  <c r="DH333" i="3"/>
  <c r="DI333" i="3"/>
  <c r="DF325" i="3"/>
  <c r="DJ325" i="3" s="1"/>
  <c r="DG325" i="3"/>
  <c r="DI325" i="3"/>
  <c r="DF324" i="3"/>
  <c r="DJ324" i="3" s="1"/>
  <c r="DG324" i="3"/>
  <c r="DI324" i="3"/>
  <c r="DH323" i="3"/>
  <c r="DI323" i="3"/>
  <c r="DF323" i="3"/>
  <c r="DJ323" i="3" s="1"/>
  <c r="DG323" i="3"/>
  <c r="DF322" i="3"/>
  <c r="DJ322" i="3" s="1"/>
  <c r="DH322" i="3"/>
  <c r="DI322" i="3"/>
  <c r="DF321" i="3"/>
  <c r="DJ321" i="3" s="1"/>
  <c r="DH321" i="3"/>
  <c r="DI321" i="3"/>
  <c r="DF282" i="3"/>
  <c r="DJ282" i="3" s="1"/>
  <c r="DG282" i="3"/>
  <c r="DH282" i="3"/>
  <c r="DI282" i="3"/>
  <c r="DF267" i="3"/>
  <c r="DJ267" i="3" s="1"/>
  <c r="DG267" i="3"/>
  <c r="DH267" i="3"/>
  <c r="DI267" i="3"/>
  <c r="DF235" i="3"/>
  <c r="DJ235" i="3" s="1"/>
  <c r="DI235" i="3"/>
  <c r="DG235" i="3"/>
  <c r="DH235" i="3"/>
  <c r="DG414" i="3"/>
  <c r="DG401" i="3"/>
  <c r="DJ401" i="3" s="1"/>
  <c r="DG394" i="3"/>
  <c r="DG387" i="3"/>
  <c r="DG384" i="3"/>
  <c r="DJ384" i="3" s="1"/>
  <c r="CX381" i="3"/>
  <c r="DG380" i="3"/>
  <c r="DH376" i="3"/>
  <c r="DH374" i="3"/>
  <c r="DH369" i="3"/>
  <c r="DI369" i="3"/>
  <c r="DF367" i="3"/>
  <c r="DG351" i="3"/>
  <c r="DH351" i="3"/>
  <c r="DH344" i="3"/>
  <c r="DI344" i="3"/>
  <c r="DF343" i="3"/>
  <c r="DG343" i="3"/>
  <c r="DI343" i="3"/>
  <c r="DJ343" i="3" s="1"/>
  <c r="DF283" i="3"/>
  <c r="DJ283" i="3" s="1"/>
  <c r="DG283" i="3"/>
  <c r="DH283" i="3"/>
  <c r="DI283" i="3"/>
  <c r="DF280" i="3"/>
  <c r="DJ280" i="3" s="1"/>
  <c r="DG280" i="3"/>
  <c r="DH280" i="3"/>
  <c r="DI280" i="3"/>
  <c r="DF268" i="3"/>
  <c r="DJ268" i="3" s="1"/>
  <c r="DG268" i="3"/>
  <c r="DH268" i="3"/>
  <c r="DI268" i="3"/>
  <c r="DI256" i="3"/>
  <c r="DH256" i="3"/>
  <c r="DF256" i="3"/>
  <c r="DG256" i="3"/>
  <c r="DJ256" i="3" s="1"/>
  <c r="DI236" i="3"/>
  <c r="DF236" i="3"/>
  <c r="DJ236" i="3" s="1"/>
  <c r="DG236" i="3"/>
  <c r="DH236" i="3"/>
  <c r="DG428" i="3"/>
  <c r="DJ428" i="3" s="1"/>
  <c r="DG418" i="3"/>
  <c r="DJ418" i="3" s="1"/>
  <c r="DG411" i="3"/>
  <c r="DG408" i="3"/>
  <c r="DJ408" i="3" s="1"/>
  <c r="CX405" i="3"/>
  <c r="DG404" i="3"/>
  <c r="DG391" i="3"/>
  <c r="DJ391" i="3" s="1"/>
  <c r="CX385" i="3"/>
  <c r="DG378" i="3"/>
  <c r="DG376" i="3"/>
  <c r="DJ376" i="3" s="1"/>
  <c r="DF374" i="3"/>
  <c r="DH371" i="3"/>
  <c r="R420" i="1" s="1"/>
  <c r="DF369" i="3"/>
  <c r="CX366" i="3"/>
  <c r="DH364" i="3"/>
  <c r="DI364" i="3"/>
  <c r="DG362" i="3"/>
  <c r="DF358" i="3"/>
  <c r="DG355" i="3"/>
  <c r="DH354" i="3"/>
  <c r="DI354" i="3"/>
  <c r="DH348" i="3"/>
  <c r="DH347" i="3"/>
  <c r="DI347" i="3"/>
  <c r="DG344" i="3"/>
  <c r="DJ344" i="3" s="1"/>
  <c r="DH336" i="3"/>
  <c r="DG333" i="3"/>
  <c r="CW330" i="3"/>
  <c r="V360" i="1" s="1"/>
  <c r="CX330" i="3"/>
  <c r="DF328" i="3"/>
  <c r="DH328" i="3"/>
  <c r="DI328" i="3"/>
  <c r="DH325" i="3"/>
  <c r="DG321" i="3"/>
  <c r="DI426" i="3"/>
  <c r="DI419" i="3"/>
  <c r="DI412" i="3"/>
  <c r="DI399" i="3"/>
  <c r="DI389" i="3"/>
  <c r="DI382" i="3"/>
  <c r="DJ382" i="3" s="1"/>
  <c r="DF378" i="3"/>
  <c r="DJ378" i="3" s="1"/>
  <c r="CV373" i="3"/>
  <c r="U421" i="1" s="1"/>
  <c r="CX373" i="3"/>
  <c r="DG371" i="3"/>
  <c r="Q420" i="1" s="1"/>
  <c r="DF370" i="3"/>
  <c r="DI370" i="3"/>
  <c r="DF368" i="3"/>
  <c r="DG368" i="3"/>
  <c r="Q419" i="1" s="1"/>
  <c r="DF362" i="3"/>
  <c r="P375" i="1" s="1"/>
  <c r="CV357" i="3"/>
  <c r="U374" i="1" s="1"/>
  <c r="CX357" i="3"/>
  <c r="DF355" i="3"/>
  <c r="DJ355" i="3" s="1"/>
  <c r="DI351" i="3"/>
  <c r="DF346" i="3"/>
  <c r="DJ346" i="3" s="1"/>
  <c r="DH346" i="3"/>
  <c r="DI346" i="3"/>
  <c r="DF344" i="3"/>
  <c r="DH343" i="3"/>
  <c r="CX342" i="3"/>
  <c r="DG335" i="3"/>
  <c r="DG334" i="3"/>
  <c r="DG331" i="3"/>
  <c r="DH331" i="3"/>
  <c r="DH324" i="3"/>
  <c r="DG322" i="3"/>
  <c r="DG319" i="3"/>
  <c r="DH319" i="3"/>
  <c r="DH284" i="3"/>
  <c r="DI284" i="3"/>
  <c r="DF284" i="3"/>
  <c r="DJ284" i="3" s="1"/>
  <c r="DG284" i="3"/>
  <c r="DH269" i="3"/>
  <c r="DI269" i="3"/>
  <c r="DF269" i="3"/>
  <c r="DJ269" i="3" s="1"/>
  <c r="DG269" i="3"/>
  <c r="DI244" i="3"/>
  <c r="DH244" i="3"/>
  <c r="DF244" i="3"/>
  <c r="DG244" i="3"/>
  <c r="DJ244" i="3" s="1"/>
  <c r="DF215" i="3"/>
  <c r="DJ215" i="3" s="1"/>
  <c r="DI215" i="3"/>
  <c r="DG215" i="3"/>
  <c r="DH215" i="3"/>
  <c r="DG339" i="3"/>
  <c r="DH339" i="3"/>
  <c r="DF316" i="3"/>
  <c r="DG316" i="3"/>
  <c r="DJ316" i="3" s="1"/>
  <c r="DI316" i="3"/>
  <c r="CW315" i="3"/>
  <c r="V349" i="1" s="1"/>
  <c r="CX315" i="3"/>
  <c r="DF310" i="3"/>
  <c r="DJ310" i="3" s="1"/>
  <c r="DG310" i="3"/>
  <c r="DH310" i="3"/>
  <c r="DI310" i="3"/>
  <c r="DF309" i="3"/>
  <c r="DJ309" i="3" s="1"/>
  <c r="DH309" i="3"/>
  <c r="DI309" i="3"/>
  <c r="DF225" i="3"/>
  <c r="DG225" i="3"/>
  <c r="DH225" i="3"/>
  <c r="DI225" i="3"/>
  <c r="DJ225" i="3" s="1"/>
  <c r="DG426" i="3"/>
  <c r="DJ426" i="3" s="1"/>
  <c r="DG419" i="3"/>
  <c r="DG412" i="3"/>
  <c r="DG399" i="3"/>
  <c r="DJ399" i="3" s="1"/>
  <c r="DG389" i="3"/>
  <c r="DG382" i="3"/>
  <c r="DH375" i="3"/>
  <c r="DF372" i="3"/>
  <c r="DG372" i="3"/>
  <c r="DJ372" i="3" s="1"/>
  <c r="CX365" i="3"/>
  <c r="DH363" i="3"/>
  <c r="R375" i="1" s="1"/>
  <c r="DH359" i="3"/>
  <c r="DF356" i="3"/>
  <c r="DJ356" i="3" s="1"/>
  <c r="DG356" i="3"/>
  <c r="DH353" i="3"/>
  <c r="DF349" i="3"/>
  <c r="DJ349" i="3" s="1"/>
  <c r="DI349" i="3"/>
  <c r="DH311" i="3"/>
  <c r="DI311" i="3"/>
  <c r="DF311" i="3"/>
  <c r="DJ311" i="3" s="1"/>
  <c r="DG311" i="3"/>
  <c r="DF302" i="3"/>
  <c r="DG302" i="3"/>
  <c r="DJ302" i="3" s="1"/>
  <c r="DH302" i="3"/>
  <c r="DI302" i="3"/>
  <c r="DF297" i="3"/>
  <c r="DJ297" i="3" s="1"/>
  <c r="DG297" i="3"/>
  <c r="DH297" i="3"/>
  <c r="DI297" i="3"/>
  <c r="DF290" i="3"/>
  <c r="DG290" i="3"/>
  <c r="DJ290" i="3" s="1"/>
  <c r="DH290" i="3"/>
  <c r="DI290" i="3"/>
  <c r="DH263" i="3"/>
  <c r="DI263" i="3"/>
  <c r="DF263" i="3"/>
  <c r="DG263" i="3"/>
  <c r="DI228" i="3"/>
  <c r="DF228" i="3"/>
  <c r="DJ228" i="3" s="1"/>
  <c r="DG228" i="3"/>
  <c r="DH228" i="3"/>
  <c r="DF377" i="3"/>
  <c r="DG375" i="3"/>
  <c r="DI372" i="3"/>
  <c r="CV367" i="3"/>
  <c r="U419" i="1" s="1"/>
  <c r="DG363" i="3"/>
  <c r="DJ363" i="3" s="1"/>
  <c r="DG359" i="3"/>
  <c r="DJ359" i="3" s="1"/>
  <c r="DI356" i="3"/>
  <c r="DG353" i="3"/>
  <c r="DH349" i="3"/>
  <c r="DH345" i="3"/>
  <c r="DI339" i="3"/>
  <c r="DH338" i="3"/>
  <c r="DF337" i="3"/>
  <c r="DJ337" i="3" s="1"/>
  <c r="DG337" i="3"/>
  <c r="DI337" i="3"/>
  <c r="DF331" i="3"/>
  <c r="DJ331" i="3" s="1"/>
  <c r="DF319" i="3"/>
  <c r="DJ319" i="3" s="1"/>
  <c r="DF312" i="3"/>
  <c r="DJ312" i="3" s="1"/>
  <c r="DG312" i="3"/>
  <c r="DI312" i="3"/>
  <c r="DG309" i="3"/>
  <c r="DF307" i="3"/>
  <c r="DJ307" i="3" s="1"/>
  <c r="DG307" i="3"/>
  <c r="DH307" i="3"/>
  <c r="DH303" i="3"/>
  <c r="DI303" i="3"/>
  <c r="DF303" i="3"/>
  <c r="DJ303" i="3" s="1"/>
  <c r="DG303" i="3"/>
  <c r="DF298" i="3"/>
  <c r="DJ298" i="3" s="1"/>
  <c r="DG298" i="3"/>
  <c r="DH298" i="3"/>
  <c r="DI298" i="3"/>
  <c r="DF295" i="3"/>
  <c r="DJ295" i="3" s="1"/>
  <c r="DG295" i="3"/>
  <c r="DH295" i="3"/>
  <c r="DI295" i="3"/>
  <c r="DH291" i="3"/>
  <c r="DI291" i="3"/>
  <c r="DF291" i="3"/>
  <c r="DJ291" i="3" s="1"/>
  <c r="DG291" i="3"/>
  <c r="DF274" i="3"/>
  <c r="DG274" i="3"/>
  <c r="DH274" i="3"/>
  <c r="DI274" i="3"/>
  <c r="DF265" i="3"/>
  <c r="DG265" i="3"/>
  <c r="DJ265" i="3" s="1"/>
  <c r="DH265" i="3"/>
  <c r="DI265" i="3"/>
  <c r="DF261" i="3"/>
  <c r="DJ261" i="3" s="1"/>
  <c r="DG261" i="3"/>
  <c r="DH261" i="3"/>
  <c r="DI261" i="3"/>
  <c r="DF251" i="3"/>
  <c r="DJ251" i="3" s="1"/>
  <c r="DG251" i="3"/>
  <c r="DH251" i="3"/>
  <c r="DI251" i="3"/>
  <c r="DJ250" i="3"/>
  <c r="DI249" i="3"/>
  <c r="S331" i="1" s="1"/>
  <c r="DF249" i="3"/>
  <c r="DG249" i="3"/>
  <c r="DH249" i="3"/>
  <c r="CX288" i="3"/>
  <c r="CX276" i="3"/>
  <c r="CV263" i="3"/>
  <c r="U335" i="1" s="1"/>
  <c r="DI240" i="3"/>
  <c r="DH240" i="3"/>
  <c r="DF223" i="3"/>
  <c r="DJ223" i="3" s="1"/>
  <c r="DI223" i="3"/>
  <c r="DF218" i="3"/>
  <c r="DJ218" i="3" s="1"/>
  <c r="DG218" i="3"/>
  <c r="CW209" i="3"/>
  <c r="V312" i="1" s="1"/>
  <c r="CX209" i="3"/>
  <c r="DG208" i="3"/>
  <c r="DI208" i="3"/>
  <c r="DJ208" i="3" s="1"/>
  <c r="DF208" i="3"/>
  <c r="DH183" i="3"/>
  <c r="DI183" i="3"/>
  <c r="DF183" i="3"/>
  <c r="DJ183" i="3" s="1"/>
  <c r="DG183" i="3"/>
  <c r="DG326" i="3"/>
  <c r="DG318" i="3"/>
  <c r="DG306" i="3"/>
  <c r="DI304" i="3"/>
  <c r="DI301" i="3"/>
  <c r="DG300" i="3"/>
  <c r="DG294" i="3"/>
  <c r="DI292" i="3"/>
  <c r="DI289" i="3"/>
  <c r="DI285" i="3"/>
  <c r="DG279" i="3"/>
  <c r="DI277" i="3"/>
  <c r="DG272" i="3"/>
  <c r="DI270" i="3"/>
  <c r="DI264" i="3"/>
  <c r="DJ264" i="3" s="1"/>
  <c r="DG260" i="3"/>
  <c r="DG254" i="3"/>
  <c r="DH250" i="3"/>
  <c r="DG242" i="3"/>
  <c r="DG240" i="3"/>
  <c r="DH230" i="3"/>
  <c r="CX226" i="3"/>
  <c r="CW226" i="3"/>
  <c r="V313" i="1" s="1"/>
  <c r="DH223" i="3"/>
  <c r="DI218" i="3"/>
  <c r="CV207" i="3"/>
  <c r="U312" i="1" s="1"/>
  <c r="CX207" i="3"/>
  <c r="DF206" i="3"/>
  <c r="DG206" i="3"/>
  <c r="DI206" i="3"/>
  <c r="DF185" i="3"/>
  <c r="DJ185" i="3" s="1"/>
  <c r="DG185" i="3"/>
  <c r="DH185" i="3"/>
  <c r="DI185" i="3"/>
  <c r="DH229" i="3"/>
  <c r="DG229" i="3"/>
  <c r="DG222" i="3"/>
  <c r="DF222" i="3"/>
  <c r="DJ222" i="3" s="1"/>
  <c r="DH217" i="3"/>
  <c r="DG217" i="3"/>
  <c r="CW205" i="3"/>
  <c r="V311" i="1" s="1"/>
  <c r="CX205" i="3"/>
  <c r="DG204" i="3"/>
  <c r="DI204" i="3"/>
  <c r="DJ204" i="3" s="1"/>
  <c r="DF204" i="3"/>
  <c r="DI186" i="3"/>
  <c r="DF186" i="3"/>
  <c r="DJ186" i="3" s="1"/>
  <c r="DG186" i="3"/>
  <c r="DH186" i="3"/>
  <c r="DF163" i="3"/>
  <c r="DG163" i="3"/>
  <c r="DH163" i="3"/>
  <c r="DI163" i="3"/>
  <c r="DF161" i="3"/>
  <c r="P107" i="1" s="1"/>
  <c r="DI161" i="3"/>
  <c r="DG161" i="3"/>
  <c r="Q107" i="1" s="1"/>
  <c r="DH161" i="3"/>
  <c r="R107" i="1" s="1"/>
  <c r="CX313" i="3"/>
  <c r="DG304" i="3"/>
  <c r="DG301" i="3"/>
  <c r="DJ301" i="3" s="1"/>
  <c r="DG292" i="3"/>
  <c r="DG289" i="3"/>
  <c r="DJ289" i="3" s="1"/>
  <c r="CX286" i="3"/>
  <c r="DG285" i="3"/>
  <c r="DG277" i="3"/>
  <c r="DJ277" i="3" s="1"/>
  <c r="DG270" i="3"/>
  <c r="DG264" i="3"/>
  <c r="DF258" i="3"/>
  <c r="DJ258" i="3" s="1"/>
  <c r="CX253" i="3"/>
  <c r="DF248" i="3"/>
  <c r="DF246" i="3"/>
  <c r="DJ246" i="3" s="1"/>
  <c r="CX241" i="3"/>
  <c r="DH239" i="3"/>
  <c r="DG233" i="3"/>
  <c r="DI232" i="3"/>
  <c r="DH232" i="3"/>
  <c r="DI222" i="3"/>
  <c r="DH216" i="3"/>
  <c r="DI216" i="3"/>
  <c r="DH206" i="3"/>
  <c r="CV203" i="3"/>
  <c r="U311" i="1" s="1"/>
  <c r="CX203" i="3"/>
  <c r="DF202" i="3"/>
  <c r="DG202" i="3"/>
  <c r="DJ202" i="3" s="1"/>
  <c r="DI202" i="3"/>
  <c r="DI317" i="3"/>
  <c r="DI305" i="3"/>
  <c r="DI299" i="3"/>
  <c r="DI293" i="3"/>
  <c r="DI278" i="3"/>
  <c r="DI271" i="3"/>
  <c r="DI259" i="3"/>
  <c r="CX255" i="3"/>
  <c r="CV247" i="3"/>
  <c r="U331" i="1" s="1"/>
  <c r="CX243" i="3"/>
  <c r="DG239" i="3"/>
  <c r="DF233" i="3"/>
  <c r="DJ233" i="3" s="1"/>
  <c r="DI229" i="3"/>
  <c r="DH222" i="3"/>
  <c r="DG221" i="3"/>
  <c r="DH221" i="3"/>
  <c r="DI217" i="3"/>
  <c r="DH204" i="3"/>
  <c r="CW201" i="3"/>
  <c r="V310" i="1" s="1"/>
  <c r="CX201" i="3"/>
  <c r="DG200" i="3"/>
  <c r="DI200" i="3"/>
  <c r="DJ200" i="3" s="1"/>
  <c r="DF200" i="3"/>
  <c r="DF187" i="3"/>
  <c r="DJ187" i="3" s="1"/>
  <c r="DG187" i="3"/>
  <c r="DH187" i="3"/>
  <c r="DI187" i="3"/>
  <c r="DJ146" i="3"/>
  <c r="DF136" i="3"/>
  <c r="DI136" i="3"/>
  <c r="DJ136" i="3" s="1"/>
  <c r="DG136" i="3"/>
  <c r="DH136" i="3"/>
  <c r="DF229" i="3"/>
  <c r="DJ229" i="3" s="1"/>
  <c r="DF224" i="3"/>
  <c r="DG224" i="3"/>
  <c r="DI220" i="3"/>
  <c r="DH220" i="3"/>
  <c r="DF217" i="3"/>
  <c r="DJ217" i="3" s="1"/>
  <c r="DG214" i="3"/>
  <c r="DI214" i="3"/>
  <c r="DF214" i="3"/>
  <c r="DJ214" i="3" s="1"/>
  <c r="CV199" i="3"/>
  <c r="U310" i="1" s="1"/>
  <c r="CX199" i="3"/>
  <c r="DF198" i="3"/>
  <c r="DG198" i="3"/>
  <c r="DI198" i="3"/>
  <c r="CW193" i="3"/>
  <c r="V308" i="1" s="1"/>
  <c r="CX193" i="3"/>
  <c r="DH189" i="3"/>
  <c r="DI189" i="3"/>
  <c r="DF189" i="3"/>
  <c r="DG189" i="3"/>
  <c r="DI173" i="3"/>
  <c r="DH173" i="3"/>
  <c r="DF173" i="3"/>
  <c r="DJ173" i="3" s="1"/>
  <c r="DG173" i="3"/>
  <c r="CX329" i="3"/>
  <c r="DG317" i="3"/>
  <c r="DG305" i="3"/>
  <c r="DG299" i="3"/>
  <c r="DG293" i="3"/>
  <c r="DG278" i="3"/>
  <c r="CX275" i="3"/>
  <c r="DG271" i="3"/>
  <c r="CX266" i="3"/>
  <c r="DG259" i="3"/>
  <c r="DH238" i="3"/>
  <c r="DG234" i="3"/>
  <c r="DF234" i="3"/>
  <c r="DJ234" i="3" s="1"/>
  <c r="DF227" i="3"/>
  <c r="DI227" i="3"/>
  <c r="DI224" i="3"/>
  <c r="DF219" i="3"/>
  <c r="DJ219" i="3" s="1"/>
  <c r="DI219" i="3"/>
  <c r="DF213" i="3"/>
  <c r="DJ213" i="3" s="1"/>
  <c r="DG213" i="3"/>
  <c r="DH213" i="3"/>
  <c r="DH200" i="3"/>
  <c r="CW197" i="3"/>
  <c r="V309" i="1" s="1"/>
  <c r="CX197" i="3"/>
  <c r="DG196" i="3"/>
  <c r="DI196" i="3"/>
  <c r="DF196" i="3"/>
  <c r="DF176" i="3"/>
  <c r="DJ176" i="3" s="1"/>
  <c r="DG176" i="3"/>
  <c r="DH176" i="3"/>
  <c r="DI176" i="3"/>
  <c r="DJ154" i="3"/>
  <c r="DF257" i="3"/>
  <c r="DJ257" i="3" s="1"/>
  <c r="DF247" i="3"/>
  <c r="DF245" i="3"/>
  <c r="DJ245" i="3" s="1"/>
  <c r="DF238" i="3"/>
  <c r="DJ238" i="3" s="1"/>
  <c r="DH237" i="3"/>
  <c r="DG237" i="3"/>
  <c r="DI234" i="3"/>
  <c r="DH227" i="3"/>
  <c r="DJ227" i="3" s="1"/>
  <c r="DH224" i="3"/>
  <c r="DF221" i="3"/>
  <c r="DJ221" i="3" s="1"/>
  <c r="DG220" i="3"/>
  <c r="DH219" i="3"/>
  <c r="DH214" i="3"/>
  <c r="DI212" i="3"/>
  <c r="DH212" i="3"/>
  <c r="DF211" i="3"/>
  <c r="DJ211" i="3" s="1"/>
  <c r="DH211" i="3"/>
  <c r="DI211" i="3"/>
  <c r="DF210" i="3"/>
  <c r="DG210" i="3"/>
  <c r="DJ210" i="3" s="1"/>
  <c r="DI210" i="3"/>
  <c r="DH198" i="3"/>
  <c r="DF177" i="3"/>
  <c r="DJ177" i="3" s="1"/>
  <c r="DG177" i="3"/>
  <c r="DH177" i="3"/>
  <c r="DI177" i="3"/>
  <c r="DF141" i="3"/>
  <c r="DJ141" i="3" s="1"/>
  <c r="DI141" i="3"/>
  <c r="DG141" i="3"/>
  <c r="DH141" i="3"/>
  <c r="DI194" i="3"/>
  <c r="DF192" i="3"/>
  <c r="CV189" i="3"/>
  <c r="U308" i="1" s="1"/>
  <c r="DF188" i="3"/>
  <c r="DJ188" i="3" s="1"/>
  <c r="CX180" i="3"/>
  <c r="DF179" i="3"/>
  <c r="DF171" i="3"/>
  <c r="CV161" i="3"/>
  <c r="U107" i="1" s="1"/>
  <c r="DG159" i="3"/>
  <c r="CW154" i="3"/>
  <c r="V104" i="1" s="1"/>
  <c r="DG150" i="3"/>
  <c r="DH150" i="3"/>
  <c r="DG145" i="3"/>
  <c r="DF145" i="3"/>
  <c r="CW137" i="3"/>
  <c r="V100" i="1" s="1"/>
  <c r="CX137" i="3"/>
  <c r="DF133" i="3"/>
  <c r="DJ133" i="3" s="1"/>
  <c r="DG133" i="3"/>
  <c r="DI114" i="3"/>
  <c r="DG114" i="3"/>
  <c r="DJ114" i="3" s="1"/>
  <c r="DF114" i="3"/>
  <c r="DI66" i="3"/>
  <c r="DF66" i="3"/>
  <c r="DJ66" i="3" s="1"/>
  <c r="DG66" i="3"/>
  <c r="DH66" i="3"/>
  <c r="DI190" i="3"/>
  <c r="DJ190" i="3" s="1"/>
  <c r="DI184" i="3"/>
  <c r="DI181" i="3"/>
  <c r="DH154" i="3"/>
  <c r="DI154" i="3"/>
  <c r="DI149" i="3"/>
  <c r="DH149" i="3"/>
  <c r="DF70" i="3"/>
  <c r="DJ70" i="3" s="1"/>
  <c r="DG70" i="3"/>
  <c r="DH70" i="3"/>
  <c r="DI70" i="3"/>
  <c r="DG67" i="3"/>
  <c r="DF67" i="3"/>
  <c r="DJ67" i="3" s="1"/>
  <c r="DH67" i="3"/>
  <c r="DI67" i="3"/>
  <c r="DH168" i="3"/>
  <c r="DI168" i="3"/>
  <c r="DF153" i="3"/>
  <c r="DG153" i="3"/>
  <c r="DF148" i="3"/>
  <c r="DJ148" i="3" s="1"/>
  <c r="DI148" i="3"/>
  <c r="DH144" i="3"/>
  <c r="DI144" i="3"/>
  <c r="DJ144" i="3" s="1"/>
  <c r="DF140" i="3"/>
  <c r="DJ140" i="3" s="1"/>
  <c r="DG140" i="3"/>
  <c r="DH132" i="3"/>
  <c r="DG132" i="3"/>
  <c r="DI195" i="3"/>
  <c r="DJ195" i="3" s="1"/>
  <c r="DG190" i="3"/>
  <c r="DG184" i="3"/>
  <c r="DG181" i="3"/>
  <c r="DJ181" i="3" s="1"/>
  <c r="DH178" i="3"/>
  <c r="DF175" i="3"/>
  <c r="DJ175" i="3" s="1"/>
  <c r="DH172" i="3"/>
  <c r="DG170" i="3"/>
  <c r="DJ170" i="3" s="1"/>
  <c r="DG168" i="3"/>
  <c r="DG166" i="3"/>
  <c r="DF158" i="3"/>
  <c r="DJ158" i="3" s="1"/>
  <c r="DG157" i="3"/>
  <c r="DH157" i="3"/>
  <c r="DF154" i="3"/>
  <c r="DI153" i="3"/>
  <c r="DJ153" i="3" s="1"/>
  <c r="DF150" i="3"/>
  <c r="DJ150" i="3" s="1"/>
  <c r="DG149" i="3"/>
  <c r="DH148" i="3"/>
  <c r="DF143" i="3"/>
  <c r="DI143" i="3"/>
  <c r="DI140" i="3"/>
  <c r="CX135" i="3"/>
  <c r="CW131" i="3"/>
  <c r="CX191" i="3"/>
  <c r="CX182" i="3"/>
  <c r="DG178" i="3"/>
  <c r="DG172" i="3"/>
  <c r="DF170" i="3"/>
  <c r="DF168" i="3"/>
  <c r="CX162" i="3"/>
  <c r="DH160" i="3"/>
  <c r="DI160" i="3"/>
  <c r="DF147" i="3"/>
  <c r="DG147" i="3"/>
  <c r="DJ147" i="3" s="1"/>
  <c r="DH140" i="3"/>
  <c r="CX139" i="3"/>
  <c r="CW139" i="3"/>
  <c r="DH131" i="3"/>
  <c r="DI131" i="3"/>
  <c r="DF130" i="3"/>
  <c r="DG130" i="3"/>
  <c r="DI130" i="3"/>
  <c r="DI80" i="3"/>
  <c r="DF80" i="3"/>
  <c r="DJ80" i="3" s="1"/>
  <c r="DG80" i="3"/>
  <c r="DH80" i="3"/>
  <c r="DI192" i="3"/>
  <c r="DI188" i="3"/>
  <c r="DI179" i="3"/>
  <c r="DI174" i="3"/>
  <c r="DH167" i="3"/>
  <c r="DG160" i="3"/>
  <c r="DI156" i="3"/>
  <c r="DH156" i="3"/>
  <c r="DJ156" i="3" s="1"/>
  <c r="CX152" i="3"/>
  <c r="CV152" i="3"/>
  <c r="U104" i="1" s="1"/>
  <c r="DI147" i="3"/>
  <c r="DF144" i="3"/>
  <c r="DF138" i="3"/>
  <c r="DI138" i="3"/>
  <c r="DF132" i="3"/>
  <c r="DJ132" i="3" s="1"/>
  <c r="DG131" i="3"/>
  <c r="DJ131" i="3" s="1"/>
  <c r="CW129" i="3"/>
  <c r="V99" i="1" s="1"/>
  <c r="AI116" i="1" s="1"/>
  <c r="CX129" i="3"/>
  <c r="DG128" i="3"/>
  <c r="DI128" i="3"/>
  <c r="DJ128" i="3" s="1"/>
  <c r="DF128" i="3"/>
  <c r="DF121" i="3"/>
  <c r="DG121" i="3"/>
  <c r="DH121" i="3"/>
  <c r="DJ87" i="3"/>
  <c r="DG77" i="3"/>
  <c r="Q49" i="1" s="1"/>
  <c r="DF77" i="3"/>
  <c r="DH77" i="3"/>
  <c r="DI77" i="3"/>
  <c r="DJ77" i="3" s="1"/>
  <c r="DG155" i="3"/>
  <c r="DJ155" i="3" s="1"/>
  <c r="DF155" i="3"/>
  <c r="DG151" i="3"/>
  <c r="DF151" i="3"/>
  <c r="DJ151" i="3" s="1"/>
  <c r="DH147" i="3"/>
  <c r="DF134" i="3"/>
  <c r="DJ134" i="3" s="1"/>
  <c r="DI134" i="3"/>
  <c r="DF131" i="3"/>
  <c r="DH130" i="3"/>
  <c r="CV127" i="3"/>
  <c r="U99" i="1" s="1"/>
  <c r="CX127" i="3"/>
  <c r="DF126" i="3"/>
  <c r="DJ126" i="3" s="1"/>
  <c r="DG126" i="3"/>
  <c r="DI126" i="3"/>
  <c r="DH125" i="3"/>
  <c r="DF125" i="3"/>
  <c r="DJ125" i="3" s="1"/>
  <c r="DG125" i="3"/>
  <c r="DG124" i="3"/>
  <c r="DH124" i="3"/>
  <c r="DI124" i="3"/>
  <c r="DI117" i="3"/>
  <c r="DF117" i="3"/>
  <c r="DJ117" i="3" s="1"/>
  <c r="DG117" i="3"/>
  <c r="DH117" i="3"/>
  <c r="DF116" i="3"/>
  <c r="DJ116" i="3" s="1"/>
  <c r="DH116" i="3"/>
  <c r="DG116" i="3"/>
  <c r="DI112" i="3"/>
  <c r="DH112" i="3"/>
  <c r="DF112" i="3"/>
  <c r="DG112" i="3"/>
  <c r="DI106" i="3"/>
  <c r="DF106" i="3"/>
  <c r="DG106" i="3"/>
  <c r="DH106" i="3"/>
  <c r="DF99" i="3"/>
  <c r="DJ99" i="3" s="1"/>
  <c r="DG99" i="3"/>
  <c r="DH99" i="3"/>
  <c r="DI99" i="3"/>
  <c r="DI93" i="3"/>
  <c r="DH93" i="3"/>
  <c r="DF93" i="3"/>
  <c r="DG93" i="3"/>
  <c r="DF174" i="3"/>
  <c r="DJ174" i="3" s="1"/>
  <c r="DH171" i="3"/>
  <c r="DJ171" i="3" s="1"/>
  <c r="CX169" i="3"/>
  <c r="DF165" i="3"/>
  <c r="P110" i="1" s="1"/>
  <c r="CW164" i="3"/>
  <c r="V109" i="1" s="1"/>
  <c r="CX164" i="3"/>
  <c r="DH159" i="3"/>
  <c r="DF156" i="3"/>
  <c r="DI155" i="3"/>
  <c r="DI151" i="3"/>
  <c r="DI146" i="3"/>
  <c r="DH146" i="3"/>
  <c r="DI142" i="3"/>
  <c r="DH142" i="3"/>
  <c r="DG138" i="3"/>
  <c r="DJ138" i="3" s="1"/>
  <c r="DH134" i="3"/>
  <c r="DH128" i="3"/>
  <c r="DI121" i="3"/>
  <c r="DI120" i="3"/>
  <c r="DJ120" i="3" s="1"/>
  <c r="DG120" i="3"/>
  <c r="DH120" i="3"/>
  <c r="CV119" i="3"/>
  <c r="U96" i="1" s="1"/>
  <c r="CX119" i="3"/>
  <c r="DG115" i="3"/>
  <c r="DJ115" i="3" s="1"/>
  <c r="DF115" i="3"/>
  <c r="DH115" i="3"/>
  <c r="DI100" i="3"/>
  <c r="DF100" i="3"/>
  <c r="DJ100" i="3" s="1"/>
  <c r="DG100" i="3"/>
  <c r="DH100" i="3"/>
  <c r="DF65" i="3"/>
  <c r="DJ65" i="3" s="1"/>
  <c r="DG65" i="3"/>
  <c r="DH65" i="3"/>
  <c r="DI65" i="3"/>
  <c r="DI123" i="3"/>
  <c r="CX110" i="3"/>
  <c r="CV108" i="3"/>
  <c r="U94" i="1" s="1"/>
  <c r="DI103" i="3"/>
  <c r="DH101" i="3"/>
  <c r="CX98" i="3"/>
  <c r="DG88" i="3"/>
  <c r="DI87" i="3"/>
  <c r="DH87" i="3"/>
  <c r="DG82" i="3"/>
  <c r="DF82" i="3"/>
  <c r="DF74" i="3"/>
  <c r="DG69" i="3"/>
  <c r="DF44" i="3"/>
  <c r="DJ44" i="3" s="1"/>
  <c r="DH44" i="3"/>
  <c r="DI44" i="3"/>
  <c r="DI108" i="3"/>
  <c r="DF101" i="3"/>
  <c r="DJ101" i="3" s="1"/>
  <c r="DF88" i="3"/>
  <c r="DJ88" i="3" s="1"/>
  <c r="CW84" i="3"/>
  <c r="V52" i="1" s="1"/>
  <c r="DG68" i="3"/>
  <c r="DF68" i="3"/>
  <c r="DJ68" i="3" s="1"/>
  <c r="DF64" i="3"/>
  <c r="DG64" i="3"/>
  <c r="DH60" i="3"/>
  <c r="DG60" i="3"/>
  <c r="DH55" i="3"/>
  <c r="DI55" i="3"/>
  <c r="CX54" i="3"/>
  <c r="CW54" i="3"/>
  <c r="CW53" i="3"/>
  <c r="CX53" i="3"/>
  <c r="DH48" i="3"/>
  <c r="DJ48" i="3" s="1"/>
  <c r="DI48" i="3"/>
  <c r="DI17" i="3"/>
  <c r="DH17" i="3"/>
  <c r="DF17" i="3"/>
  <c r="DG17" i="3"/>
  <c r="CX63" i="3"/>
  <c r="CW63" i="3"/>
  <c r="V43" i="1" s="1"/>
  <c r="DF52" i="3"/>
  <c r="DI52" i="3"/>
  <c r="DJ52" i="3" s="1"/>
  <c r="DI47" i="3"/>
  <c r="DF47" i="3"/>
  <c r="DI40" i="3"/>
  <c r="DJ40" i="3" s="1"/>
  <c r="DG40" i="3"/>
  <c r="DH40" i="3"/>
  <c r="CX39" i="3"/>
  <c r="CV39" i="3"/>
  <c r="U38" i="1" s="1"/>
  <c r="DI38" i="3"/>
  <c r="DF38" i="3"/>
  <c r="DJ38" i="3" s="1"/>
  <c r="DH38" i="3"/>
  <c r="DF37" i="3"/>
  <c r="DJ37" i="3" s="1"/>
  <c r="DH37" i="3"/>
  <c r="DI37" i="3"/>
  <c r="DF118" i="3"/>
  <c r="DJ118" i="3" s="1"/>
  <c r="CX113" i="3"/>
  <c r="DH111" i="3"/>
  <c r="DF108" i="3"/>
  <c r="DG104" i="3"/>
  <c r="Q92" i="1" s="1"/>
  <c r="DG102" i="3"/>
  <c r="DF102" i="3"/>
  <c r="DJ102" i="3" s="1"/>
  <c r="DI97" i="3"/>
  <c r="DH97" i="3"/>
  <c r="DJ97" i="3" s="1"/>
  <c r="DH92" i="3"/>
  <c r="DF90" i="3"/>
  <c r="DJ90" i="3" s="1"/>
  <c r="DH86" i="3"/>
  <c r="DJ86" i="3" s="1"/>
  <c r="DG84" i="3"/>
  <c r="DJ84" i="3" s="1"/>
  <c r="CX81" i="3"/>
  <c r="DH68" i="3"/>
  <c r="DH64" i="3"/>
  <c r="DI60" i="3"/>
  <c r="DG55" i="3"/>
  <c r="DH52" i="3"/>
  <c r="DF48" i="3"/>
  <c r="DH47" i="3"/>
  <c r="DH41" i="3"/>
  <c r="DF41" i="3"/>
  <c r="DG41" i="3"/>
  <c r="DG111" i="3"/>
  <c r="DF104" i="3"/>
  <c r="P92" i="1" s="1"/>
  <c r="CW94" i="3"/>
  <c r="V53" i="1" s="1"/>
  <c r="DG92" i="3"/>
  <c r="DF86" i="3"/>
  <c r="DF84" i="3"/>
  <c r="CX83" i="3"/>
  <c r="DI79" i="3"/>
  <c r="CW79" i="3"/>
  <c r="V49" i="1" s="1"/>
  <c r="DI72" i="3"/>
  <c r="DJ72" i="3" s="1"/>
  <c r="DG72" i="3"/>
  <c r="DF60" i="3"/>
  <c r="DJ60" i="3" s="1"/>
  <c r="DH58" i="3"/>
  <c r="DG58" i="3"/>
  <c r="DF55" i="3"/>
  <c r="DJ55" i="3" s="1"/>
  <c r="DG52" i="3"/>
  <c r="DF51" i="3"/>
  <c r="DI51" i="3"/>
  <c r="DG47" i="3"/>
  <c r="DG38" i="3"/>
  <c r="DG37" i="3"/>
  <c r="DF24" i="3"/>
  <c r="DJ24" i="3" s="1"/>
  <c r="DG24" i="3"/>
  <c r="DH24" i="3"/>
  <c r="DI24" i="3"/>
  <c r="CX107" i="3"/>
  <c r="CX96" i="3"/>
  <c r="CW74" i="3"/>
  <c r="V48" i="1" s="1"/>
  <c r="DG57" i="3"/>
  <c r="DH57" i="3"/>
  <c r="DG46" i="3"/>
  <c r="DH46" i="3"/>
  <c r="DF46" i="3"/>
  <c r="DF40" i="3"/>
  <c r="DF28" i="3"/>
  <c r="DJ28" i="3" s="1"/>
  <c r="DI28" i="3"/>
  <c r="DG28" i="3"/>
  <c r="DH28" i="3"/>
  <c r="DI25" i="3"/>
  <c r="DF25" i="3"/>
  <c r="DJ25" i="3" s="1"/>
  <c r="DG25" i="3"/>
  <c r="DH25" i="3"/>
  <c r="DI76" i="3"/>
  <c r="DF76" i="3"/>
  <c r="P49" i="1" s="1"/>
  <c r="DF45" i="3"/>
  <c r="P39" i="1" s="1"/>
  <c r="DG45" i="3"/>
  <c r="DH45" i="3"/>
  <c r="DF33" i="3"/>
  <c r="DJ33" i="3" s="1"/>
  <c r="DG33" i="3"/>
  <c r="DI33" i="3"/>
  <c r="DF109" i="3"/>
  <c r="CV103" i="3"/>
  <c r="U91" i="1" s="1"/>
  <c r="DI101" i="3"/>
  <c r="DF94" i="3"/>
  <c r="DH88" i="3"/>
  <c r="CW87" i="3"/>
  <c r="DG85" i="3"/>
  <c r="DJ85" i="3" s="1"/>
  <c r="DH76" i="3"/>
  <c r="R49" i="1" s="1"/>
  <c r="DG74" i="3"/>
  <c r="DJ74" i="3" s="1"/>
  <c r="CX71" i="3"/>
  <c r="DH69" i="3"/>
  <c r="DF58" i="3"/>
  <c r="DJ58" i="3" s="1"/>
  <c r="DF57" i="3"/>
  <c r="DJ57" i="3" s="1"/>
  <c r="DI50" i="3"/>
  <c r="DG50" i="3"/>
  <c r="DH50" i="3"/>
  <c r="DF49" i="3"/>
  <c r="DJ49" i="3" s="1"/>
  <c r="DI49" i="3"/>
  <c r="DH49" i="3"/>
  <c r="DI46" i="3"/>
  <c r="DF30" i="3"/>
  <c r="DI30" i="3"/>
  <c r="DJ30" i="3" s="1"/>
  <c r="DG30" i="3"/>
  <c r="DH30" i="3"/>
  <c r="DI42" i="3"/>
  <c r="CW41" i="3"/>
  <c r="V38" i="1" s="1"/>
  <c r="DG26" i="3"/>
  <c r="DF21" i="3"/>
  <c r="CW17" i="3"/>
  <c r="V31" i="1" s="1"/>
  <c r="DI15" i="3"/>
  <c r="CX13" i="3"/>
  <c r="CV11" i="3"/>
  <c r="U30" i="1" s="1"/>
  <c r="DF8" i="3"/>
  <c r="CX4" i="3"/>
  <c r="DF26" i="3"/>
  <c r="DJ26" i="3" s="1"/>
  <c r="DI11" i="3"/>
  <c r="DG34" i="3"/>
  <c r="DF32" i="3"/>
  <c r="DJ32" i="3" s="1"/>
  <c r="CX29" i="3"/>
  <c r="CX18" i="3"/>
  <c r="DF11" i="3"/>
  <c r="DF9" i="3"/>
  <c r="DG7" i="3"/>
  <c r="CX5" i="3"/>
  <c r="DF2" i="3"/>
  <c r="DF34" i="3"/>
  <c r="DJ34" i="3" s="1"/>
  <c r="CW31" i="3"/>
  <c r="V33" i="1" s="1"/>
  <c r="CX14" i="3"/>
  <c r="DF7" i="3"/>
  <c r="CX3" i="3"/>
  <c r="CV1" i="3"/>
  <c r="U28" i="1" s="1"/>
  <c r="CX10" i="3"/>
  <c r="DI1" i="3"/>
  <c r="DF43" i="3"/>
  <c r="DJ43" i="3" s="1"/>
  <c r="DF31" i="3"/>
  <c r="DI26" i="3"/>
  <c r="DG21" i="3"/>
  <c r="DI19" i="3"/>
  <c r="CV15" i="3"/>
  <c r="U31" i="1" s="1"/>
  <c r="DZ57" i="1" s="1"/>
  <c r="DF12" i="3"/>
  <c r="DH8" i="3"/>
  <c r="DJ8" i="3" s="1"/>
  <c r="DG6" i="3"/>
  <c r="DF1" i="3"/>
  <c r="L387" i="7" l="1"/>
  <c r="L568" i="7"/>
  <c r="AN136" i="8"/>
  <c r="L299" i="8"/>
  <c r="K252" i="8"/>
  <c r="I252" i="8" s="1"/>
  <c r="L132" i="8"/>
  <c r="K178" i="8"/>
  <c r="I178" i="8" s="1"/>
  <c r="AO178" i="8"/>
  <c r="AN178" i="8"/>
  <c r="L96" i="7"/>
  <c r="L240" i="7"/>
  <c r="L209" i="7"/>
  <c r="L338" i="7"/>
  <c r="L326" i="7"/>
  <c r="L555" i="7"/>
  <c r="L553" i="7" s="1"/>
  <c r="K81" i="8"/>
  <c r="I81" i="8" s="1"/>
  <c r="AO198" i="8"/>
  <c r="L194" i="8"/>
  <c r="AO322" i="8"/>
  <c r="L317" i="8"/>
  <c r="AN211" i="8"/>
  <c r="L398" i="8"/>
  <c r="L396" i="8" s="1"/>
  <c r="L361" i="7"/>
  <c r="L384" i="7" s="1"/>
  <c r="AN134" i="7"/>
  <c r="AO134" i="7"/>
  <c r="K224" i="7"/>
  <c r="I224" i="7" s="1"/>
  <c r="K243" i="7"/>
  <c r="I243" i="7" s="1"/>
  <c r="K136" i="8"/>
  <c r="I136" i="8" s="1"/>
  <c r="L390" i="8"/>
  <c r="L388" i="8" s="1"/>
  <c r="L548" i="8"/>
  <c r="L544" i="8"/>
  <c r="L591" i="8" s="1"/>
  <c r="K68" i="7"/>
  <c r="I68" i="7" s="1"/>
  <c r="K39" i="7"/>
  <c r="L175" i="7"/>
  <c r="L65" i="7"/>
  <c r="L546" i="7"/>
  <c r="L477" i="7"/>
  <c r="L187" i="7"/>
  <c r="L558" i="7"/>
  <c r="L489" i="7"/>
  <c r="K148" i="7"/>
  <c r="I148" i="7" s="1"/>
  <c r="AO340" i="8"/>
  <c r="AN340" i="8"/>
  <c r="L336" i="8"/>
  <c r="K340" i="8"/>
  <c r="I340" i="8" s="1"/>
  <c r="L130" i="7"/>
  <c r="AO158" i="8"/>
  <c r="L154" i="8"/>
  <c r="AN158" i="8"/>
  <c r="L526" i="8"/>
  <c r="L524" i="8" s="1"/>
  <c r="L515" i="8"/>
  <c r="L584" i="8"/>
  <c r="L503" i="8"/>
  <c r="L572" i="8"/>
  <c r="L227" i="8"/>
  <c r="L215" i="8"/>
  <c r="K39" i="8"/>
  <c r="L65" i="8"/>
  <c r="L77" i="8"/>
  <c r="L589" i="8"/>
  <c r="L587" i="8" s="1"/>
  <c r="L261" i="8"/>
  <c r="AO264" i="8"/>
  <c r="L347" i="8" s="1"/>
  <c r="L345" i="8" s="1"/>
  <c r="L260" i="8"/>
  <c r="L319" i="7"/>
  <c r="K158" i="8"/>
  <c r="I158" i="8" s="1"/>
  <c r="L440" i="7"/>
  <c r="L463" i="7" s="1"/>
  <c r="L97" i="8"/>
  <c r="AO101" i="8"/>
  <c r="L218" i="8" s="1"/>
  <c r="L216" i="8" s="1"/>
  <c r="AN101" i="8"/>
  <c r="L502" i="7"/>
  <c r="L577" i="8"/>
  <c r="L220" i="8"/>
  <c r="K40" i="8"/>
  <c r="L508" i="8"/>
  <c r="L379" i="8"/>
  <c r="L402" i="8" s="1"/>
  <c r="L466" i="8"/>
  <c r="L489" i="8" s="1"/>
  <c r="L356" i="8"/>
  <c r="L344" i="8"/>
  <c r="L342" i="8" s="1"/>
  <c r="L365" i="8" s="1"/>
  <c r="L249" i="8"/>
  <c r="L349" i="8"/>
  <c r="L259" i="7"/>
  <c r="L523" i="8"/>
  <c r="L521" i="8" s="1"/>
  <c r="L519" i="8" s="1"/>
  <c r="AO171" i="7"/>
  <c r="L500" i="7" s="1"/>
  <c r="L498" i="7" s="1"/>
  <c r="L166" i="7"/>
  <c r="K171" i="7"/>
  <c r="I171" i="7" s="1"/>
  <c r="L331" i="7"/>
  <c r="L296" i="7"/>
  <c r="K300" i="7"/>
  <c r="I300" i="7" s="1"/>
  <c r="AO300" i="7"/>
  <c r="L329" i="7" s="1"/>
  <c r="L327" i="7" s="1"/>
  <c r="AN300" i="7"/>
  <c r="L480" i="7"/>
  <c r="L478" i="7" s="1"/>
  <c r="L477" i="8"/>
  <c r="L475" i="8" s="1"/>
  <c r="L112" i="7"/>
  <c r="L515" i="7"/>
  <c r="L513" i="7" s="1"/>
  <c r="L563" i="7"/>
  <c r="L561" i="7" s="1"/>
  <c r="L380" i="7"/>
  <c r="L378" i="7" s="1"/>
  <c r="L278" i="8"/>
  <c r="L535" i="8"/>
  <c r="AN81" i="8"/>
  <c r="L497" i="7"/>
  <c r="AO115" i="7"/>
  <c r="AN115" i="7"/>
  <c r="L111" i="7"/>
  <c r="L482" i="7"/>
  <c r="L551" i="7"/>
  <c r="L180" i="7"/>
  <c r="K40" i="7"/>
  <c r="AH116" i="1"/>
  <c r="AX379" i="1"/>
  <c r="GM434" i="1"/>
  <c r="GN434" i="1" s="1"/>
  <c r="AH57" i="1"/>
  <c r="DZ116" i="1"/>
  <c r="EA116" i="1"/>
  <c r="EA89" i="1" s="1"/>
  <c r="AH379" i="1"/>
  <c r="CG89" i="1"/>
  <c r="AX116" i="1"/>
  <c r="FY187" i="1"/>
  <c r="EP236" i="1"/>
  <c r="CJ306" i="1"/>
  <c r="BA379" i="1"/>
  <c r="T116" i="1"/>
  <c r="AG89" i="1"/>
  <c r="DO116" i="1"/>
  <c r="EB89" i="1"/>
  <c r="AP477" i="1"/>
  <c r="CI477" i="1"/>
  <c r="BY470" i="1"/>
  <c r="AI415" i="1"/>
  <c r="V438" i="1"/>
  <c r="AI89" i="1"/>
  <c r="V116" i="1"/>
  <c r="DY89" i="1"/>
  <c r="DL116" i="1"/>
  <c r="P93" i="1"/>
  <c r="DJ367" i="3"/>
  <c r="S419" i="1"/>
  <c r="EH26" i="1"/>
  <c r="P66" i="1"/>
  <c r="EH266" i="1"/>
  <c r="ED187" i="1"/>
  <c r="DQ236" i="1"/>
  <c r="AB155" i="1"/>
  <c r="GM150" i="1"/>
  <c r="CA155" i="1" s="1"/>
  <c r="DY187" i="1"/>
  <c r="DL236" i="1"/>
  <c r="DI187" i="1"/>
  <c r="P248" i="1"/>
  <c r="CY318" i="1"/>
  <c r="X318" i="1" s="1"/>
  <c r="CZ318" i="1"/>
  <c r="Y318" i="1" s="1"/>
  <c r="DU187" i="1"/>
  <c r="FX236" i="1"/>
  <c r="FZ236" i="1"/>
  <c r="FW236" i="1"/>
  <c r="DH236" i="1"/>
  <c r="CY338" i="1"/>
  <c r="X338" i="1" s="1"/>
  <c r="CZ338" i="1"/>
  <c r="Y338" i="1" s="1"/>
  <c r="GM317" i="1"/>
  <c r="GN317" i="1" s="1"/>
  <c r="AO306" i="1"/>
  <c r="F383" i="1"/>
  <c r="AO604" i="1"/>
  <c r="CY358" i="1"/>
  <c r="X358" i="1" s="1"/>
  <c r="CZ358" i="1"/>
  <c r="Y358" i="1" s="1"/>
  <c r="AG306" i="1"/>
  <c r="T379" i="1"/>
  <c r="EV306" i="1"/>
  <c r="P404" i="1"/>
  <c r="EV604" i="1"/>
  <c r="AO415" i="1"/>
  <c r="F442" i="1"/>
  <c r="EB415" i="1"/>
  <c r="DO438" i="1"/>
  <c r="FW477" i="1"/>
  <c r="FZ477" i="1"/>
  <c r="DU470" i="1"/>
  <c r="FX477" i="1"/>
  <c r="DH477" i="1"/>
  <c r="P490" i="1"/>
  <c r="ET470" i="1"/>
  <c r="AG415" i="1"/>
  <c r="T438" i="1"/>
  <c r="P823" i="1"/>
  <c r="DH780" i="1"/>
  <c r="BC513" i="1"/>
  <c r="F586" i="1"/>
  <c r="DN470" i="1"/>
  <c r="P500" i="1"/>
  <c r="P829" i="1"/>
  <c r="EH780" i="1"/>
  <c r="S856" i="1"/>
  <c r="F907" i="1"/>
  <c r="BC780" i="1"/>
  <c r="F836" i="1"/>
  <c r="P969" i="1"/>
  <c r="EH924" i="1"/>
  <c r="EM415" i="1"/>
  <c r="P457" i="1"/>
  <c r="EB513" i="1"/>
  <c r="DO570" i="1"/>
  <c r="DX513" i="1"/>
  <c r="DK570" i="1"/>
  <c r="DG81" i="3"/>
  <c r="DF81" i="3"/>
  <c r="DH81" i="3"/>
  <c r="DI81" i="3"/>
  <c r="DF127" i="3"/>
  <c r="DG127" i="3"/>
  <c r="DH127" i="3"/>
  <c r="DI127" i="3"/>
  <c r="DJ93" i="3"/>
  <c r="S53" i="1"/>
  <c r="DJ143" i="3"/>
  <c r="S103" i="1"/>
  <c r="DJ196" i="3"/>
  <c r="P425" i="1"/>
  <c r="AO26" i="1"/>
  <c r="F61" i="1"/>
  <c r="AO266" i="1"/>
  <c r="EG89" i="1"/>
  <c r="P120" i="1"/>
  <c r="EU148" i="1"/>
  <c r="P171" i="1"/>
  <c r="EV89" i="1"/>
  <c r="P141" i="1"/>
  <c r="P182" i="1"/>
  <c r="DQ148" i="1"/>
  <c r="DG29" i="3"/>
  <c r="Q33" i="1" s="1"/>
  <c r="DF29" i="3"/>
  <c r="P33" i="1" s="1"/>
  <c r="DH29" i="3"/>
  <c r="R33" i="1" s="1"/>
  <c r="DI29" i="3"/>
  <c r="DI13" i="3"/>
  <c r="DF13" i="3"/>
  <c r="DG13" i="3"/>
  <c r="DH13" i="3"/>
  <c r="DJ51" i="3"/>
  <c r="CP92" i="1"/>
  <c r="O92" i="1" s="1"/>
  <c r="DG113" i="3"/>
  <c r="DF113" i="3"/>
  <c r="P95" i="1" s="1"/>
  <c r="DH113" i="3"/>
  <c r="DI113" i="3"/>
  <c r="DI110" i="3"/>
  <c r="DF110" i="3"/>
  <c r="DG110" i="3"/>
  <c r="DH110" i="3"/>
  <c r="R94" i="1" s="1"/>
  <c r="DJ106" i="3"/>
  <c r="P103" i="1"/>
  <c r="DG137" i="3"/>
  <c r="DH137" i="3"/>
  <c r="DF137" i="3"/>
  <c r="DI137" i="3"/>
  <c r="DI197" i="3"/>
  <c r="S309" i="1" s="1"/>
  <c r="DG197" i="3"/>
  <c r="DJ197" i="3" s="1"/>
  <c r="DH197" i="3"/>
  <c r="R309" i="1" s="1"/>
  <c r="DF197" i="3"/>
  <c r="DJ224" i="3"/>
  <c r="DI193" i="3"/>
  <c r="DG193" i="3"/>
  <c r="DH193" i="3"/>
  <c r="DF193" i="3"/>
  <c r="DG255" i="3"/>
  <c r="DJ255" i="3" s="1"/>
  <c r="DF255" i="3"/>
  <c r="DH255" i="3"/>
  <c r="DI255" i="3"/>
  <c r="DF253" i="3"/>
  <c r="P334" i="1" s="1"/>
  <c r="DG253" i="3"/>
  <c r="Q334" i="1" s="1"/>
  <c r="DH253" i="3"/>
  <c r="R334" i="1" s="1"/>
  <c r="DI253" i="3"/>
  <c r="DJ163" i="3"/>
  <c r="DJ206" i="3"/>
  <c r="R331" i="1"/>
  <c r="P348" i="1"/>
  <c r="DF342" i="3"/>
  <c r="P361" i="1" s="1"/>
  <c r="DG342" i="3"/>
  <c r="Q361" i="1" s="1"/>
  <c r="DH342" i="3"/>
  <c r="R361" i="1" s="1"/>
  <c r="DI342" i="3"/>
  <c r="DG357" i="3"/>
  <c r="Q374" i="1" s="1"/>
  <c r="DH357" i="3"/>
  <c r="R374" i="1" s="1"/>
  <c r="DF357" i="3"/>
  <c r="P374" i="1" s="1"/>
  <c r="DI357" i="3"/>
  <c r="DG373" i="3"/>
  <c r="Q421" i="1" s="1"/>
  <c r="DH373" i="3"/>
  <c r="R421" i="1" s="1"/>
  <c r="DF373" i="3"/>
  <c r="P421" i="1" s="1"/>
  <c r="DI373" i="3"/>
  <c r="DJ369" i="3"/>
  <c r="R419" i="1"/>
  <c r="DJ398" i="3"/>
  <c r="S426" i="1"/>
  <c r="ET26" i="1"/>
  <c r="P70" i="1"/>
  <c r="ET266" i="1"/>
  <c r="Q435" i="1"/>
  <c r="GB26" i="1"/>
  <c r="ES57" i="1"/>
  <c r="EG26" i="1"/>
  <c r="P61" i="1"/>
  <c r="EG266" i="1"/>
  <c r="BC26" i="1"/>
  <c r="F73" i="1"/>
  <c r="BC266" i="1"/>
  <c r="EM26" i="1"/>
  <c r="P76" i="1"/>
  <c r="EM266" i="1"/>
  <c r="CI26" i="1"/>
  <c r="AZ57" i="1"/>
  <c r="GB89" i="1"/>
  <c r="ES116" i="1"/>
  <c r="DL26" i="1"/>
  <c r="P78" i="1"/>
  <c r="DL266" i="1"/>
  <c r="FY148" i="1"/>
  <c r="EP155" i="1"/>
  <c r="AI148" i="1"/>
  <c r="V155" i="1"/>
  <c r="W89" i="1"/>
  <c r="F140" i="1"/>
  <c r="GA89" i="1"/>
  <c r="ER116" i="1"/>
  <c r="AU148" i="1"/>
  <c r="F174" i="1"/>
  <c r="EC236" i="1"/>
  <c r="CE155" i="1"/>
  <c r="CF155" i="1"/>
  <c r="AC148" i="1"/>
  <c r="CH155" i="1"/>
  <c r="P155" i="1"/>
  <c r="BD187" i="1"/>
  <c r="F261" i="1"/>
  <c r="AO187" i="1"/>
  <c r="F240" i="1"/>
  <c r="P176" i="1"/>
  <c r="DL148" i="1"/>
  <c r="AG148" i="1"/>
  <c r="T155" i="1"/>
  <c r="W187" i="1"/>
  <c r="F260" i="1"/>
  <c r="CY326" i="1"/>
  <c r="X326" i="1" s="1"/>
  <c r="GM326" i="1" s="1"/>
  <c r="GN326" i="1" s="1"/>
  <c r="CZ326" i="1"/>
  <c r="Y326" i="1" s="1"/>
  <c r="GM353" i="1"/>
  <c r="GN353" i="1" s="1"/>
  <c r="CY332" i="1"/>
  <c r="X332" i="1" s="1"/>
  <c r="CZ332" i="1"/>
  <c r="Y332" i="1" s="1"/>
  <c r="GM329" i="1"/>
  <c r="GN329" i="1" s="1"/>
  <c r="CZ344" i="1"/>
  <c r="Y344" i="1" s="1"/>
  <c r="GB306" i="1"/>
  <c r="ES379" i="1"/>
  <c r="AQ306" i="1"/>
  <c r="F389" i="1"/>
  <c r="GM336" i="1"/>
  <c r="GN336" i="1" s="1"/>
  <c r="GA415" i="1"/>
  <c r="ER438" i="1"/>
  <c r="AQ415" i="1"/>
  <c r="F448" i="1"/>
  <c r="DL477" i="1"/>
  <c r="DY470" i="1"/>
  <c r="CZ359" i="1"/>
  <c r="Y359" i="1" s="1"/>
  <c r="AU415" i="1"/>
  <c r="F457" i="1"/>
  <c r="AZ415" i="1"/>
  <c r="F449" i="1"/>
  <c r="CG470" i="1"/>
  <c r="AX477" i="1"/>
  <c r="GM518" i="1"/>
  <c r="GN518" i="1" s="1"/>
  <c r="DP780" i="1"/>
  <c r="P846" i="1"/>
  <c r="P850" i="1" s="1"/>
  <c r="FY470" i="1"/>
  <c r="EP477" i="1"/>
  <c r="EG513" i="1"/>
  <c r="P574" i="1"/>
  <c r="DU513" i="1"/>
  <c r="FW570" i="1"/>
  <c r="FX570" i="1"/>
  <c r="FZ570" i="1"/>
  <c r="DH570" i="1"/>
  <c r="FR513" i="1"/>
  <c r="FY570" i="1"/>
  <c r="EI570" i="1"/>
  <c r="GA570" i="1"/>
  <c r="GM532" i="1"/>
  <c r="GN532" i="1" s="1"/>
  <c r="DY513" i="1"/>
  <c r="DL570" i="1"/>
  <c r="GB513" i="1"/>
  <c r="ES570" i="1"/>
  <c r="AH513" i="1"/>
  <c r="U570" i="1"/>
  <c r="AH89" i="1"/>
  <c r="U116" i="1"/>
  <c r="DG135" i="3"/>
  <c r="DF135" i="3"/>
  <c r="DH135" i="3"/>
  <c r="DI135" i="3"/>
  <c r="DG18" i="3"/>
  <c r="DJ18" i="3" s="1"/>
  <c r="DF18" i="3"/>
  <c r="P31" i="1" s="1"/>
  <c r="DH18" i="3"/>
  <c r="DI18" i="3"/>
  <c r="DG107" i="3"/>
  <c r="DF107" i="3"/>
  <c r="DH107" i="3"/>
  <c r="R93" i="1" s="1"/>
  <c r="DI107" i="3"/>
  <c r="S93" i="1" s="1"/>
  <c r="R95" i="1"/>
  <c r="DJ194" i="3"/>
  <c r="DI288" i="3"/>
  <c r="DF288" i="3"/>
  <c r="DG288" i="3"/>
  <c r="DJ288" i="3" s="1"/>
  <c r="DH288" i="3"/>
  <c r="DJ108" i="3"/>
  <c r="S94" i="1"/>
  <c r="EA379" i="1"/>
  <c r="DG275" i="3"/>
  <c r="DJ275" i="3" s="1"/>
  <c r="DH275" i="3"/>
  <c r="DI275" i="3"/>
  <c r="S340" i="1" s="1"/>
  <c r="DF275" i="3"/>
  <c r="AI379" i="1"/>
  <c r="R109" i="1"/>
  <c r="DJ249" i="3"/>
  <c r="Q331" i="1"/>
  <c r="DJ274" i="3"/>
  <c r="AH438" i="1"/>
  <c r="Q425" i="1"/>
  <c r="DI315" i="3"/>
  <c r="DG315" i="3"/>
  <c r="DJ315" i="3" s="1"/>
  <c r="DH315" i="3"/>
  <c r="DF315" i="3"/>
  <c r="Q430" i="1"/>
  <c r="R426" i="1"/>
  <c r="EU26" i="1"/>
  <c r="P73" i="1"/>
  <c r="EU266" i="1"/>
  <c r="FY26" i="1"/>
  <c r="EP57" i="1"/>
  <c r="P180" i="1"/>
  <c r="EV148" i="1"/>
  <c r="CJ89" i="1"/>
  <c r="BA116" i="1"/>
  <c r="FZ148" i="1"/>
  <c r="EQ155" i="1"/>
  <c r="BA155" i="1"/>
  <c r="CJ148" i="1"/>
  <c r="FU187" i="1"/>
  <c r="EL236" i="1"/>
  <c r="AP155" i="1"/>
  <c r="CI155" i="1"/>
  <c r="BY148" i="1"/>
  <c r="EH187" i="1"/>
  <c r="P245" i="1"/>
  <c r="R148" i="1"/>
  <c r="F169" i="1"/>
  <c r="AQ148" i="1"/>
  <c r="F165" i="1"/>
  <c r="P177" i="1"/>
  <c r="DM148" i="1"/>
  <c r="W155" i="1"/>
  <c r="AJ148" i="1"/>
  <c r="GB187" i="1"/>
  <c r="ES236" i="1"/>
  <c r="AH187" i="1"/>
  <c r="U236" i="1"/>
  <c r="CY319" i="1"/>
  <c r="X319" i="1" s="1"/>
  <c r="CZ319" i="1"/>
  <c r="Y319" i="1" s="1"/>
  <c r="AI187" i="1"/>
  <c r="V236" i="1"/>
  <c r="CP338" i="1"/>
  <c r="O338" i="1" s="1"/>
  <c r="GM315" i="1"/>
  <c r="GN315" i="1" s="1"/>
  <c r="GM365" i="1"/>
  <c r="GN365" i="1" s="1"/>
  <c r="DY306" i="1"/>
  <c r="DL379" i="1"/>
  <c r="EB306" i="1"/>
  <c r="DO379" i="1"/>
  <c r="CF477" i="1"/>
  <c r="P477" i="1"/>
  <c r="CH477" i="1"/>
  <c r="AC470" i="1"/>
  <c r="CE477" i="1"/>
  <c r="AQ470" i="1"/>
  <c r="F487" i="1"/>
  <c r="ED513" i="1"/>
  <c r="DQ570" i="1"/>
  <c r="AL570" i="1"/>
  <c r="AO640" i="1"/>
  <c r="F748" i="1"/>
  <c r="V640" i="1"/>
  <c r="F767" i="1"/>
  <c r="S924" i="1"/>
  <c r="F975" i="1"/>
  <c r="F901" i="1"/>
  <c r="AP856" i="1"/>
  <c r="AU640" i="1"/>
  <c r="F763" i="1"/>
  <c r="P772" i="1"/>
  <c r="EJ640" i="1"/>
  <c r="P780" i="1"/>
  <c r="F823" i="1"/>
  <c r="S477" i="1"/>
  <c r="AF470" i="1"/>
  <c r="FU513" i="1"/>
  <c r="EL570" i="1"/>
  <c r="AI513" i="1"/>
  <c r="V570" i="1"/>
  <c r="CD513" i="1"/>
  <c r="AU570" i="1"/>
  <c r="S513" i="1"/>
  <c r="F585" i="1"/>
  <c r="AH26" i="1"/>
  <c r="U57" i="1"/>
  <c r="DJ19" i="3"/>
  <c r="S32" i="1"/>
  <c r="DG4" i="3"/>
  <c r="DJ4" i="3" s="1"/>
  <c r="DF4" i="3"/>
  <c r="DH4" i="3"/>
  <c r="DI4" i="3"/>
  <c r="DF71" i="3"/>
  <c r="P48" i="1" s="1"/>
  <c r="DH71" i="3"/>
  <c r="R48" i="1" s="1"/>
  <c r="DG71" i="3"/>
  <c r="Q48" i="1" s="1"/>
  <c r="DI71" i="3"/>
  <c r="DI54" i="3"/>
  <c r="DH54" i="3"/>
  <c r="DG54" i="3"/>
  <c r="DJ54" i="3" s="1"/>
  <c r="DF54" i="3"/>
  <c r="DG162" i="3"/>
  <c r="Q108" i="1" s="1"/>
  <c r="DF162" i="3"/>
  <c r="P108" i="1" s="1"/>
  <c r="DH162" i="3"/>
  <c r="R108" i="1" s="1"/>
  <c r="DI162" i="3"/>
  <c r="DJ47" i="3"/>
  <c r="DH139" i="3"/>
  <c r="DG139" i="3"/>
  <c r="DF139" i="3"/>
  <c r="DI139" i="3"/>
  <c r="DG329" i="3"/>
  <c r="DH329" i="3"/>
  <c r="R360" i="1" s="1"/>
  <c r="DF329" i="3"/>
  <c r="DI329" i="3"/>
  <c r="Q95" i="1"/>
  <c r="DF39" i="3"/>
  <c r="P38" i="1" s="1"/>
  <c r="DI39" i="3"/>
  <c r="DG39" i="3"/>
  <c r="Q38" i="1" s="1"/>
  <c r="DH39" i="3"/>
  <c r="R38" i="1" s="1"/>
  <c r="R103" i="1"/>
  <c r="DJ1" i="3"/>
  <c r="EA57" i="1"/>
  <c r="R39" i="1"/>
  <c r="R32" i="1"/>
  <c r="Q42" i="1"/>
  <c r="DJ41" i="3"/>
  <c r="DI63" i="3"/>
  <c r="S43" i="1" s="1"/>
  <c r="DH63" i="3"/>
  <c r="R43" i="1" s="1"/>
  <c r="DG63" i="3"/>
  <c r="DF63" i="3"/>
  <c r="P43" i="1" s="1"/>
  <c r="DG53" i="3"/>
  <c r="DJ53" i="3" s="1"/>
  <c r="DI53" i="3"/>
  <c r="S42" i="1" s="1"/>
  <c r="DF53" i="3"/>
  <c r="DH53" i="3"/>
  <c r="R42" i="1" s="1"/>
  <c r="DJ64" i="3"/>
  <c r="DJ179" i="3"/>
  <c r="DJ130" i="3"/>
  <c r="DF182" i="3"/>
  <c r="DG182" i="3"/>
  <c r="DJ182" i="3" s="1"/>
  <c r="DH182" i="3"/>
  <c r="DI182" i="3"/>
  <c r="DF207" i="3"/>
  <c r="DG207" i="3"/>
  <c r="DH207" i="3"/>
  <c r="R312" i="1" s="1"/>
  <c r="DI207" i="3"/>
  <c r="P335" i="1"/>
  <c r="Q375" i="1"/>
  <c r="CP375" i="1" s="1"/>
  <c r="O375" i="1" s="1"/>
  <c r="Q426" i="1"/>
  <c r="DJ417" i="3"/>
  <c r="AJ26" i="1"/>
  <c r="W57" i="1"/>
  <c r="S148" i="1"/>
  <c r="F170" i="1"/>
  <c r="EU89" i="1"/>
  <c r="P132" i="1"/>
  <c r="EM89" i="1"/>
  <c r="P135" i="1"/>
  <c r="GM189" i="1"/>
  <c r="AB236" i="1"/>
  <c r="U148" i="1"/>
  <c r="F177" i="1"/>
  <c r="DV148" i="1"/>
  <c r="DI155" i="1"/>
  <c r="EA148" i="1"/>
  <c r="DN155" i="1"/>
  <c r="AG187" i="1"/>
  <c r="T236" i="1"/>
  <c r="DM187" i="1"/>
  <c r="P258" i="1"/>
  <c r="AC187" i="1"/>
  <c r="CE236" i="1"/>
  <c r="CF236" i="1"/>
  <c r="CH236" i="1"/>
  <c r="P236" i="1"/>
  <c r="AD187" i="1"/>
  <c r="Q236" i="1"/>
  <c r="CP318" i="1"/>
  <c r="O318" i="1" s="1"/>
  <c r="GM321" i="1"/>
  <c r="GN321" i="1" s="1"/>
  <c r="EU306" i="1"/>
  <c r="P395" i="1"/>
  <c r="EU604" i="1"/>
  <c r="GM347" i="1"/>
  <c r="GN347" i="1" s="1"/>
  <c r="GM325" i="1"/>
  <c r="GN325" i="1" s="1"/>
  <c r="GM342" i="1"/>
  <c r="GN342" i="1" s="1"/>
  <c r="GM352" i="1"/>
  <c r="GN352" i="1" s="1"/>
  <c r="FV306" i="1"/>
  <c r="EM379" i="1"/>
  <c r="GM369" i="1"/>
  <c r="GN369" i="1" s="1"/>
  <c r="DY415" i="1"/>
  <c r="DL438" i="1"/>
  <c r="AP306" i="1"/>
  <c r="F388" i="1"/>
  <c r="AP604" i="1"/>
  <c r="BD415" i="1"/>
  <c r="F463" i="1"/>
  <c r="AX415" i="1"/>
  <c r="F445" i="1"/>
  <c r="F499" i="1"/>
  <c r="U470" i="1"/>
  <c r="AK570" i="1"/>
  <c r="DG640" i="1"/>
  <c r="P746" i="1"/>
  <c r="P773" i="1" s="1"/>
  <c r="GB415" i="1"/>
  <c r="ES438" i="1"/>
  <c r="P487" i="1"/>
  <c r="EI470" i="1"/>
  <c r="EC570" i="1"/>
  <c r="F595" i="1"/>
  <c r="BD513" i="1"/>
  <c r="AS640" i="1"/>
  <c r="F761" i="1"/>
  <c r="CC570" i="1"/>
  <c r="P827" i="1"/>
  <c r="EP780" i="1"/>
  <c r="Y924" i="1"/>
  <c r="F987" i="1"/>
  <c r="F991" i="1" s="1"/>
  <c r="AT470" i="1"/>
  <c r="F495" i="1"/>
  <c r="DT570" i="1"/>
  <c r="AB477" i="1"/>
  <c r="GM472" i="1"/>
  <c r="CA477" i="1" s="1"/>
  <c r="P967" i="1"/>
  <c r="EP924" i="1"/>
  <c r="DV513" i="1"/>
  <c r="DI570" i="1"/>
  <c r="P901" i="1"/>
  <c r="EH856" i="1"/>
  <c r="GA470" i="1"/>
  <c r="ER477" i="1"/>
  <c r="DI3" i="3"/>
  <c r="S28" i="1" s="1"/>
  <c r="DF3" i="3"/>
  <c r="P28" i="1" s="1"/>
  <c r="DG3" i="3"/>
  <c r="DH3" i="3"/>
  <c r="DI119" i="3"/>
  <c r="DF119" i="3"/>
  <c r="P96" i="1" s="1"/>
  <c r="DG119" i="3"/>
  <c r="Q96" i="1" s="1"/>
  <c r="DH119" i="3"/>
  <c r="R96" i="1" s="1"/>
  <c r="DG14" i="3"/>
  <c r="DJ14" i="3" s="1"/>
  <c r="DF14" i="3"/>
  <c r="DH14" i="3"/>
  <c r="DI14" i="3"/>
  <c r="DZ89" i="1"/>
  <c r="DM116" i="1"/>
  <c r="DG266" i="3"/>
  <c r="DJ266" i="3" s="1"/>
  <c r="DH266" i="3"/>
  <c r="DI266" i="3"/>
  <c r="S335" i="1" s="1"/>
  <c r="DF266" i="3"/>
  <c r="DH226" i="3"/>
  <c r="DG226" i="3"/>
  <c r="DJ226" i="3" s="1"/>
  <c r="DF226" i="3"/>
  <c r="DI226" i="3"/>
  <c r="S313" i="1" s="1"/>
  <c r="AQ26" i="1"/>
  <c r="F67" i="1"/>
  <c r="AQ266" i="1"/>
  <c r="F120" i="1"/>
  <c r="AO89" i="1"/>
  <c r="DJ15" i="3"/>
  <c r="S31" i="1"/>
  <c r="P42" i="1"/>
  <c r="DG169" i="3"/>
  <c r="DJ169" i="3" s="1"/>
  <c r="DI169" i="3"/>
  <c r="DF169" i="3"/>
  <c r="DH169" i="3"/>
  <c r="R111" i="1" s="1"/>
  <c r="DJ166" i="3"/>
  <c r="Q110" i="1"/>
  <c r="CP110" i="1" s="1"/>
  <c r="O110" i="1" s="1"/>
  <c r="GM110" i="1" s="1"/>
  <c r="GN110" i="1" s="1"/>
  <c r="DG10" i="3"/>
  <c r="DJ10" i="3" s="1"/>
  <c r="DF10" i="3"/>
  <c r="DH10" i="3"/>
  <c r="R29" i="1" s="1"/>
  <c r="DI10" i="3"/>
  <c r="S29" i="1" s="1"/>
  <c r="DI5" i="3"/>
  <c r="DF5" i="3"/>
  <c r="DG5" i="3"/>
  <c r="DH5" i="3"/>
  <c r="DJ11" i="3"/>
  <c r="S30" i="1"/>
  <c r="P32" i="1"/>
  <c r="DJ46" i="3"/>
  <c r="S39" i="1"/>
  <c r="Q39" i="1"/>
  <c r="CP39" i="1" s="1"/>
  <c r="O39" i="1" s="1"/>
  <c r="DI83" i="3"/>
  <c r="DF83" i="3"/>
  <c r="DG83" i="3"/>
  <c r="DJ83" i="3" s="1"/>
  <c r="DH83" i="3"/>
  <c r="V42" i="1"/>
  <c r="AI57" i="1" s="1"/>
  <c r="DI129" i="3"/>
  <c r="DG129" i="3"/>
  <c r="DH129" i="3"/>
  <c r="DF129" i="3"/>
  <c r="DF191" i="3"/>
  <c r="DG191" i="3"/>
  <c r="DJ191" i="3" s="1"/>
  <c r="DH191" i="3"/>
  <c r="R308" i="1" s="1"/>
  <c r="DI191" i="3"/>
  <c r="DJ145" i="3"/>
  <c r="Q103" i="1"/>
  <c r="DI180" i="3"/>
  <c r="S112" i="1" s="1"/>
  <c r="DF180" i="3"/>
  <c r="P112" i="1" s="1"/>
  <c r="DG180" i="3"/>
  <c r="DH180" i="3"/>
  <c r="R112" i="1" s="1"/>
  <c r="DJ198" i="3"/>
  <c r="DF203" i="3"/>
  <c r="DG203" i="3"/>
  <c r="Q311" i="1" s="1"/>
  <c r="DH203" i="3"/>
  <c r="DI203" i="3"/>
  <c r="DF313" i="3"/>
  <c r="P349" i="1" s="1"/>
  <c r="DG313" i="3"/>
  <c r="Q349" i="1" s="1"/>
  <c r="DH313" i="3"/>
  <c r="R349" i="1" s="1"/>
  <c r="DI313" i="3"/>
  <c r="DI205" i="3"/>
  <c r="DG205" i="3"/>
  <c r="DJ205" i="3" s="1"/>
  <c r="DH205" i="3"/>
  <c r="DF205" i="3"/>
  <c r="CY331" i="1"/>
  <c r="X331" i="1" s="1"/>
  <c r="CZ331" i="1"/>
  <c r="Y331" i="1" s="1"/>
  <c r="DJ375" i="3"/>
  <c r="DJ263" i="3"/>
  <c r="CY375" i="1"/>
  <c r="X375" i="1" s="1"/>
  <c r="CZ375" i="1"/>
  <c r="Y375" i="1" s="1"/>
  <c r="DJ328" i="3"/>
  <c r="S360" i="1"/>
  <c r="DF385" i="3"/>
  <c r="DG385" i="3"/>
  <c r="DH385" i="3"/>
  <c r="DI385" i="3"/>
  <c r="EA438" i="1"/>
  <c r="CP426" i="1"/>
  <c r="O426" i="1" s="1"/>
  <c r="DJ423" i="3"/>
  <c r="S433" i="1"/>
  <c r="Q436" i="1"/>
  <c r="DJ392" i="3"/>
  <c r="AP26" i="1"/>
  <c r="F66" i="1"/>
  <c r="AP266" i="1"/>
  <c r="BB26" i="1"/>
  <c r="F70" i="1"/>
  <c r="BB266" i="1"/>
  <c r="GM40" i="1"/>
  <c r="GN40" i="1" s="1"/>
  <c r="EB26" i="1"/>
  <c r="DO57" i="1"/>
  <c r="EI89" i="1"/>
  <c r="P126" i="1"/>
  <c r="FW148" i="1"/>
  <c r="EN155" i="1"/>
  <c r="AQ89" i="1"/>
  <c r="F126" i="1"/>
  <c r="P174" i="1"/>
  <c r="EM148" i="1"/>
  <c r="GM151" i="1"/>
  <c r="FS155" i="1" s="1"/>
  <c r="DT155" i="1"/>
  <c r="GM214" i="1"/>
  <c r="GN214" i="1" s="1"/>
  <c r="DJ148" i="1"/>
  <c r="P169" i="1"/>
  <c r="DK148" i="1"/>
  <c r="P170" i="1"/>
  <c r="F167" i="1"/>
  <c r="Q148" i="1"/>
  <c r="GM195" i="1"/>
  <c r="GN195" i="1" s="1"/>
  <c r="CI187" i="1"/>
  <c r="AZ236" i="1"/>
  <c r="CJ187" i="1"/>
  <c r="BA236" i="1"/>
  <c r="EM187" i="1"/>
  <c r="P255" i="1"/>
  <c r="GM337" i="1"/>
  <c r="GN337" i="1" s="1"/>
  <c r="CP350" i="1"/>
  <c r="O350" i="1" s="1"/>
  <c r="GM350" i="1" s="1"/>
  <c r="GN350" i="1" s="1"/>
  <c r="CP332" i="1"/>
  <c r="O332" i="1" s="1"/>
  <c r="GM332" i="1" s="1"/>
  <c r="GN332" i="1" s="1"/>
  <c r="BD306" i="1"/>
  <c r="F404" i="1"/>
  <c r="BD604" i="1"/>
  <c r="CY354" i="1"/>
  <c r="X354" i="1" s="1"/>
  <c r="CZ354" i="1"/>
  <c r="Y354" i="1" s="1"/>
  <c r="FR306" i="1"/>
  <c r="FY379" i="1"/>
  <c r="EI379" i="1"/>
  <c r="GA379" i="1"/>
  <c r="GM357" i="1"/>
  <c r="GN357" i="1" s="1"/>
  <c r="CI306" i="1"/>
  <c r="AZ379" i="1"/>
  <c r="CP354" i="1"/>
  <c r="O354" i="1" s="1"/>
  <c r="GM354" i="1" s="1"/>
  <c r="GN354" i="1" s="1"/>
  <c r="GM520" i="1"/>
  <c r="GN520" i="1" s="1"/>
  <c r="DO640" i="1"/>
  <c r="P768" i="1"/>
  <c r="EP415" i="1"/>
  <c r="P445" i="1"/>
  <c r="Q470" i="1"/>
  <c r="F489" i="1"/>
  <c r="EH513" i="1"/>
  <c r="P579" i="1"/>
  <c r="AO513" i="1"/>
  <c r="F574" i="1"/>
  <c r="BA640" i="1"/>
  <c r="F764" i="1"/>
  <c r="BA780" i="1"/>
  <c r="F840" i="1"/>
  <c r="F969" i="1"/>
  <c r="AP924" i="1"/>
  <c r="P977" i="1"/>
  <c r="EK924" i="1"/>
  <c r="GM568" i="1"/>
  <c r="GN568" i="1" s="1"/>
  <c r="GM516" i="1"/>
  <c r="P640" i="1"/>
  <c r="F747" i="1"/>
  <c r="BC640" i="1"/>
  <c r="F760" i="1"/>
  <c r="P755" i="1"/>
  <c r="ER640" i="1"/>
  <c r="P856" i="1"/>
  <c r="F895" i="1"/>
  <c r="FV513" i="1"/>
  <c r="EM570" i="1"/>
  <c r="BD924" i="1"/>
  <c r="F985" i="1"/>
  <c r="P486" i="1"/>
  <c r="EH470" i="1"/>
  <c r="DZ26" i="1"/>
  <c r="DM57" i="1"/>
  <c r="DJ17" i="3"/>
  <c r="DG98" i="3"/>
  <c r="DJ98" i="3" s="1"/>
  <c r="DF98" i="3"/>
  <c r="DH98" i="3"/>
  <c r="DI98" i="3"/>
  <c r="DJ112" i="3"/>
  <c r="S95" i="1"/>
  <c r="DH152" i="3"/>
  <c r="R104" i="1" s="1"/>
  <c r="DG152" i="3"/>
  <c r="Q104" i="1" s="1"/>
  <c r="DF152" i="3"/>
  <c r="P104" i="1" s="1"/>
  <c r="DI152" i="3"/>
  <c r="P331" i="1"/>
  <c r="CP331" i="1" s="1"/>
  <c r="O331" i="1" s="1"/>
  <c r="Q348" i="1"/>
  <c r="DI201" i="3"/>
  <c r="DG201" i="3"/>
  <c r="DJ201" i="3" s="1"/>
  <c r="DH201" i="3"/>
  <c r="DF201" i="3"/>
  <c r="DZ379" i="1"/>
  <c r="DI209" i="3"/>
  <c r="DG209" i="3"/>
  <c r="DH209" i="3"/>
  <c r="DF209" i="3"/>
  <c r="R335" i="1"/>
  <c r="DF365" i="3"/>
  <c r="P417" i="1" s="1"/>
  <c r="DI365" i="3"/>
  <c r="DH365" i="3"/>
  <c r="R417" i="1" s="1"/>
  <c r="DG365" i="3"/>
  <c r="Q417" i="1" s="1"/>
  <c r="DJ389" i="3"/>
  <c r="S425" i="1"/>
  <c r="DF381" i="3"/>
  <c r="P422" i="1" s="1"/>
  <c r="DG381" i="3"/>
  <c r="Q422" i="1" s="1"/>
  <c r="DH381" i="3"/>
  <c r="DI381" i="3"/>
  <c r="DJ414" i="3"/>
  <c r="S430" i="1"/>
  <c r="DJ400" i="3"/>
  <c r="CY34" i="1"/>
  <c r="X34" i="1" s="1"/>
  <c r="GM34" i="1" s="1"/>
  <c r="GN34" i="1" s="1"/>
  <c r="CZ34" i="1"/>
  <c r="Y34" i="1" s="1"/>
  <c r="BD89" i="1"/>
  <c r="F141" i="1"/>
  <c r="CG26" i="1"/>
  <c r="AX57" i="1"/>
  <c r="CJ26" i="1"/>
  <c r="BA57" i="1"/>
  <c r="EP116" i="1"/>
  <c r="FY89" i="1"/>
  <c r="P158" i="1"/>
  <c r="DH148" i="1"/>
  <c r="ER155" i="1"/>
  <c r="GA148" i="1"/>
  <c r="DO148" i="1"/>
  <c r="P179" i="1"/>
  <c r="GM190" i="1"/>
  <c r="DT236" i="1"/>
  <c r="P161" i="1"/>
  <c r="EO148" i="1"/>
  <c r="AE187" i="1"/>
  <c r="R236" i="1"/>
  <c r="FR187" i="1"/>
  <c r="EI236" i="1"/>
  <c r="GA236" i="1"/>
  <c r="EB187" i="1"/>
  <c r="DO236" i="1"/>
  <c r="CY327" i="1"/>
  <c r="X327" i="1" s="1"/>
  <c r="GM327" i="1" s="1"/>
  <c r="GN327" i="1" s="1"/>
  <c r="CZ327" i="1"/>
  <c r="Y327" i="1" s="1"/>
  <c r="CP358" i="1"/>
  <c r="O358" i="1" s="1"/>
  <c r="GM358" i="1" s="1"/>
  <c r="GN358" i="1" s="1"/>
  <c r="CP344" i="1"/>
  <c r="O344" i="1" s="1"/>
  <c r="GM344" i="1" s="1"/>
  <c r="GN344" i="1" s="1"/>
  <c r="EH306" i="1"/>
  <c r="P388" i="1"/>
  <c r="EH604" i="1"/>
  <c r="CJ415" i="1"/>
  <c r="BA438" i="1"/>
  <c r="EI415" i="1"/>
  <c r="P448" i="1"/>
  <c r="AG470" i="1"/>
  <c r="T477" i="1"/>
  <c r="P503" i="1"/>
  <c r="P507" i="1" s="1"/>
  <c r="DP470" i="1"/>
  <c r="P583" i="1"/>
  <c r="ET513" i="1"/>
  <c r="EL640" i="1"/>
  <c r="P762" i="1"/>
  <c r="BB513" i="1"/>
  <c r="F583" i="1"/>
  <c r="BB604" i="1"/>
  <c r="P759" i="1"/>
  <c r="DK640" i="1"/>
  <c r="AX856" i="1"/>
  <c r="F899" i="1"/>
  <c r="AO924" i="1"/>
  <c r="F964" i="1"/>
  <c r="DW513" i="1"/>
  <c r="DJ570" i="1"/>
  <c r="X780" i="1"/>
  <c r="F846" i="1"/>
  <c r="F850" i="1" s="1"/>
  <c r="EJ780" i="1"/>
  <c r="P848" i="1"/>
  <c r="DM856" i="1"/>
  <c r="P914" i="1"/>
  <c r="DO470" i="1"/>
  <c r="P501" i="1"/>
  <c r="CH570" i="1"/>
  <c r="P570" i="1"/>
  <c r="CE570" i="1"/>
  <c r="AC513" i="1"/>
  <c r="CF570" i="1"/>
  <c r="AE513" i="1"/>
  <c r="R570" i="1"/>
  <c r="P962" i="1"/>
  <c r="P989" i="1" s="1"/>
  <c r="P992" i="1" s="1"/>
  <c r="DG924" i="1"/>
  <c r="CJ513" i="1"/>
  <c r="BA570" i="1"/>
  <c r="P309" i="1"/>
  <c r="P308" i="1"/>
  <c r="DF199" i="3"/>
  <c r="P310" i="1" s="1"/>
  <c r="DG199" i="3"/>
  <c r="Q310" i="1" s="1"/>
  <c r="DH199" i="3"/>
  <c r="R310" i="1" s="1"/>
  <c r="DI199" i="3"/>
  <c r="Q313" i="1"/>
  <c r="DJ299" i="3"/>
  <c r="S348" i="1"/>
  <c r="DF241" i="3"/>
  <c r="P330" i="1" s="1"/>
  <c r="DG241" i="3"/>
  <c r="Q330" i="1" s="1"/>
  <c r="DH241" i="3"/>
  <c r="DI241" i="3"/>
  <c r="DJ370" i="3"/>
  <c r="S420" i="1"/>
  <c r="DG366" i="3"/>
  <c r="Q418" i="1" s="1"/>
  <c r="DF366" i="3"/>
  <c r="P418" i="1" s="1"/>
  <c r="DH366" i="3"/>
  <c r="R418" i="1" s="1"/>
  <c r="DI366" i="3"/>
  <c r="DJ345" i="3"/>
  <c r="DJ427" i="3"/>
  <c r="S436" i="1"/>
  <c r="CP436" i="1" s="1"/>
  <c r="O436" i="1" s="1"/>
  <c r="R425" i="1"/>
  <c r="AU26" i="1"/>
  <c r="F76" i="1"/>
  <c r="AU266" i="1"/>
  <c r="EV26" i="1"/>
  <c r="P82" i="1"/>
  <c r="EV266" i="1"/>
  <c r="EI26" i="1"/>
  <c r="P67" i="1"/>
  <c r="EI266" i="1"/>
  <c r="GM36" i="1"/>
  <c r="GN36" i="1" s="1"/>
  <c r="CI89" i="1"/>
  <c r="AZ116" i="1"/>
  <c r="F181" i="1"/>
  <c r="X148" i="1"/>
  <c r="GM202" i="1"/>
  <c r="GN202" i="1" s="1"/>
  <c r="AL236" i="1"/>
  <c r="BC187" i="1"/>
  <c r="F252" i="1"/>
  <c r="CC236" i="1"/>
  <c r="GM196" i="1"/>
  <c r="GN196" i="1" s="1"/>
  <c r="ET187" i="1"/>
  <c r="P249" i="1"/>
  <c r="S187" i="1"/>
  <c r="F251" i="1"/>
  <c r="GM215" i="1"/>
  <c r="GN215" i="1" s="1"/>
  <c r="DW187" i="1"/>
  <c r="DJ236" i="1"/>
  <c r="CD187" i="1"/>
  <c r="AU236" i="1"/>
  <c r="EV187" i="1"/>
  <c r="P261" i="1"/>
  <c r="CP319" i="1"/>
  <c r="O319" i="1" s="1"/>
  <c r="AJ379" i="1"/>
  <c r="BC306" i="1"/>
  <c r="F395" i="1"/>
  <c r="BC604" i="1"/>
  <c r="GM323" i="1"/>
  <c r="GN323" i="1" s="1"/>
  <c r="CY372" i="1"/>
  <c r="X372" i="1" s="1"/>
  <c r="GM372" i="1" s="1"/>
  <c r="GN372" i="1" s="1"/>
  <c r="CZ372" i="1"/>
  <c r="Y372" i="1" s="1"/>
  <c r="CP359" i="1"/>
  <c r="O359" i="1" s="1"/>
  <c r="GM359" i="1" s="1"/>
  <c r="GN359" i="1" s="1"/>
  <c r="AJ415" i="1"/>
  <c r="W438" i="1"/>
  <c r="AE470" i="1"/>
  <c r="R477" i="1"/>
  <c r="GM515" i="1"/>
  <c r="AB570" i="1"/>
  <c r="AU470" i="1"/>
  <c r="F496" i="1"/>
  <c r="DT477" i="1"/>
  <c r="GM473" i="1"/>
  <c r="FS477" i="1" s="1"/>
  <c r="ET640" i="1"/>
  <c r="P757" i="1"/>
  <c r="EV513" i="1"/>
  <c r="P595" i="1"/>
  <c r="P747" i="1"/>
  <c r="DH640" i="1"/>
  <c r="DW470" i="1"/>
  <c r="DJ477" i="1"/>
  <c r="P753" i="1"/>
  <c r="EH640" i="1"/>
  <c r="X856" i="1"/>
  <c r="F918" i="1"/>
  <c r="P978" i="1"/>
  <c r="EL924" i="1"/>
  <c r="BZ513" i="1"/>
  <c r="AQ570" i="1"/>
  <c r="CG570" i="1"/>
  <c r="Q924" i="1"/>
  <c r="F972" i="1"/>
  <c r="P852" i="1"/>
  <c r="V924" i="1"/>
  <c r="F983" i="1"/>
  <c r="BC924" i="1"/>
  <c r="F976" i="1"/>
  <c r="DM513" i="1"/>
  <c r="P592" i="1"/>
  <c r="V856" i="1"/>
  <c r="F915" i="1"/>
  <c r="EP856" i="1"/>
  <c r="P899" i="1"/>
  <c r="F500" i="1"/>
  <c r="V470" i="1"/>
  <c r="GM537" i="1"/>
  <c r="GN537" i="1" s="1"/>
  <c r="AH306" i="1"/>
  <c r="U379" i="1"/>
  <c r="R313" i="1"/>
  <c r="DJ21" i="3"/>
  <c r="Q32" i="1"/>
  <c r="P29" i="1"/>
  <c r="P30" i="1"/>
  <c r="DJ76" i="3"/>
  <c r="S49" i="1"/>
  <c r="CP49" i="1" s="1"/>
  <c r="O49" i="1" s="1"/>
  <c r="DG96" i="3"/>
  <c r="DJ96" i="3" s="1"/>
  <c r="DF96" i="3"/>
  <c r="P53" i="1" s="1"/>
  <c r="DH96" i="3"/>
  <c r="R53" i="1" s="1"/>
  <c r="DI96" i="3"/>
  <c r="P94" i="1"/>
  <c r="R31" i="1"/>
  <c r="DJ103" i="3"/>
  <c r="S91" i="1"/>
  <c r="DG164" i="3"/>
  <c r="DJ164" i="3" s="1"/>
  <c r="DH164" i="3"/>
  <c r="DF164" i="3"/>
  <c r="P109" i="1" s="1"/>
  <c r="DI164" i="3"/>
  <c r="S109" i="1" s="1"/>
  <c r="Q93" i="1"/>
  <c r="DJ121" i="3"/>
  <c r="P111" i="1"/>
  <c r="DJ168" i="3"/>
  <c r="S111" i="1"/>
  <c r="DJ189" i="3"/>
  <c r="S308" i="1"/>
  <c r="P313" i="1"/>
  <c r="DG243" i="3"/>
  <c r="DF243" i="3"/>
  <c r="DH243" i="3"/>
  <c r="DI243" i="3"/>
  <c r="DF286" i="3"/>
  <c r="P341" i="1" s="1"/>
  <c r="DG286" i="3"/>
  <c r="Q341" i="1" s="1"/>
  <c r="DH286" i="3"/>
  <c r="R341" i="1" s="1"/>
  <c r="DI286" i="3"/>
  <c r="DJ161" i="3"/>
  <c r="S107" i="1"/>
  <c r="DI276" i="3"/>
  <c r="DF276" i="3"/>
  <c r="P340" i="1" s="1"/>
  <c r="DG276" i="3"/>
  <c r="DH276" i="3"/>
  <c r="R340" i="1" s="1"/>
  <c r="R348" i="1"/>
  <c r="P420" i="1"/>
  <c r="CP420" i="1" s="1"/>
  <c r="O420" i="1" s="1"/>
  <c r="DI330" i="3"/>
  <c r="DG330" i="3"/>
  <c r="DH330" i="3"/>
  <c r="DF330" i="3"/>
  <c r="P360" i="1" s="1"/>
  <c r="DF405" i="3"/>
  <c r="P429" i="1" s="1"/>
  <c r="DG405" i="3"/>
  <c r="Q429" i="1" s="1"/>
  <c r="DH405" i="3"/>
  <c r="R429" i="1" s="1"/>
  <c r="DI405" i="3"/>
  <c r="P419" i="1"/>
  <c r="CP419" i="1" s="1"/>
  <c r="O419" i="1" s="1"/>
  <c r="R430" i="1"/>
  <c r="CY41" i="1"/>
  <c r="X41" i="1" s="1"/>
  <c r="CZ41" i="1"/>
  <c r="Y41" i="1" s="1"/>
  <c r="AG26" i="1"/>
  <c r="T57" i="1"/>
  <c r="DJ425" i="3"/>
  <c r="S435" i="1"/>
  <c r="BD26" i="1"/>
  <c r="F82" i="1"/>
  <c r="BD266" i="1"/>
  <c r="ER26" i="1"/>
  <c r="P68" i="1"/>
  <c r="CP41" i="1"/>
  <c r="O41" i="1" s="1"/>
  <c r="GM41" i="1" s="1"/>
  <c r="GN41" i="1" s="1"/>
  <c r="GM44" i="1"/>
  <c r="GN44" i="1" s="1"/>
  <c r="BC89" i="1"/>
  <c r="F132" i="1"/>
  <c r="Y148" i="1"/>
  <c r="F182" i="1"/>
  <c r="AX155" i="1"/>
  <c r="CG148" i="1"/>
  <c r="AU89" i="1"/>
  <c r="F135" i="1"/>
  <c r="P175" i="1"/>
  <c r="ES148" i="1"/>
  <c r="EU187" i="1"/>
  <c r="P252" i="1"/>
  <c r="AK236" i="1"/>
  <c r="EG187" i="1"/>
  <c r="P240" i="1"/>
  <c r="EL148" i="1"/>
  <c r="P173" i="1"/>
  <c r="DX187" i="1"/>
  <c r="DK236" i="1"/>
  <c r="AQ187" i="1"/>
  <c r="F246" i="1"/>
  <c r="EA187" i="1"/>
  <c r="DN236" i="1"/>
  <c r="GM322" i="1"/>
  <c r="GN322" i="1" s="1"/>
  <c r="ET306" i="1"/>
  <c r="P392" i="1"/>
  <c r="ET604" i="1"/>
  <c r="CZ355" i="1"/>
  <c r="Y355" i="1" s="1"/>
  <c r="CY355" i="1"/>
  <c r="X355" i="1" s="1"/>
  <c r="GM355" i="1" s="1"/>
  <c r="GN355" i="1" s="1"/>
  <c r="EG306" i="1"/>
  <c r="P383" i="1"/>
  <c r="EG604" i="1"/>
  <c r="GM324" i="1"/>
  <c r="GN324" i="1" s="1"/>
  <c r="GM371" i="1"/>
  <c r="GN371" i="1" s="1"/>
  <c r="CD306" i="1"/>
  <c r="AU379" i="1"/>
  <c r="GM346" i="1"/>
  <c r="GN346" i="1" s="1"/>
  <c r="CY364" i="1"/>
  <c r="X364" i="1" s="1"/>
  <c r="GM364" i="1" s="1"/>
  <c r="GN364" i="1" s="1"/>
  <c r="CZ364" i="1"/>
  <c r="Y364" i="1" s="1"/>
  <c r="GM373" i="1"/>
  <c r="GN373" i="1" s="1"/>
  <c r="AP415" i="1"/>
  <c r="F447" i="1"/>
  <c r="AS470" i="1"/>
  <c r="F494" i="1"/>
  <c r="DV470" i="1"/>
  <c r="DI477" i="1"/>
  <c r="AK470" i="1"/>
  <c r="X477" i="1"/>
  <c r="DP640" i="1"/>
  <c r="P770" i="1"/>
  <c r="P774" i="1" s="1"/>
  <c r="W470" i="1"/>
  <c r="F501" i="1"/>
  <c r="DM415" i="1"/>
  <c r="P460" i="1"/>
  <c r="P495" i="1"/>
  <c r="EL470" i="1"/>
  <c r="DZ470" i="1"/>
  <c r="DM477" i="1"/>
  <c r="P751" i="1"/>
  <c r="EP640" i="1"/>
  <c r="CI513" i="1"/>
  <c r="AZ570" i="1"/>
  <c r="V780" i="1"/>
  <c r="F843" i="1"/>
  <c r="F852" i="1"/>
  <c r="EJ856" i="1"/>
  <c r="P920" i="1"/>
  <c r="F967" i="1"/>
  <c r="AX924" i="1"/>
  <c r="F992" i="1"/>
  <c r="ES470" i="1"/>
  <c r="P497" i="1"/>
  <c r="AG513" i="1"/>
  <c r="T570" i="1"/>
  <c r="X640" i="1"/>
  <c r="F770" i="1"/>
  <c r="F774" i="1" s="1"/>
  <c r="F776" i="1" s="1"/>
  <c r="DM640" i="1"/>
  <c r="P766" i="1"/>
  <c r="AU780" i="1"/>
  <c r="F839" i="1"/>
  <c r="P831" i="1"/>
  <c r="ER780" i="1"/>
  <c r="P983" i="1"/>
  <c r="DN924" i="1"/>
  <c r="EA513" i="1"/>
  <c r="DN570" i="1"/>
  <c r="DO924" i="1"/>
  <c r="P984" i="1"/>
  <c r="AD513" i="1"/>
  <c r="Q570" i="1"/>
  <c r="AJ513" i="1"/>
  <c r="W570" i="1"/>
  <c r="L506" i="8" l="1"/>
  <c r="L504" i="8" s="1"/>
  <c r="L501" i="8" s="1"/>
  <c r="L499" i="8" s="1"/>
  <c r="L568" i="8" s="1"/>
  <c r="L324" i="7"/>
  <c r="L347" i="7" s="1"/>
  <c r="L549" i="7"/>
  <c r="L547" i="7" s="1"/>
  <c r="L544" i="7" s="1"/>
  <c r="L475" i="7"/>
  <c r="L473" i="7" s="1"/>
  <c r="L213" i="8"/>
  <c r="L236" i="8" s="1"/>
  <c r="L575" i="8"/>
  <c r="L573" i="8" s="1"/>
  <c r="L570" i="8" s="1"/>
  <c r="L173" i="7"/>
  <c r="L196" i="7" s="1"/>
  <c r="L495" i="7"/>
  <c r="L493" i="7" s="1"/>
  <c r="L178" i="7"/>
  <c r="L176" i="7" s="1"/>
  <c r="AX306" i="1"/>
  <c r="F386" i="1"/>
  <c r="DN116" i="1"/>
  <c r="AX89" i="1"/>
  <c r="F123" i="1"/>
  <c r="GM375" i="1"/>
  <c r="GO375" i="1" s="1"/>
  <c r="FU379" i="1" s="1"/>
  <c r="FU306" i="1" s="1"/>
  <c r="CP430" i="1"/>
  <c r="O430" i="1" s="1"/>
  <c r="CP95" i="1"/>
  <c r="O95" i="1" s="1"/>
  <c r="AI26" i="1"/>
  <c r="V57" i="1"/>
  <c r="DW57" i="1"/>
  <c r="CZ42" i="1"/>
  <c r="Y42" i="1" s="1"/>
  <c r="CY42" i="1"/>
  <c r="X42" i="1" s="1"/>
  <c r="CY309" i="1"/>
  <c r="X309" i="1" s="1"/>
  <c r="CZ309" i="1"/>
  <c r="Y309" i="1" s="1"/>
  <c r="CZ340" i="1"/>
  <c r="Y340" i="1" s="1"/>
  <c r="CY340" i="1"/>
  <c r="X340" i="1" s="1"/>
  <c r="CZ313" i="1"/>
  <c r="Y313" i="1" s="1"/>
  <c r="CY313" i="1"/>
  <c r="X313" i="1" s="1"/>
  <c r="CY109" i="1"/>
  <c r="X109" i="1" s="1"/>
  <c r="CZ109" i="1"/>
  <c r="Y109" i="1" s="1"/>
  <c r="CZ112" i="1"/>
  <c r="Y112" i="1" s="1"/>
  <c r="CY112" i="1"/>
  <c r="X112" i="1" s="1"/>
  <c r="CZ335" i="1"/>
  <c r="Y335" i="1" s="1"/>
  <c r="CY335" i="1"/>
  <c r="X335" i="1" s="1"/>
  <c r="CY93" i="1"/>
  <c r="X93" i="1" s="1"/>
  <c r="CZ93" i="1"/>
  <c r="Y93" i="1" s="1"/>
  <c r="FS570" i="1"/>
  <c r="GN516" i="1"/>
  <c r="FT570" i="1" s="1"/>
  <c r="AB470" i="1"/>
  <c r="O477" i="1"/>
  <c r="ES306" i="1"/>
  <c r="P399" i="1"/>
  <c r="ES604" i="1"/>
  <c r="CZ53" i="1"/>
  <c r="Y53" i="1" s="1"/>
  <c r="CY53" i="1"/>
  <c r="X53" i="1" s="1"/>
  <c r="DJ81" i="3"/>
  <c r="S52" i="1"/>
  <c r="T415" i="1"/>
  <c r="F459" i="1"/>
  <c r="EN477" i="1"/>
  <c r="FW470" i="1"/>
  <c r="T306" i="1"/>
  <c r="F400" i="1"/>
  <c r="T604" i="1"/>
  <c r="DQ187" i="1"/>
  <c r="P263" i="1"/>
  <c r="CP93" i="1"/>
  <c r="O93" i="1" s="1"/>
  <c r="AZ513" i="1"/>
  <c r="F581" i="1"/>
  <c r="CY308" i="1"/>
  <c r="X308" i="1" s="1"/>
  <c r="CZ308" i="1"/>
  <c r="Y308" i="1" s="1"/>
  <c r="Q53" i="1"/>
  <c r="CP53" i="1" s="1"/>
  <c r="O53" i="1" s="1"/>
  <c r="DU57" i="1"/>
  <c r="AQ513" i="1"/>
  <c r="F580" i="1"/>
  <c r="DJ470" i="1"/>
  <c r="P491" i="1"/>
  <c r="FS470" i="1"/>
  <c r="EJ477" i="1"/>
  <c r="W415" i="1"/>
  <c r="F462" i="1"/>
  <c r="DU438" i="1"/>
  <c r="CF513" i="1"/>
  <c r="AW570" i="1"/>
  <c r="R187" i="1"/>
  <c r="F250" i="1"/>
  <c r="AX26" i="1"/>
  <c r="F64" i="1"/>
  <c r="AX266" i="1"/>
  <c r="CY430" i="1"/>
  <c r="X430" i="1" s="1"/>
  <c r="GM430" i="1" s="1"/>
  <c r="GO430" i="1" s="1"/>
  <c r="CZ430" i="1"/>
  <c r="Y430" i="1" s="1"/>
  <c r="Q308" i="1"/>
  <c r="GA306" i="1"/>
  <c r="ER379" i="1"/>
  <c r="AZ187" i="1"/>
  <c r="F247" i="1"/>
  <c r="P160" i="1"/>
  <c r="EN148" i="1"/>
  <c r="DJ180" i="3"/>
  <c r="CZ31" i="1"/>
  <c r="Y31" i="1" s="1"/>
  <c r="CY31" i="1"/>
  <c r="X31" i="1" s="1"/>
  <c r="DJ119" i="3"/>
  <c r="S96" i="1"/>
  <c r="DT513" i="1"/>
  <c r="DG570" i="1"/>
  <c r="CF187" i="1"/>
  <c r="AW236" i="1"/>
  <c r="Q312" i="1"/>
  <c r="DJ329" i="3"/>
  <c r="Q360" i="1"/>
  <c r="CP360" i="1" s="1"/>
  <c r="O360" i="1" s="1"/>
  <c r="DJ71" i="3"/>
  <c r="S48" i="1"/>
  <c r="CZ32" i="1"/>
  <c r="Y32" i="1" s="1"/>
  <c r="CY32" i="1"/>
  <c r="X32" i="1" s="1"/>
  <c r="V513" i="1"/>
  <c r="F593" i="1"/>
  <c r="DL306" i="1"/>
  <c r="P400" i="1"/>
  <c r="DL604" i="1"/>
  <c r="CI148" i="1"/>
  <c r="AZ155" i="1"/>
  <c r="F136" i="1"/>
  <c r="BA89" i="1"/>
  <c r="AI306" i="1"/>
  <c r="V379" i="1"/>
  <c r="DJ135" i="3"/>
  <c r="S100" i="1"/>
  <c r="FY513" i="1"/>
  <c r="EP570" i="1"/>
  <c r="P162" i="1"/>
  <c r="EP148" i="1"/>
  <c r="DJ193" i="3"/>
  <c r="DJ113" i="3"/>
  <c r="R52" i="1"/>
  <c r="DO415" i="1"/>
  <c r="P462" i="1"/>
  <c r="DL89" i="1"/>
  <c r="P137" i="1"/>
  <c r="DO89" i="1"/>
  <c r="P140" i="1"/>
  <c r="DJ405" i="3"/>
  <c r="S429" i="1"/>
  <c r="CP429" i="1" s="1"/>
  <c r="O429" i="1" s="1"/>
  <c r="AJ306" i="1"/>
  <c r="W379" i="1"/>
  <c r="EI22" i="1"/>
  <c r="P276" i="1"/>
  <c r="DV438" i="1"/>
  <c r="CY348" i="1"/>
  <c r="X348" i="1" s="1"/>
  <c r="CZ348" i="1"/>
  <c r="Y348" i="1" s="1"/>
  <c r="P166" i="1"/>
  <c r="ER148" i="1"/>
  <c r="AD438" i="1"/>
  <c r="DJ209" i="3"/>
  <c r="EI306" i="1"/>
  <c r="P389" i="1"/>
  <c r="EI604" i="1"/>
  <c r="EI994" i="1" s="1"/>
  <c r="DJ5" i="3"/>
  <c r="P776" i="1"/>
  <c r="EM306" i="1"/>
  <c r="P398" i="1"/>
  <c r="EM604" i="1"/>
  <c r="EM994" i="1" s="1"/>
  <c r="CE187" i="1"/>
  <c r="AV236" i="1"/>
  <c r="DI148" i="1"/>
  <c r="P167" i="1"/>
  <c r="P312" i="1"/>
  <c r="DJ39" i="3"/>
  <c r="S38" i="1"/>
  <c r="CE470" i="1"/>
  <c r="AV477" i="1"/>
  <c r="U187" i="1"/>
  <c r="F258" i="1"/>
  <c r="AP148" i="1"/>
  <c r="F164" i="1"/>
  <c r="Q335" i="1"/>
  <c r="CP335" i="1" s="1"/>
  <c r="O335" i="1" s="1"/>
  <c r="R100" i="1"/>
  <c r="DW116" i="1" s="1"/>
  <c r="ES513" i="1"/>
  <c r="P590" i="1"/>
  <c r="EP470" i="1"/>
  <c r="P484" i="1"/>
  <c r="ER415" i="1"/>
  <c r="P449" i="1"/>
  <c r="EM22" i="1"/>
  <c r="P285" i="1"/>
  <c r="CZ426" i="1"/>
  <c r="Y426" i="1" s="1"/>
  <c r="CY426" i="1"/>
  <c r="X426" i="1" s="1"/>
  <c r="DJ357" i="3"/>
  <c r="S374" i="1"/>
  <c r="CP348" i="1"/>
  <c r="O348" i="1" s="1"/>
  <c r="DJ127" i="3"/>
  <c r="S99" i="1"/>
  <c r="P52" i="1"/>
  <c r="EH22" i="1"/>
  <c r="P275" i="1"/>
  <c r="V16" i="2" s="1"/>
  <c r="EH994" i="1"/>
  <c r="V415" i="1"/>
  <c r="F461" i="1"/>
  <c r="CY435" i="1"/>
  <c r="X435" i="1" s="1"/>
  <c r="CZ435" i="1"/>
  <c r="Y435" i="1" s="1"/>
  <c r="DJ286" i="3"/>
  <c r="S341" i="1"/>
  <c r="CG513" i="1"/>
  <c r="AX570" i="1"/>
  <c r="AU22" i="1"/>
  <c r="F285" i="1"/>
  <c r="CY425" i="1"/>
  <c r="X425" i="1" s="1"/>
  <c r="CZ425" i="1"/>
  <c r="Y425" i="1" s="1"/>
  <c r="BB22" i="1"/>
  <c r="F279" i="1"/>
  <c r="BB994" i="1"/>
  <c r="P458" i="1"/>
  <c r="ES415" i="1"/>
  <c r="EC187" i="1"/>
  <c r="DP236" i="1"/>
  <c r="EG22" i="1"/>
  <c r="P270" i="1"/>
  <c r="EG994" i="1"/>
  <c r="W513" i="1"/>
  <c r="F594" i="1"/>
  <c r="AK187" i="1"/>
  <c r="X236" i="1"/>
  <c r="AX148" i="1"/>
  <c r="F162" i="1"/>
  <c r="DJ276" i="3"/>
  <c r="CP341" i="1"/>
  <c r="O341" i="1" s="1"/>
  <c r="CY111" i="1"/>
  <c r="X111" i="1" s="1"/>
  <c r="CZ111" i="1"/>
  <c r="Y111" i="1" s="1"/>
  <c r="GM319" i="1"/>
  <c r="GN319" i="1" s="1"/>
  <c r="AL187" i="1"/>
  <c r="Y236" i="1"/>
  <c r="BA513" i="1"/>
  <c r="F590" i="1"/>
  <c r="CE513" i="1"/>
  <c r="AV570" i="1"/>
  <c r="BA415" i="1"/>
  <c r="F458" i="1"/>
  <c r="DJ381" i="3"/>
  <c r="S422" i="1"/>
  <c r="CP422" i="1" s="1"/>
  <c r="O422" i="1" s="1"/>
  <c r="AE438" i="1"/>
  <c r="GM331" i="1"/>
  <c r="GN331" i="1" s="1"/>
  <c r="FY306" i="1"/>
  <c r="EP379" i="1"/>
  <c r="DT148" i="1"/>
  <c r="DG155" i="1"/>
  <c r="AP22" i="1"/>
  <c r="F275" i="1"/>
  <c r="G16" i="2" s="1"/>
  <c r="AP994" i="1"/>
  <c r="DN438" i="1"/>
  <c r="EA415" i="1"/>
  <c r="DJ203" i="3"/>
  <c r="S311" i="1"/>
  <c r="Q112" i="1"/>
  <c r="CP112" i="1" s="1"/>
  <c r="O112" i="1" s="1"/>
  <c r="GM112" i="1" s="1"/>
  <c r="GO112" i="1" s="1"/>
  <c r="R28" i="1"/>
  <c r="DI513" i="1"/>
  <c r="P582" i="1"/>
  <c r="Q109" i="1"/>
  <c r="CP109" i="1" s="1"/>
  <c r="O109" i="1" s="1"/>
  <c r="GM109" i="1" s="1"/>
  <c r="GN109" i="1" s="1"/>
  <c r="EA26" i="1"/>
  <c r="DN57" i="1"/>
  <c r="U26" i="1"/>
  <c r="F79" i="1"/>
  <c r="U266" i="1"/>
  <c r="EL513" i="1"/>
  <c r="P588" i="1"/>
  <c r="EL187" i="1"/>
  <c r="P254" i="1"/>
  <c r="AH415" i="1"/>
  <c r="U438" i="1"/>
  <c r="P100" i="1"/>
  <c r="DH513" i="1"/>
  <c r="P573" i="1"/>
  <c r="T148" i="1"/>
  <c r="F176" i="1"/>
  <c r="P148" i="1"/>
  <c r="F158" i="1"/>
  <c r="ER89" i="1"/>
  <c r="P127" i="1"/>
  <c r="DL22" i="1"/>
  <c r="P287" i="1"/>
  <c r="DL994" i="1"/>
  <c r="ES26" i="1"/>
  <c r="P77" i="1"/>
  <c r="ES266" i="1"/>
  <c r="DJ110" i="3"/>
  <c r="Q94" i="1"/>
  <c r="CP94" i="1" s="1"/>
  <c r="O94" i="1" s="1"/>
  <c r="DJ29" i="3"/>
  <c r="S33" i="1"/>
  <c r="DX57" i="1" s="1"/>
  <c r="CP425" i="1"/>
  <c r="O425" i="1" s="1"/>
  <c r="R99" i="1"/>
  <c r="AE116" i="1" s="1"/>
  <c r="Q52" i="1"/>
  <c r="DH187" i="1"/>
  <c r="P239" i="1"/>
  <c r="T89" i="1"/>
  <c r="F137" i="1"/>
  <c r="DN513" i="1"/>
  <c r="P593" i="1"/>
  <c r="P489" i="1"/>
  <c r="DI470" i="1"/>
  <c r="CP313" i="1"/>
  <c r="O313" i="1" s="1"/>
  <c r="GM313" i="1" s="1"/>
  <c r="GN313" i="1" s="1"/>
  <c r="CY95" i="1"/>
  <c r="X95" i="1" s="1"/>
  <c r="CZ95" i="1"/>
  <c r="Y95" i="1" s="1"/>
  <c r="CY360" i="1"/>
  <c r="X360" i="1" s="1"/>
  <c r="CZ360" i="1"/>
  <c r="Y360" i="1" s="1"/>
  <c r="EU22" i="1"/>
  <c r="P282" i="1"/>
  <c r="EU994" i="1"/>
  <c r="EI513" i="1"/>
  <c r="P580" i="1"/>
  <c r="AO22" i="1"/>
  <c r="F270" i="1"/>
  <c r="AO994" i="1"/>
  <c r="DN187" i="1"/>
  <c r="P259" i="1"/>
  <c r="AU306" i="1"/>
  <c r="F398" i="1"/>
  <c r="AU604" i="1"/>
  <c r="T26" i="1"/>
  <c r="F78" i="1"/>
  <c r="T266" i="1"/>
  <c r="DG477" i="1"/>
  <c r="DT470" i="1"/>
  <c r="Q513" i="1"/>
  <c r="F582" i="1"/>
  <c r="T513" i="1"/>
  <c r="F591" i="1"/>
  <c r="DM470" i="1"/>
  <c r="P499" i="1"/>
  <c r="ET302" i="1"/>
  <c r="P617" i="1"/>
  <c r="CZ436" i="1"/>
  <c r="Y436" i="1" s="1"/>
  <c r="CY436" i="1"/>
  <c r="X436" i="1" s="1"/>
  <c r="CY420" i="1"/>
  <c r="X420" i="1" s="1"/>
  <c r="CZ420" i="1"/>
  <c r="Y420" i="1" s="1"/>
  <c r="P513" i="1"/>
  <c r="F573" i="1"/>
  <c r="DO187" i="1"/>
  <c r="P260" i="1"/>
  <c r="R422" i="1"/>
  <c r="DW438" i="1" s="1"/>
  <c r="DJ365" i="3"/>
  <c r="S417" i="1"/>
  <c r="CP417" i="1" s="1"/>
  <c r="O417" i="1" s="1"/>
  <c r="DZ306" i="1"/>
  <c r="DM379" i="1"/>
  <c r="DJ152" i="3"/>
  <c r="S104" i="1"/>
  <c r="CP104" i="1" s="1"/>
  <c r="O104" i="1" s="1"/>
  <c r="EJ155" i="1"/>
  <c r="FS148" i="1"/>
  <c r="R311" i="1"/>
  <c r="DJ129" i="3"/>
  <c r="CY39" i="1"/>
  <c r="X39" i="1" s="1"/>
  <c r="GM39" i="1" s="1"/>
  <c r="GN39" i="1" s="1"/>
  <c r="CZ39" i="1"/>
  <c r="Y39" i="1" s="1"/>
  <c r="DJ3" i="3"/>
  <c r="Q28" i="1"/>
  <c r="AK513" i="1"/>
  <c r="X570" i="1"/>
  <c r="AP302" i="1"/>
  <c r="F613" i="1"/>
  <c r="G17" i="2" s="1"/>
  <c r="GM318" i="1"/>
  <c r="GN318" i="1" s="1"/>
  <c r="DJ63" i="3"/>
  <c r="Q43" i="1"/>
  <c r="CP43" i="1" s="1"/>
  <c r="O43" i="1" s="1"/>
  <c r="DJ139" i="3"/>
  <c r="CP48" i="1"/>
  <c r="O48" i="1" s="1"/>
  <c r="CH470" i="1"/>
  <c r="AY477" i="1"/>
  <c r="ES187" i="1"/>
  <c r="P256" i="1"/>
  <c r="DJ107" i="3"/>
  <c r="Q100" i="1"/>
  <c r="DL513" i="1"/>
  <c r="P591" i="1"/>
  <c r="FZ513" i="1"/>
  <c r="EQ570" i="1"/>
  <c r="CH148" i="1"/>
  <c r="AY155" i="1"/>
  <c r="DJ137" i="3"/>
  <c r="GM92" i="1"/>
  <c r="Q309" i="1"/>
  <c r="Q99" i="1"/>
  <c r="AD116" i="1" s="1"/>
  <c r="DK513" i="1"/>
  <c r="P585" i="1"/>
  <c r="DH470" i="1"/>
  <c r="P480" i="1"/>
  <c r="AO302" i="1"/>
  <c r="F608" i="1"/>
  <c r="FW187" i="1"/>
  <c r="EN236" i="1"/>
  <c r="DL187" i="1"/>
  <c r="P257" i="1"/>
  <c r="BA306" i="1"/>
  <c r="F399" i="1"/>
  <c r="BA604" i="1"/>
  <c r="CC513" i="1"/>
  <c r="AT570" i="1"/>
  <c r="BD22" i="1"/>
  <c r="F291" i="1"/>
  <c r="BD994" i="1"/>
  <c r="CZ91" i="1"/>
  <c r="Y91" i="1" s="1"/>
  <c r="CP91" i="1"/>
  <c r="O91" i="1" s="1"/>
  <c r="CY91" i="1"/>
  <c r="X91" i="1" s="1"/>
  <c r="AF116" i="1"/>
  <c r="DT187" i="1"/>
  <c r="DG236" i="1"/>
  <c r="AC438" i="1"/>
  <c r="DO26" i="1"/>
  <c r="P81" i="1"/>
  <c r="DO266" i="1"/>
  <c r="CZ29" i="1"/>
  <c r="Y29" i="1" s="1"/>
  <c r="CY29" i="1"/>
  <c r="X29" i="1" s="1"/>
  <c r="AQ22" i="1"/>
  <c r="F276" i="1"/>
  <c r="EC513" i="1"/>
  <c r="DP570" i="1"/>
  <c r="Q187" i="1"/>
  <c r="F248" i="1"/>
  <c r="Q111" i="1"/>
  <c r="CP111" i="1" s="1"/>
  <c r="O111" i="1" s="1"/>
  <c r="Q29" i="1"/>
  <c r="AL513" i="1"/>
  <c r="Y570" i="1"/>
  <c r="F480" i="1"/>
  <c r="P470" i="1"/>
  <c r="GM338" i="1"/>
  <c r="GN338" i="1" s="1"/>
  <c r="EP26" i="1"/>
  <c r="P64" i="1"/>
  <c r="EP266" i="1"/>
  <c r="FX513" i="1"/>
  <c r="EO570" i="1"/>
  <c r="AQ604" i="1"/>
  <c r="AQ994" i="1" s="1"/>
  <c r="BC22" i="1"/>
  <c r="F282" i="1"/>
  <c r="BC994" i="1"/>
  <c r="CP103" i="1"/>
  <c r="O103" i="1" s="1"/>
  <c r="P99" i="1"/>
  <c r="EO477" i="1"/>
  <c r="FX470" i="1"/>
  <c r="EV302" i="1"/>
  <c r="P629" i="1"/>
  <c r="FZ187" i="1"/>
  <c r="EQ236" i="1"/>
  <c r="CZ419" i="1"/>
  <c r="Y419" i="1" s="1"/>
  <c r="CY419" i="1"/>
  <c r="X419" i="1" s="1"/>
  <c r="DN89" i="1"/>
  <c r="P139" i="1"/>
  <c r="CI470" i="1"/>
  <c r="AZ477" i="1"/>
  <c r="GM420" i="1"/>
  <c r="GN420" i="1" s="1"/>
  <c r="DJ187" i="1"/>
  <c r="P250" i="1"/>
  <c r="CY433" i="1"/>
  <c r="X433" i="1" s="1"/>
  <c r="CZ433" i="1"/>
  <c r="Y433" i="1" s="1"/>
  <c r="CP96" i="1"/>
  <c r="O96" i="1" s="1"/>
  <c r="EU302" i="1"/>
  <c r="P620" i="1"/>
  <c r="U306" i="1"/>
  <c r="F401" i="1"/>
  <c r="U604" i="1"/>
  <c r="EV22" i="1"/>
  <c r="P291" i="1"/>
  <c r="EV994" i="1"/>
  <c r="X470" i="1"/>
  <c r="F503" i="1"/>
  <c r="F507" i="1" s="1"/>
  <c r="DJ330" i="3"/>
  <c r="CY107" i="1"/>
  <c r="X107" i="1" s="1"/>
  <c r="CZ107" i="1"/>
  <c r="Y107" i="1" s="1"/>
  <c r="CY49" i="1"/>
  <c r="X49" i="1" s="1"/>
  <c r="GM49" i="1" s="1"/>
  <c r="GN49" i="1" s="1"/>
  <c r="CZ49" i="1"/>
  <c r="Y49" i="1" s="1"/>
  <c r="GN515" i="1"/>
  <c r="CB570" i="1" s="1"/>
  <c r="CA570" i="1"/>
  <c r="AU187" i="1"/>
  <c r="F255" i="1"/>
  <c r="DJ241" i="3"/>
  <c r="S330" i="1"/>
  <c r="DJ513" i="1"/>
  <c r="P584" i="1"/>
  <c r="BB302" i="1"/>
  <c r="F617" i="1"/>
  <c r="GA187" i="1"/>
  <c r="ER236" i="1"/>
  <c r="GN190" i="1"/>
  <c r="FT236" i="1" s="1"/>
  <c r="FS236" i="1"/>
  <c r="EP89" i="1"/>
  <c r="P123" i="1"/>
  <c r="Q31" i="1"/>
  <c r="CP31" i="1" s="1"/>
  <c r="O31" i="1" s="1"/>
  <c r="GM31" i="1" s="1"/>
  <c r="GN31" i="1" s="1"/>
  <c r="EM513" i="1"/>
  <c r="P589" i="1"/>
  <c r="AZ306" i="1"/>
  <c r="F390" i="1"/>
  <c r="AZ604" i="1"/>
  <c r="DJ385" i="3"/>
  <c r="P311" i="1"/>
  <c r="CP32" i="1"/>
  <c r="O32" i="1" s="1"/>
  <c r="GM32" i="1" s="1"/>
  <c r="GN32" i="1" s="1"/>
  <c r="T187" i="1"/>
  <c r="F257" i="1"/>
  <c r="AB187" i="1"/>
  <c r="O236" i="1"/>
  <c r="W26" i="1"/>
  <c r="F81" i="1"/>
  <c r="W266" i="1"/>
  <c r="CY43" i="1"/>
  <c r="X43" i="1" s="1"/>
  <c r="CZ43" i="1"/>
  <c r="Y43" i="1" s="1"/>
  <c r="F492" i="1"/>
  <c r="S470" i="1"/>
  <c r="DQ513" i="1"/>
  <c r="P597" i="1"/>
  <c r="P601" i="1" s="1"/>
  <c r="AW477" i="1"/>
  <c r="CF470" i="1"/>
  <c r="V187" i="1"/>
  <c r="F259" i="1"/>
  <c r="BA148" i="1"/>
  <c r="F175" i="1"/>
  <c r="EA306" i="1"/>
  <c r="DN379" i="1"/>
  <c r="U89" i="1"/>
  <c r="F138" i="1"/>
  <c r="EN570" i="1"/>
  <c r="FW513" i="1"/>
  <c r="CF148" i="1"/>
  <c r="AW155" i="1"/>
  <c r="ES89" i="1"/>
  <c r="P136" i="1"/>
  <c r="ET22" i="1"/>
  <c r="P279" i="1"/>
  <c r="ET994" i="1"/>
  <c r="DJ373" i="3"/>
  <c r="S421" i="1"/>
  <c r="DJ342" i="3"/>
  <c r="S361" i="1"/>
  <c r="CP361" i="1" s="1"/>
  <c r="O361" i="1" s="1"/>
  <c r="DW379" i="1"/>
  <c r="CY103" i="1"/>
  <c r="X103" i="1" s="1"/>
  <c r="CZ103" i="1"/>
  <c r="Y103" i="1" s="1"/>
  <c r="DO513" i="1"/>
  <c r="P594" i="1"/>
  <c r="FX187" i="1"/>
  <c r="EO236" i="1"/>
  <c r="CA148" i="1"/>
  <c r="AR155" i="1"/>
  <c r="AP470" i="1"/>
  <c r="F486" i="1"/>
  <c r="EP187" i="1"/>
  <c r="P243" i="1"/>
  <c r="CC187" i="1"/>
  <c r="AT236" i="1"/>
  <c r="DM26" i="1"/>
  <c r="P79" i="1"/>
  <c r="DM266" i="1"/>
  <c r="CP42" i="1"/>
  <c r="O42" i="1" s="1"/>
  <c r="P138" i="1"/>
  <c r="DM89" i="1"/>
  <c r="CH187" i="1"/>
  <c r="AY236" i="1"/>
  <c r="P178" i="1"/>
  <c r="DN148" i="1"/>
  <c r="CP433" i="1"/>
  <c r="O433" i="1" s="1"/>
  <c r="DJ162" i="3"/>
  <c r="S108" i="1"/>
  <c r="DX116" i="1" s="1"/>
  <c r="U513" i="1"/>
  <c r="F592" i="1"/>
  <c r="AZ26" i="1"/>
  <c r="F68" i="1"/>
  <c r="AZ266" i="1"/>
  <c r="DJ13" i="3"/>
  <c r="Q30" i="1"/>
  <c r="CP30" i="1" s="1"/>
  <c r="O30" i="1" s="1"/>
  <c r="DK187" i="1"/>
  <c r="P251" i="1"/>
  <c r="AB513" i="1"/>
  <c r="O570" i="1"/>
  <c r="DJ199" i="3"/>
  <c r="S310" i="1"/>
  <c r="AF379" i="1" s="1"/>
  <c r="AY570" i="1"/>
  <c r="CH513" i="1"/>
  <c r="EH302" i="1"/>
  <c r="P613" i="1"/>
  <c r="V17" i="2" s="1"/>
  <c r="EG302" i="1"/>
  <c r="P608" i="1"/>
  <c r="DJ243" i="3"/>
  <c r="R470" i="1"/>
  <c r="F491" i="1"/>
  <c r="BC302" i="1"/>
  <c r="F620" i="1"/>
  <c r="AZ89" i="1"/>
  <c r="F127" i="1"/>
  <c r="DJ366" i="3"/>
  <c r="S418" i="1"/>
  <c r="CP418" i="1" s="1"/>
  <c r="O418" i="1" s="1"/>
  <c r="R330" i="1"/>
  <c r="AE379" i="1" s="1"/>
  <c r="R513" i="1"/>
  <c r="F584" i="1"/>
  <c r="F498" i="1"/>
  <c r="T470" i="1"/>
  <c r="EI187" i="1"/>
  <c r="P246" i="1"/>
  <c r="BA26" i="1"/>
  <c r="F77" i="1"/>
  <c r="BA266" i="1"/>
  <c r="BD302" i="1"/>
  <c r="F629" i="1"/>
  <c r="BA187" i="1"/>
  <c r="F256" i="1"/>
  <c r="Q340" i="1"/>
  <c r="CP340" i="1" s="1"/>
  <c r="O340" i="1" s="1"/>
  <c r="GM340" i="1" s="1"/>
  <c r="GN340" i="1" s="1"/>
  <c r="DJ313" i="3"/>
  <c r="S349" i="1"/>
  <c r="P488" i="1"/>
  <c r="ER470" i="1"/>
  <c r="CA470" i="1"/>
  <c r="AR477" i="1"/>
  <c r="DL415" i="1"/>
  <c r="P459" i="1"/>
  <c r="P187" i="1"/>
  <c r="F239" i="1"/>
  <c r="GN189" i="1"/>
  <c r="CB236" i="1" s="1"/>
  <c r="CA236" i="1"/>
  <c r="DJ207" i="3"/>
  <c r="S312" i="1"/>
  <c r="AU513" i="1"/>
  <c r="F589" i="1"/>
  <c r="DO306" i="1"/>
  <c r="P403" i="1"/>
  <c r="DO604" i="1"/>
  <c r="W148" i="1"/>
  <c r="F179" i="1"/>
  <c r="EQ148" i="1"/>
  <c r="P163" i="1"/>
  <c r="CP435" i="1"/>
  <c r="O435" i="1" s="1"/>
  <c r="CY94" i="1"/>
  <c r="X94" i="1" s="1"/>
  <c r="CZ94" i="1"/>
  <c r="Y94" i="1" s="1"/>
  <c r="GA513" i="1"/>
  <c r="ER570" i="1"/>
  <c r="AX470" i="1"/>
  <c r="F484" i="1"/>
  <c r="P498" i="1"/>
  <c r="DL470" i="1"/>
  <c r="CE148" i="1"/>
  <c r="AV155" i="1"/>
  <c r="V148" i="1"/>
  <c r="F178" i="1"/>
  <c r="DJ253" i="3"/>
  <c r="S334" i="1"/>
  <c r="CP334" i="1" s="1"/>
  <c r="O334" i="1" s="1"/>
  <c r="R30" i="1"/>
  <c r="CY30" i="1" s="1"/>
  <c r="X30" i="1" s="1"/>
  <c r="EQ477" i="1"/>
  <c r="FZ470" i="1"/>
  <c r="AB148" i="1"/>
  <c r="O155" i="1"/>
  <c r="CP107" i="1"/>
  <c r="O107" i="1" s="1"/>
  <c r="V89" i="1"/>
  <c r="F139" i="1"/>
  <c r="L542" i="7" l="1"/>
  <c r="GM426" i="1"/>
  <c r="GO426" i="1" s="1"/>
  <c r="GM43" i="1"/>
  <c r="GN43" i="1" s="1"/>
  <c r="GM95" i="1"/>
  <c r="GO95" i="1" s="1"/>
  <c r="EL379" i="1"/>
  <c r="GM335" i="1"/>
  <c r="GN335" i="1" s="1"/>
  <c r="GM435" i="1"/>
  <c r="GN435" i="1" s="1"/>
  <c r="GM419" i="1"/>
  <c r="GN419" i="1" s="1"/>
  <c r="CP99" i="1"/>
  <c r="O99" i="1" s="1"/>
  <c r="GM53" i="1"/>
  <c r="GO53" i="1" s="1"/>
  <c r="FU57" i="1" s="1"/>
  <c r="EL57" i="1" s="1"/>
  <c r="CP33" i="1"/>
  <c r="O33" i="1" s="1"/>
  <c r="DV57" i="1"/>
  <c r="DX379" i="1"/>
  <c r="DX306" i="1" s="1"/>
  <c r="GM360" i="1"/>
  <c r="GN360" i="1" s="1"/>
  <c r="GM436" i="1"/>
  <c r="GN436" i="1" s="1"/>
  <c r="AD57" i="1"/>
  <c r="GM425" i="1"/>
  <c r="GO425" i="1" s="1"/>
  <c r="AE89" i="1"/>
  <c r="R116" i="1"/>
  <c r="EM18" i="1"/>
  <c r="P1013" i="1"/>
  <c r="AE306" i="1"/>
  <c r="R379" i="1"/>
  <c r="AF306" i="1"/>
  <c r="S379" i="1"/>
  <c r="FU26" i="1"/>
  <c r="CA187" i="1"/>
  <c r="AR236" i="1"/>
  <c r="EO187" i="1"/>
  <c r="P242" i="1"/>
  <c r="ER306" i="1"/>
  <c r="P390" i="1"/>
  <c r="ER604" i="1"/>
  <c r="DT438" i="1"/>
  <c r="DW415" i="1"/>
  <c r="DJ438" i="1"/>
  <c r="EL306" i="1"/>
  <c r="P397" i="1"/>
  <c r="EQ470" i="1"/>
  <c r="P485" i="1"/>
  <c r="CZ30" i="1"/>
  <c r="Y30" i="1" s="1"/>
  <c r="GM30" i="1" s="1"/>
  <c r="GN30" i="1" s="1"/>
  <c r="GM94" i="1"/>
  <c r="GN94" i="1" s="1"/>
  <c r="EQ187" i="1"/>
  <c r="P244" i="1"/>
  <c r="GM103" i="1"/>
  <c r="GO103" i="1" s="1"/>
  <c r="CF438" i="1"/>
  <c r="CE438" i="1"/>
  <c r="AC415" i="1"/>
  <c r="P438" i="1"/>
  <c r="CH438" i="1"/>
  <c r="DM306" i="1"/>
  <c r="P401" i="1"/>
  <c r="DM604" i="1"/>
  <c r="CZ33" i="1"/>
  <c r="Y33" i="1" s="1"/>
  <c r="CY33" i="1"/>
  <c r="X33" i="1" s="1"/>
  <c r="EC57" i="1" s="1"/>
  <c r="DL18" i="1"/>
  <c r="P1015" i="1"/>
  <c r="BB18" i="1"/>
  <c r="F1007" i="1"/>
  <c r="AX513" i="1"/>
  <c r="F577" i="1"/>
  <c r="AX604" i="1"/>
  <c r="EH18" i="1"/>
  <c r="P1003" i="1"/>
  <c r="GM348" i="1"/>
  <c r="GN348" i="1" s="1"/>
  <c r="DV415" i="1"/>
  <c r="DI438" i="1"/>
  <c r="V306" i="1"/>
  <c r="F402" i="1"/>
  <c r="V604" i="1"/>
  <c r="DU26" i="1"/>
  <c r="FX57" i="1"/>
  <c r="DH57" i="1"/>
  <c r="FZ57" i="1"/>
  <c r="FW57" i="1"/>
  <c r="ES302" i="1"/>
  <c r="P624" i="1"/>
  <c r="AT187" i="1"/>
  <c r="F254" i="1"/>
  <c r="AV148" i="1"/>
  <c r="F160" i="1"/>
  <c r="GM33" i="1"/>
  <c r="GN33" i="1" s="1"/>
  <c r="CY38" i="1"/>
  <c r="X38" i="1" s="1"/>
  <c r="CZ38" i="1"/>
  <c r="Y38" i="1" s="1"/>
  <c r="DX26" i="1"/>
  <c r="DK57" i="1"/>
  <c r="AY148" i="1"/>
  <c r="F163" i="1"/>
  <c r="DN415" i="1"/>
  <c r="P461" i="1"/>
  <c r="EG18" i="1"/>
  <c r="P998" i="1"/>
  <c r="CY374" i="1"/>
  <c r="X374" i="1" s="1"/>
  <c r="CZ374" i="1"/>
  <c r="Y374" i="1" s="1"/>
  <c r="CP312" i="1"/>
  <c r="O312" i="1" s="1"/>
  <c r="AD415" i="1"/>
  <c r="Q438" i="1"/>
  <c r="EI18" i="1"/>
  <c r="P1004" i="1"/>
  <c r="AD379" i="1"/>
  <c r="AW513" i="1"/>
  <c r="F576" i="1"/>
  <c r="CP29" i="1"/>
  <c r="O29" i="1" s="1"/>
  <c r="AC116" i="1"/>
  <c r="P482" i="1"/>
  <c r="EN470" i="1"/>
  <c r="DW26" i="1"/>
  <c r="DJ57" i="1"/>
  <c r="CB187" i="1"/>
  <c r="AS236" i="1"/>
  <c r="ER187" i="1"/>
  <c r="P247" i="1"/>
  <c r="ER266" i="1"/>
  <c r="T22" i="1"/>
  <c r="F287" i="1"/>
  <c r="T994" i="1"/>
  <c r="EP306" i="1"/>
  <c r="P386" i="1"/>
  <c r="EP604" i="1"/>
  <c r="DX89" i="1"/>
  <c r="DK116" i="1"/>
  <c r="BA22" i="1"/>
  <c r="F286" i="1"/>
  <c r="BA994" i="1"/>
  <c r="CY108" i="1"/>
  <c r="X108" i="1" s="1"/>
  <c r="CZ108" i="1"/>
  <c r="Y108" i="1" s="1"/>
  <c r="CA513" i="1"/>
  <c r="AR570" i="1"/>
  <c r="CY349" i="1"/>
  <c r="X349" i="1" s="1"/>
  <c r="CZ349" i="1"/>
  <c r="Y349" i="1" s="1"/>
  <c r="GM42" i="1"/>
  <c r="GN42" i="1" s="1"/>
  <c r="W22" i="1"/>
  <c r="F290" i="1"/>
  <c r="CP311" i="1"/>
  <c r="O311" i="1" s="1"/>
  <c r="CB513" i="1"/>
  <c r="AS570" i="1"/>
  <c r="F488" i="1"/>
  <c r="AZ470" i="1"/>
  <c r="CY417" i="1"/>
  <c r="X417" i="1" s="1"/>
  <c r="CZ417" i="1"/>
  <c r="Y417" i="1" s="1"/>
  <c r="AF438" i="1"/>
  <c r="AU302" i="1"/>
  <c r="F623" i="1"/>
  <c r="DV116" i="1"/>
  <c r="U22" i="1"/>
  <c r="F288" i="1"/>
  <c r="U994" i="1"/>
  <c r="AP18" i="1"/>
  <c r="F1003" i="1"/>
  <c r="AE415" i="1"/>
  <c r="R438" i="1"/>
  <c r="CY341" i="1"/>
  <c r="X341" i="1" s="1"/>
  <c r="CZ341" i="1"/>
  <c r="Y341" i="1" s="1"/>
  <c r="AW187" i="1"/>
  <c r="F242" i="1"/>
  <c r="P505" i="1"/>
  <c r="EJ470" i="1"/>
  <c r="GM93" i="1"/>
  <c r="GN93" i="1" s="1"/>
  <c r="V26" i="1"/>
  <c r="F80" i="1"/>
  <c r="V266" i="1"/>
  <c r="AY187" i="1"/>
  <c r="F244" i="1"/>
  <c r="DO302" i="1"/>
  <c r="P628" i="1"/>
  <c r="AO18" i="1"/>
  <c r="F998" i="1"/>
  <c r="AV513" i="1"/>
  <c r="F575" i="1"/>
  <c r="ET18" i="1"/>
  <c r="P1007" i="1"/>
  <c r="EN513" i="1"/>
  <c r="P575" i="1"/>
  <c r="BC18" i="1"/>
  <c r="F1010" i="1"/>
  <c r="BD18" i="1"/>
  <c r="F1019" i="1"/>
  <c r="CZ334" i="1"/>
  <c r="Y334" i="1" s="1"/>
  <c r="CY334" i="1"/>
  <c r="X334" i="1" s="1"/>
  <c r="GM334" i="1" s="1"/>
  <c r="GN334" i="1" s="1"/>
  <c r="DX438" i="1"/>
  <c r="CY418" i="1"/>
  <c r="X418" i="1" s="1"/>
  <c r="CZ418" i="1"/>
  <c r="Y418" i="1" s="1"/>
  <c r="AY513" i="1"/>
  <c r="F578" i="1"/>
  <c r="GM433" i="1"/>
  <c r="GN433" i="1" s="1"/>
  <c r="DM22" i="1"/>
  <c r="P288" i="1"/>
  <c r="DM994" i="1"/>
  <c r="F483" i="1"/>
  <c r="AW470" i="1"/>
  <c r="EV18" i="1"/>
  <c r="P1019" i="1"/>
  <c r="ED57" i="1"/>
  <c r="DG187" i="1"/>
  <c r="P238" i="1"/>
  <c r="EQ513" i="1"/>
  <c r="P578" i="1"/>
  <c r="F485" i="1"/>
  <c r="AY470" i="1"/>
  <c r="CP310" i="1"/>
  <c r="O310" i="1" s="1"/>
  <c r="CP100" i="1"/>
  <c r="O100" i="1" s="1"/>
  <c r="CY422" i="1"/>
  <c r="X422" i="1" s="1"/>
  <c r="CZ422" i="1"/>
  <c r="Y422" i="1" s="1"/>
  <c r="Y187" i="1"/>
  <c r="F263" i="1"/>
  <c r="CP52" i="1"/>
  <c r="O52" i="1" s="1"/>
  <c r="CP349" i="1"/>
  <c r="O349" i="1" s="1"/>
  <c r="AC379" i="1"/>
  <c r="O470" i="1"/>
  <c r="F479" i="1"/>
  <c r="F506" i="1" s="1"/>
  <c r="F509" i="1" s="1"/>
  <c r="AF57" i="1"/>
  <c r="AC57" i="1"/>
  <c r="AW148" i="1"/>
  <c r="F161" i="1"/>
  <c r="CZ421" i="1"/>
  <c r="Y421" i="1" s="1"/>
  <c r="CY421" i="1"/>
  <c r="X421" i="1" s="1"/>
  <c r="EP22" i="1"/>
  <c r="P273" i="1"/>
  <c r="EP994" i="1"/>
  <c r="GM91" i="1"/>
  <c r="AB116" i="1"/>
  <c r="CY312" i="1"/>
  <c r="X312" i="1" s="1"/>
  <c r="CZ312" i="1"/>
  <c r="Y312" i="1" s="1"/>
  <c r="AR470" i="1"/>
  <c r="F505" i="1"/>
  <c r="CY310" i="1"/>
  <c r="X310" i="1" s="1"/>
  <c r="CZ310" i="1"/>
  <c r="Y310" i="1" s="1"/>
  <c r="AZ22" i="1"/>
  <c r="F277" i="1"/>
  <c r="AZ994" i="1"/>
  <c r="F183" i="1"/>
  <c r="AR148" i="1"/>
  <c r="DW306" i="1"/>
  <c r="DJ379" i="1"/>
  <c r="DN306" i="1"/>
  <c r="P402" i="1"/>
  <c r="DN604" i="1"/>
  <c r="AZ302" i="1"/>
  <c r="F615" i="1"/>
  <c r="AQ302" i="1"/>
  <c r="F614" i="1"/>
  <c r="DP513" i="1"/>
  <c r="P596" i="1"/>
  <c r="P600" i="1" s="1"/>
  <c r="DO22" i="1"/>
  <c r="P290" i="1"/>
  <c r="DO994" i="1"/>
  <c r="AT513" i="1"/>
  <c r="F588" i="1"/>
  <c r="EN187" i="1"/>
  <c r="P241" i="1"/>
  <c r="X513" i="1"/>
  <c r="F596" i="1"/>
  <c r="F600" i="1" s="1"/>
  <c r="EU18" i="1"/>
  <c r="P1010" i="1"/>
  <c r="CP374" i="1"/>
  <c r="O374" i="1" s="1"/>
  <c r="GM374" i="1" s="1"/>
  <c r="GO374" i="1" s="1"/>
  <c r="CC379" i="1" s="1"/>
  <c r="U415" i="1"/>
  <c r="F460" i="1"/>
  <c r="AE57" i="1"/>
  <c r="DP187" i="1"/>
  <c r="P262" i="1"/>
  <c r="CY99" i="1"/>
  <c r="X99" i="1" s="1"/>
  <c r="CZ99" i="1"/>
  <c r="Y99" i="1" s="1"/>
  <c r="AL116" i="1" s="1"/>
  <c r="F482" i="1"/>
  <c r="AV470" i="1"/>
  <c r="AV187" i="1"/>
  <c r="F241" i="1"/>
  <c r="DU379" i="1"/>
  <c r="W306" i="1"/>
  <c r="F403" i="1"/>
  <c r="W604" i="1"/>
  <c r="W994" i="1" s="1"/>
  <c r="EP513" i="1"/>
  <c r="P577" i="1"/>
  <c r="AZ148" i="1"/>
  <c r="F166" i="1"/>
  <c r="DG513" i="1"/>
  <c r="P572" i="1"/>
  <c r="P599" i="1" s="1"/>
  <c r="AX22" i="1"/>
  <c r="F273" i="1"/>
  <c r="AX994" i="1"/>
  <c r="CP308" i="1"/>
  <c r="O308" i="1" s="1"/>
  <c r="CY52" i="1"/>
  <c r="X52" i="1" s="1"/>
  <c r="CZ52" i="1"/>
  <c r="Y52" i="1" s="1"/>
  <c r="CZ28" i="1"/>
  <c r="Y28" i="1" s="1"/>
  <c r="CP28" i="1"/>
  <c r="O28" i="1" s="1"/>
  <c r="O513" i="1"/>
  <c r="F572" i="1"/>
  <c r="F599" i="1" s="1"/>
  <c r="F602" i="1" s="1"/>
  <c r="DV26" i="1"/>
  <c r="DI57" i="1"/>
  <c r="BA302" i="1"/>
  <c r="F624" i="1"/>
  <c r="GM107" i="1"/>
  <c r="GN107" i="1" s="1"/>
  <c r="CP421" i="1"/>
  <c r="O421" i="1" s="1"/>
  <c r="AB438" i="1" s="1"/>
  <c r="O148" i="1"/>
  <c r="F157" i="1"/>
  <c r="ER513" i="1"/>
  <c r="P581" i="1"/>
  <c r="CY361" i="1"/>
  <c r="X361" i="1" s="1"/>
  <c r="GM361" i="1" s="1"/>
  <c r="GN361" i="1" s="1"/>
  <c r="CZ361" i="1"/>
  <c r="Y361" i="1" s="1"/>
  <c r="O187" i="1"/>
  <c r="F238" i="1"/>
  <c r="FS187" i="1"/>
  <c r="EJ236" i="1"/>
  <c r="CY330" i="1"/>
  <c r="X330" i="1" s="1"/>
  <c r="CZ330" i="1"/>
  <c r="Y330" i="1" s="1"/>
  <c r="GM111" i="1"/>
  <c r="GO111" i="1" s="1"/>
  <c r="EO470" i="1"/>
  <c r="P483" i="1"/>
  <c r="EO513" i="1"/>
  <c r="P576" i="1"/>
  <c r="Y513" i="1"/>
  <c r="F597" i="1"/>
  <c r="F601" i="1" s="1"/>
  <c r="AF89" i="1"/>
  <c r="S116" i="1"/>
  <c r="DV379" i="1"/>
  <c r="EJ148" i="1"/>
  <c r="P183" i="1"/>
  <c r="ES22" i="1"/>
  <c r="P286" i="1"/>
  <c r="ES994" i="1"/>
  <c r="CP38" i="1"/>
  <c r="O38" i="1" s="1"/>
  <c r="GM38" i="1" s="1"/>
  <c r="GN38" i="1" s="1"/>
  <c r="DG148" i="1"/>
  <c r="P157" i="1"/>
  <c r="X187" i="1"/>
  <c r="F262" i="1"/>
  <c r="AU994" i="1"/>
  <c r="EI302" i="1"/>
  <c r="P614" i="1"/>
  <c r="CP309" i="1"/>
  <c r="O309" i="1" s="1"/>
  <c r="CZ48" i="1"/>
  <c r="Y48" i="1" s="1"/>
  <c r="CY48" i="1"/>
  <c r="X48" i="1" s="1"/>
  <c r="CP330" i="1"/>
  <c r="O330" i="1" s="1"/>
  <c r="T302" i="1"/>
  <c r="F625" i="1"/>
  <c r="FT513" i="1"/>
  <c r="EK570" i="1"/>
  <c r="CY28" i="1"/>
  <c r="X28" i="1" s="1"/>
  <c r="FT187" i="1"/>
  <c r="EK236" i="1"/>
  <c r="U302" i="1"/>
  <c r="F626" i="1"/>
  <c r="AQ18" i="1"/>
  <c r="F1004" i="1"/>
  <c r="AK116" i="1"/>
  <c r="AD89" i="1"/>
  <c r="Q116" i="1"/>
  <c r="GN92" i="1"/>
  <c r="AD26" i="1"/>
  <c r="Q57" i="1"/>
  <c r="CY104" i="1"/>
  <c r="X104" i="1" s="1"/>
  <c r="CZ104" i="1"/>
  <c r="Y104" i="1" s="1"/>
  <c r="DG470" i="1"/>
  <c r="P479" i="1"/>
  <c r="P506" i="1" s="1"/>
  <c r="P509" i="1" s="1"/>
  <c r="DN26" i="1"/>
  <c r="P80" i="1"/>
  <c r="DN266" i="1"/>
  <c r="CY311" i="1"/>
  <c r="X311" i="1" s="1"/>
  <c r="EC379" i="1" s="1"/>
  <c r="CZ311" i="1"/>
  <c r="Y311" i="1" s="1"/>
  <c r="H16" i="2"/>
  <c r="DW89" i="1"/>
  <c r="DJ116" i="1"/>
  <c r="W16" i="2"/>
  <c r="CP108" i="1"/>
  <c r="O108" i="1" s="1"/>
  <c r="GM108" i="1" s="1"/>
  <c r="GN108" i="1" s="1"/>
  <c r="EM302" i="1"/>
  <c r="P623" i="1"/>
  <c r="W17" i="2" s="1"/>
  <c r="CZ429" i="1"/>
  <c r="Y429" i="1" s="1"/>
  <c r="CY429" i="1"/>
  <c r="X429" i="1" s="1"/>
  <c r="CY100" i="1"/>
  <c r="X100" i="1" s="1"/>
  <c r="CZ100" i="1"/>
  <c r="Y100" i="1" s="1"/>
  <c r="DL302" i="1"/>
  <c r="P625" i="1"/>
  <c r="CY96" i="1"/>
  <c r="X96" i="1" s="1"/>
  <c r="CZ96" i="1"/>
  <c r="Y96" i="1" s="1"/>
  <c r="DU415" i="1"/>
  <c r="DH438" i="1"/>
  <c r="FX438" i="1"/>
  <c r="FW438" i="1"/>
  <c r="FZ438" i="1"/>
  <c r="FS513" i="1"/>
  <c r="EJ570" i="1"/>
  <c r="DU116" i="1"/>
  <c r="GM429" i="1" l="1"/>
  <c r="GO429" i="1" s="1"/>
  <c r="AL379" i="1"/>
  <c r="Y379" i="1" s="1"/>
  <c r="ED116" i="1"/>
  <c r="ED89" i="1" s="1"/>
  <c r="EC116" i="1"/>
  <c r="GM330" i="1"/>
  <c r="GN330" i="1" s="1"/>
  <c r="AK57" i="1"/>
  <c r="GM341" i="1"/>
  <c r="GN341" i="1" s="1"/>
  <c r="GM349" i="1"/>
  <c r="GN349" i="1" s="1"/>
  <c r="DK379" i="1"/>
  <c r="ED379" i="1"/>
  <c r="ED306" i="1" s="1"/>
  <c r="GM104" i="1"/>
  <c r="GO104" i="1" s="1"/>
  <c r="GM99" i="1"/>
  <c r="GO99" i="1" s="1"/>
  <c r="CC116" i="1" s="1"/>
  <c r="AT116" i="1" s="1"/>
  <c r="FT116" i="1"/>
  <c r="GM48" i="1"/>
  <c r="GN48" i="1" s="1"/>
  <c r="AK379" i="1"/>
  <c r="X379" i="1" s="1"/>
  <c r="GM422" i="1"/>
  <c r="GO422" i="1" s="1"/>
  <c r="FU438" i="1" s="1"/>
  <c r="FU415" i="1" s="1"/>
  <c r="DQ116" i="1"/>
  <c r="AB415" i="1"/>
  <c r="O438" i="1"/>
  <c r="CC89" i="1"/>
  <c r="EL438" i="1"/>
  <c r="EC89" i="1"/>
  <c r="DP116" i="1"/>
  <c r="AL306" i="1"/>
  <c r="W18" i="1"/>
  <c r="F1018" i="1"/>
  <c r="AL89" i="1"/>
  <c r="Y116" i="1"/>
  <c r="AK89" i="1"/>
  <c r="X116" i="1"/>
  <c r="AL57" i="1"/>
  <c r="P602" i="1"/>
  <c r="GN91" i="1"/>
  <c r="CB116" i="1" s="1"/>
  <c r="CA116" i="1"/>
  <c r="AC26" i="1"/>
  <c r="CH57" i="1"/>
  <c r="P57" i="1"/>
  <c r="CE57" i="1"/>
  <c r="CF57" i="1"/>
  <c r="EC438" i="1"/>
  <c r="AF415" i="1"/>
  <c r="S438" i="1"/>
  <c r="AR513" i="1"/>
  <c r="F598" i="1"/>
  <c r="ER22" i="1"/>
  <c r="P277" i="1"/>
  <c r="ER994" i="1"/>
  <c r="Q415" i="1"/>
  <c r="F450" i="1"/>
  <c r="FW26" i="1"/>
  <c r="EN57" i="1"/>
  <c r="P450" i="1"/>
  <c r="DI415" i="1"/>
  <c r="EL26" i="1"/>
  <c r="P75" i="1"/>
  <c r="DV306" i="1"/>
  <c r="DI379" i="1"/>
  <c r="DU306" i="1"/>
  <c r="FX379" i="1"/>
  <c r="FZ379" i="1"/>
  <c r="FW379" i="1"/>
  <c r="DH379" i="1"/>
  <c r="EP18" i="1"/>
  <c r="P1001" i="1"/>
  <c r="AF26" i="1"/>
  <c r="S57" i="1"/>
  <c r="DM18" i="1"/>
  <c r="P1016" i="1"/>
  <c r="DX415" i="1"/>
  <c r="DK438" i="1"/>
  <c r="AL438" i="1"/>
  <c r="GM311" i="1"/>
  <c r="GN311" i="1" s="1"/>
  <c r="CE116" i="1"/>
  <c r="CF116" i="1"/>
  <c r="CH116" i="1"/>
  <c r="P116" i="1"/>
  <c r="AC89" i="1"/>
  <c r="FZ26" i="1"/>
  <c r="EQ57" i="1"/>
  <c r="EC306" i="1"/>
  <c r="DP379" i="1"/>
  <c r="AE26" i="1"/>
  <c r="R57" i="1"/>
  <c r="U18" i="1"/>
  <c r="F1016" i="1"/>
  <c r="AK438" i="1"/>
  <c r="EP302" i="1"/>
  <c r="P611" i="1"/>
  <c r="DT57" i="1"/>
  <c r="GM29" i="1"/>
  <c r="GM312" i="1"/>
  <c r="GN312" i="1" s="1"/>
  <c r="DH26" i="1"/>
  <c r="P60" i="1"/>
  <c r="DH266" i="1"/>
  <c r="AK26" i="1"/>
  <c r="X57" i="1"/>
  <c r="DU89" i="1"/>
  <c r="FX116" i="1"/>
  <c r="DH116" i="1"/>
  <c r="FW116" i="1"/>
  <c r="FZ116" i="1"/>
  <c r="Q26" i="1"/>
  <c r="F69" i="1"/>
  <c r="Q266" i="1"/>
  <c r="GM309" i="1"/>
  <c r="DT379" i="1"/>
  <c r="S89" i="1"/>
  <c r="F131" i="1"/>
  <c r="DJ306" i="1"/>
  <c r="P393" i="1"/>
  <c r="DJ604" i="1"/>
  <c r="EJ513" i="1"/>
  <c r="P598" i="1"/>
  <c r="DN22" i="1"/>
  <c r="P289" i="1"/>
  <c r="DN994" i="1"/>
  <c r="ES18" i="1"/>
  <c r="P1014" i="1"/>
  <c r="DI26" i="1"/>
  <c r="P69" i="1"/>
  <c r="GM100" i="1"/>
  <c r="GO100" i="1" s="1"/>
  <c r="DT116" i="1"/>
  <c r="ED26" i="1"/>
  <c r="DQ57" i="1"/>
  <c r="EC26" i="1"/>
  <c r="DP57" i="1"/>
  <c r="AS187" i="1"/>
  <c r="F253" i="1"/>
  <c r="GM417" i="1"/>
  <c r="FX26" i="1"/>
  <c r="EO57" i="1"/>
  <c r="CH415" i="1"/>
  <c r="AY438" i="1"/>
  <c r="DJ415" i="1"/>
  <c r="P452" i="1"/>
  <c r="S306" i="1"/>
  <c r="F394" i="1"/>
  <c r="S604" i="1"/>
  <c r="R89" i="1"/>
  <c r="F130" i="1"/>
  <c r="DH415" i="1"/>
  <c r="P441" i="1"/>
  <c r="EK513" i="1"/>
  <c r="P587" i="1"/>
  <c r="GM308" i="1"/>
  <c r="AB379" i="1"/>
  <c r="AC306" i="1"/>
  <c r="CH379" i="1"/>
  <c r="P379" i="1"/>
  <c r="CE379" i="1"/>
  <c r="CF379" i="1"/>
  <c r="GM310" i="1"/>
  <c r="GN310" i="1" s="1"/>
  <c r="GM96" i="1"/>
  <c r="V22" i="1"/>
  <c r="F289" i="1"/>
  <c r="V994" i="1"/>
  <c r="BA18" i="1"/>
  <c r="F1014" i="1"/>
  <c r="P415" i="1"/>
  <c r="F441" i="1"/>
  <c r="FT89" i="1"/>
  <c r="EK116" i="1"/>
  <c r="AX18" i="1"/>
  <c r="F1001" i="1"/>
  <c r="DV89" i="1"/>
  <c r="DI116" i="1"/>
  <c r="T18" i="1"/>
  <c r="F1015" i="1"/>
  <c r="DJ26" i="1"/>
  <c r="P71" i="1"/>
  <c r="DJ266" i="1"/>
  <c r="AD306" i="1"/>
  <c r="Q379" i="1"/>
  <c r="DK26" i="1"/>
  <c r="P72" i="1"/>
  <c r="DK266" i="1"/>
  <c r="V302" i="1"/>
  <c r="F627" i="1"/>
  <c r="AX302" i="1"/>
  <c r="F611" i="1"/>
  <c r="DT415" i="1"/>
  <c r="DG438" i="1"/>
  <c r="R306" i="1"/>
  <c r="F393" i="1"/>
  <c r="R604" i="1"/>
  <c r="CC306" i="1"/>
  <c r="AT379" i="1"/>
  <c r="FW415" i="1"/>
  <c r="EN438" i="1"/>
  <c r="P130" i="1"/>
  <c r="DJ89" i="1"/>
  <c r="F128" i="1"/>
  <c r="Q89" i="1"/>
  <c r="EK187" i="1"/>
  <c r="P253" i="1"/>
  <c r="W302" i="1"/>
  <c r="F628" i="1"/>
  <c r="DO18" i="1"/>
  <c r="P1018" i="1"/>
  <c r="AZ18" i="1"/>
  <c r="F1005" i="1"/>
  <c r="GM52" i="1"/>
  <c r="GO52" i="1" s="1"/>
  <c r="CC57" i="1" s="1"/>
  <c r="R415" i="1"/>
  <c r="F452" i="1"/>
  <c r="H17" i="2"/>
  <c r="AS513" i="1"/>
  <c r="F587" i="1"/>
  <c r="CE415" i="1"/>
  <c r="AV438" i="1"/>
  <c r="GM418" i="1"/>
  <c r="AR187" i="1"/>
  <c r="F264" i="1"/>
  <c r="DK306" i="1"/>
  <c r="P394" i="1"/>
  <c r="FZ415" i="1"/>
  <c r="EQ438" i="1"/>
  <c r="AU18" i="1"/>
  <c r="F1013" i="1"/>
  <c r="EJ187" i="1"/>
  <c r="P264" i="1"/>
  <c r="FX415" i="1"/>
  <c r="EO438" i="1"/>
  <c r="GM421" i="1"/>
  <c r="GO421" i="1" s="1"/>
  <c r="CC438" i="1" s="1"/>
  <c r="GM28" i="1"/>
  <c r="AB57" i="1"/>
  <c r="DN302" i="1"/>
  <c r="P627" i="1"/>
  <c r="O116" i="1"/>
  <c r="AB89" i="1"/>
  <c r="ED438" i="1"/>
  <c r="DK89" i="1"/>
  <c r="P131" i="1"/>
  <c r="DM302" i="1"/>
  <c r="P626" i="1"/>
  <c r="CF415" i="1"/>
  <c r="AW438" i="1"/>
  <c r="ER302" i="1"/>
  <c r="P615" i="1"/>
  <c r="DQ379" i="1" l="1"/>
  <c r="AK306" i="1"/>
  <c r="AL415" i="1"/>
  <c r="Y438" i="1"/>
  <c r="EC415" i="1"/>
  <c r="DP438" i="1"/>
  <c r="DQ306" i="1"/>
  <c r="P406" i="1"/>
  <c r="P410" i="1" s="1"/>
  <c r="EL415" i="1"/>
  <c r="P456" i="1"/>
  <c r="EL604" i="1"/>
  <c r="DI89" i="1"/>
  <c r="P128" i="1"/>
  <c r="DJ302" i="1"/>
  <c r="P618" i="1"/>
  <c r="AW415" i="1"/>
  <c r="F444" i="1"/>
  <c r="Q306" i="1"/>
  <c r="F391" i="1"/>
  <c r="Q604" i="1"/>
  <c r="P306" i="1"/>
  <c r="F382" i="1"/>
  <c r="P604" i="1"/>
  <c r="AY415" i="1"/>
  <c r="F446" i="1"/>
  <c r="DH22" i="1"/>
  <c r="P269" i="1"/>
  <c r="AK415" i="1"/>
  <c r="X438" i="1"/>
  <c r="X604" i="1" s="1"/>
  <c r="DK415" i="1"/>
  <c r="P453" i="1"/>
  <c r="DH306" i="1"/>
  <c r="P382" i="1"/>
  <c r="DH604" i="1"/>
  <c r="DH994" i="1" s="1"/>
  <c r="ER18" i="1"/>
  <c r="P1005" i="1"/>
  <c r="CF26" i="1"/>
  <c r="AW57" i="1"/>
  <c r="AL26" i="1"/>
  <c r="Y57" i="1"/>
  <c r="V18" i="1"/>
  <c r="F1017" i="1"/>
  <c r="FW306" i="1"/>
  <c r="EN379" i="1"/>
  <c r="CE26" i="1"/>
  <c r="AV57" i="1"/>
  <c r="X89" i="1"/>
  <c r="F142" i="1"/>
  <c r="X306" i="1"/>
  <c r="F405" i="1"/>
  <c r="F409" i="1" s="1"/>
  <c r="AT89" i="1"/>
  <c r="F134" i="1"/>
  <c r="DG415" i="1"/>
  <c r="P440" i="1"/>
  <c r="DP26" i="1"/>
  <c r="P83" i="1"/>
  <c r="DP266" i="1"/>
  <c r="EQ26" i="1"/>
  <c r="P65" i="1"/>
  <c r="O89" i="1"/>
  <c r="F118" i="1"/>
  <c r="EN415" i="1"/>
  <c r="P443" i="1"/>
  <c r="CH306" i="1"/>
  <c r="AY379" i="1"/>
  <c r="DQ26" i="1"/>
  <c r="P84" i="1"/>
  <c r="DQ266" i="1"/>
  <c r="FZ89" i="1"/>
  <c r="EQ116" i="1"/>
  <c r="AT306" i="1"/>
  <c r="F397" i="1"/>
  <c r="DJ22" i="1"/>
  <c r="P280" i="1"/>
  <c r="DJ994" i="1"/>
  <c r="EO26" i="1"/>
  <c r="P63" i="1"/>
  <c r="DN18" i="1"/>
  <c r="P1017" i="1"/>
  <c r="FW89" i="1"/>
  <c r="EN116" i="1"/>
  <c r="EN266" i="1" s="1"/>
  <c r="P89" i="1"/>
  <c r="F119" i="1"/>
  <c r="FZ306" i="1"/>
  <c r="EQ379" i="1"/>
  <c r="P26" i="1"/>
  <c r="F60" i="1"/>
  <c r="P266" i="1"/>
  <c r="GN418" i="1"/>
  <c r="FT438" i="1" s="1"/>
  <c r="FS438" i="1"/>
  <c r="EK89" i="1"/>
  <c r="P133" i="1"/>
  <c r="AB306" i="1"/>
  <c r="O379" i="1"/>
  <c r="S302" i="1"/>
  <c r="F619" i="1"/>
  <c r="DG116" i="1"/>
  <c r="DT89" i="1"/>
  <c r="DH89" i="1"/>
  <c r="P119" i="1"/>
  <c r="R26" i="1"/>
  <c r="F71" i="1"/>
  <c r="R266" i="1"/>
  <c r="CH89" i="1"/>
  <c r="AY116" i="1"/>
  <c r="FX306" i="1"/>
  <c r="EO379" i="1"/>
  <c r="CH26" i="1"/>
  <c r="AY57" i="1"/>
  <c r="Y89" i="1"/>
  <c r="F143" i="1"/>
  <c r="Y306" i="1"/>
  <c r="F406" i="1"/>
  <c r="F410" i="1" s="1"/>
  <c r="Y604" i="1"/>
  <c r="O415" i="1"/>
  <c r="F440" i="1"/>
  <c r="CE306" i="1"/>
  <c r="AV379" i="1"/>
  <c r="CA57" i="1"/>
  <c r="GN28" i="1"/>
  <c r="CB57" i="1" s="1"/>
  <c r="AV415" i="1"/>
  <c r="F443" i="1"/>
  <c r="R302" i="1"/>
  <c r="F618" i="1"/>
  <c r="GO96" i="1"/>
  <c r="FU116" i="1" s="1"/>
  <c r="FS116" i="1"/>
  <c r="GN308" i="1"/>
  <c r="CB379" i="1" s="1"/>
  <c r="CA379" i="1"/>
  <c r="GN417" i="1"/>
  <c r="CB438" i="1" s="1"/>
  <c r="CA438" i="1"/>
  <c r="DT306" i="1"/>
  <c r="DG379" i="1"/>
  <c r="FX89" i="1"/>
  <c r="EO116" i="1"/>
  <c r="GN29" i="1"/>
  <c r="FT57" i="1" s="1"/>
  <c r="FS57" i="1"/>
  <c r="AW116" i="1"/>
  <c r="CF89" i="1"/>
  <c r="S26" i="1"/>
  <c r="F72" i="1"/>
  <c r="S266" i="1"/>
  <c r="EN26" i="1"/>
  <c r="P62" i="1"/>
  <c r="AB26" i="1"/>
  <c r="O57" i="1"/>
  <c r="P446" i="1"/>
  <c r="EQ415" i="1"/>
  <c r="DK22" i="1"/>
  <c r="P281" i="1"/>
  <c r="Y16" i="2" s="1"/>
  <c r="DK994" i="1"/>
  <c r="DI266" i="1"/>
  <c r="GN309" i="1"/>
  <c r="FT379" i="1" s="1"/>
  <c r="FS379" i="1"/>
  <c r="DT26" i="1"/>
  <c r="DG57" i="1"/>
  <c r="DP306" i="1"/>
  <c r="P405" i="1"/>
  <c r="P409" i="1" s="1"/>
  <c r="DP604" i="1"/>
  <c r="CE89" i="1"/>
  <c r="AV116" i="1"/>
  <c r="DI306" i="1"/>
  <c r="P391" i="1"/>
  <c r="DI604" i="1"/>
  <c r="S415" i="1"/>
  <c r="F453" i="1"/>
  <c r="CA89" i="1"/>
  <c r="AR116" i="1"/>
  <c r="DP89" i="1"/>
  <c r="P142" i="1"/>
  <c r="DQ89" i="1"/>
  <c r="P143" i="1"/>
  <c r="CC26" i="1"/>
  <c r="AT57" i="1"/>
  <c r="CC415" i="1"/>
  <c r="AT438" i="1"/>
  <c r="AT604" i="1" s="1"/>
  <c r="ED415" i="1"/>
  <c r="DQ438" i="1"/>
  <c r="DQ604" i="1" s="1"/>
  <c r="EO415" i="1"/>
  <c r="P444" i="1"/>
  <c r="DK604" i="1"/>
  <c r="CF306" i="1"/>
  <c r="AW379" i="1"/>
  <c r="Q22" i="1"/>
  <c r="F278" i="1"/>
  <c r="Q994" i="1"/>
  <c r="X26" i="1"/>
  <c r="F83" i="1"/>
  <c r="X266" i="1"/>
  <c r="CB89" i="1"/>
  <c r="AS116" i="1"/>
  <c r="DH18" i="1" l="1"/>
  <c r="P997" i="1"/>
  <c r="AT302" i="1"/>
  <c r="F622" i="1"/>
  <c r="F17" i="2" s="1"/>
  <c r="DQ302" i="1"/>
  <c r="P631" i="1"/>
  <c r="P635" i="1" s="1"/>
  <c r="DI22" i="1"/>
  <c r="P278" i="1"/>
  <c r="DI994" i="1"/>
  <c r="AS89" i="1"/>
  <c r="F133" i="1"/>
  <c r="AW306" i="1"/>
  <c r="F385" i="1"/>
  <c r="AW604" i="1"/>
  <c r="AT26" i="1"/>
  <c r="F75" i="1"/>
  <c r="AT266" i="1"/>
  <c r="DI302" i="1"/>
  <c r="P616" i="1"/>
  <c r="DG26" i="1"/>
  <c r="P59" i="1"/>
  <c r="DG266" i="1"/>
  <c r="DG306" i="1"/>
  <c r="P381" i="1"/>
  <c r="P408" i="1" s="1"/>
  <c r="P411" i="1" s="1"/>
  <c r="DG604" i="1"/>
  <c r="EQ89" i="1"/>
  <c r="P124" i="1"/>
  <c r="Y26" i="1"/>
  <c r="F84" i="1"/>
  <c r="Y266" i="1"/>
  <c r="FS26" i="1"/>
  <c r="EJ57" i="1"/>
  <c r="DP302" i="1"/>
  <c r="P630" i="1"/>
  <c r="P634" i="1" s="1"/>
  <c r="EO306" i="1"/>
  <c r="P385" i="1"/>
  <c r="EO604" i="1"/>
  <c r="DQ415" i="1"/>
  <c r="P465" i="1"/>
  <c r="Y302" i="1"/>
  <c r="F631" i="1"/>
  <c r="F635" i="1" s="1"/>
  <c r="FS415" i="1"/>
  <c r="EJ438" i="1"/>
  <c r="DJ18" i="1"/>
  <c r="P1008" i="1"/>
  <c r="DQ22" i="1"/>
  <c r="P293" i="1"/>
  <c r="P297" i="1" s="1"/>
  <c r="DQ994" i="1"/>
  <c r="AV26" i="1"/>
  <c r="F62" i="1"/>
  <c r="AV266" i="1"/>
  <c r="AW26" i="1"/>
  <c r="F63" i="1"/>
  <c r="AW266" i="1"/>
  <c r="P302" i="1"/>
  <c r="F607" i="1"/>
  <c r="Q18" i="1"/>
  <c r="F1006" i="1"/>
  <c r="O26" i="1"/>
  <c r="F59" i="1"/>
  <c r="O266" i="1"/>
  <c r="AV89" i="1"/>
  <c r="F121" i="1"/>
  <c r="FT306" i="1"/>
  <c r="EK379" i="1"/>
  <c r="AW89" i="1"/>
  <c r="F122" i="1"/>
  <c r="CB415" i="1"/>
  <c r="AS438" i="1"/>
  <c r="AY89" i="1"/>
  <c r="F124" i="1"/>
  <c r="DG89" i="1"/>
  <c r="P118" i="1"/>
  <c r="FT415" i="1"/>
  <c r="EK438" i="1"/>
  <c r="EN89" i="1"/>
  <c r="P121" i="1"/>
  <c r="EQ266" i="1"/>
  <c r="X415" i="1"/>
  <c r="F464" i="1"/>
  <c r="CA306" i="1"/>
  <c r="AR379" i="1"/>
  <c r="CB26" i="1"/>
  <c r="AS57" i="1"/>
  <c r="J17" i="2"/>
  <c r="P22" i="1"/>
  <c r="F269" i="1"/>
  <c r="P994" i="1"/>
  <c r="EN306" i="1"/>
  <c r="P384" i="1"/>
  <c r="EN604" i="1"/>
  <c r="DP415" i="1"/>
  <c r="P464" i="1"/>
  <c r="CB306" i="1"/>
  <c r="AS379" i="1"/>
  <c r="CA26" i="1"/>
  <c r="AR57" i="1"/>
  <c r="R22" i="1"/>
  <c r="F280" i="1"/>
  <c r="R994" i="1"/>
  <c r="AY306" i="1"/>
  <c r="F387" i="1"/>
  <c r="AY604" i="1"/>
  <c r="X302" i="1"/>
  <c r="F630" i="1"/>
  <c r="F634" i="1" s="1"/>
  <c r="Q302" i="1"/>
  <c r="F616" i="1"/>
  <c r="CA415" i="1"/>
  <c r="AR438" i="1"/>
  <c r="F144" i="1"/>
  <c r="AR89" i="1"/>
  <c r="EN22" i="1"/>
  <c r="P271" i="1"/>
  <c r="EN994" i="1"/>
  <c r="DK18" i="1"/>
  <c r="P1009" i="1"/>
  <c r="P122" i="1"/>
  <c r="EO89" i="1"/>
  <c r="DP22" i="1"/>
  <c r="P292" i="1"/>
  <c r="P296" i="1" s="1"/>
  <c r="DP994" i="1"/>
  <c r="DH302" i="1"/>
  <c r="P607" i="1"/>
  <c r="EL302" i="1"/>
  <c r="P622" i="1"/>
  <c r="U17" i="2" s="1"/>
  <c r="Y415" i="1"/>
  <c r="F465" i="1"/>
  <c r="FS306" i="1"/>
  <c r="EJ379" i="1"/>
  <c r="AT415" i="1"/>
  <c r="F456" i="1"/>
  <c r="FT26" i="1"/>
  <c r="EK57" i="1"/>
  <c r="FS89" i="1"/>
  <c r="EJ116" i="1"/>
  <c r="AV306" i="1"/>
  <c r="F384" i="1"/>
  <c r="AV604" i="1"/>
  <c r="O306" i="1"/>
  <c r="F381" i="1"/>
  <c r="F408" i="1" s="1"/>
  <c r="F411" i="1" s="1"/>
  <c r="O604" i="1"/>
  <c r="X22" i="1"/>
  <c r="F292" i="1"/>
  <c r="F296" i="1" s="1"/>
  <c r="X994" i="1"/>
  <c r="DK302" i="1"/>
  <c r="P619" i="1"/>
  <c r="Y17" i="2" s="1"/>
  <c r="S22" i="1"/>
  <c r="F281" i="1"/>
  <c r="J16" i="2" s="1"/>
  <c r="S994" i="1"/>
  <c r="FU89" i="1"/>
  <c r="EL116" i="1"/>
  <c r="AY26" i="1"/>
  <c r="F65" i="1"/>
  <c r="AY266" i="1"/>
  <c r="EQ306" i="1"/>
  <c r="P387" i="1"/>
  <c r="EQ604" i="1"/>
  <c r="EO266" i="1"/>
  <c r="EJ306" i="1" l="1"/>
  <c r="P407" i="1"/>
  <c r="EJ604" i="1"/>
  <c r="X18" i="1"/>
  <c r="F1020" i="1"/>
  <c r="F1024" i="1" s="1"/>
  <c r="P18" i="1"/>
  <c r="F997" i="1"/>
  <c r="DQ18" i="1"/>
  <c r="P1021" i="1"/>
  <c r="P1025" i="1" s="1"/>
  <c r="EJ26" i="1"/>
  <c r="P85" i="1"/>
  <c r="EJ266" i="1"/>
  <c r="EJ89" i="1"/>
  <c r="P144" i="1"/>
  <c r="AY302" i="1"/>
  <c r="F612" i="1"/>
  <c r="AS306" i="1"/>
  <c r="F396" i="1"/>
  <c r="AS604" i="1"/>
  <c r="EQ22" i="1"/>
  <c r="P274" i="1"/>
  <c r="EQ994" i="1"/>
  <c r="AW22" i="1"/>
  <c r="F272" i="1"/>
  <c r="AW994" i="1"/>
  <c r="Y22" i="1"/>
  <c r="F293" i="1"/>
  <c r="F297" i="1" s="1"/>
  <c r="Y994" i="1"/>
  <c r="DG22" i="1"/>
  <c r="P268" i="1"/>
  <c r="P295" i="1" s="1"/>
  <c r="P298" i="1" s="1"/>
  <c r="DG994" i="1"/>
  <c r="AW302" i="1"/>
  <c r="F610" i="1"/>
  <c r="O302" i="1"/>
  <c r="F606" i="1"/>
  <c r="F633" i="1" s="1"/>
  <c r="F636" i="1" s="1"/>
  <c r="EK26" i="1"/>
  <c r="P74" i="1"/>
  <c r="EK266" i="1"/>
  <c r="AR415" i="1"/>
  <c r="F466" i="1"/>
  <c r="AS415" i="1"/>
  <c r="F455" i="1"/>
  <c r="O22" i="1"/>
  <c r="F268" i="1"/>
  <c r="F295" i="1" s="1"/>
  <c r="O994" i="1"/>
  <c r="EO302" i="1"/>
  <c r="P610" i="1"/>
  <c r="EO22" i="1"/>
  <c r="P272" i="1"/>
  <c r="EO994" i="1"/>
  <c r="EQ302" i="1"/>
  <c r="P612" i="1"/>
  <c r="R18" i="1"/>
  <c r="F1008" i="1"/>
  <c r="AS26" i="1"/>
  <c r="F74" i="1"/>
  <c r="AS266" i="1"/>
  <c r="EL89" i="1"/>
  <c r="P134" i="1"/>
  <c r="EL266" i="1"/>
  <c r="S18" i="1"/>
  <c r="F1009" i="1"/>
  <c r="EN302" i="1"/>
  <c r="P609" i="1"/>
  <c r="EK415" i="1"/>
  <c r="P455" i="1"/>
  <c r="AV22" i="1"/>
  <c r="F271" i="1"/>
  <c r="AV994" i="1"/>
  <c r="EJ415" i="1"/>
  <c r="P466" i="1"/>
  <c r="AY22" i="1"/>
  <c r="F274" i="1"/>
  <c r="AY994" i="1"/>
  <c r="AV302" i="1"/>
  <c r="F609" i="1"/>
  <c r="EN18" i="1"/>
  <c r="P999" i="1"/>
  <c r="AR306" i="1"/>
  <c r="F407" i="1"/>
  <c r="AR604" i="1"/>
  <c r="DP18" i="1"/>
  <c r="P1020" i="1"/>
  <c r="P1024" i="1" s="1"/>
  <c r="AR26" i="1"/>
  <c r="F85" i="1"/>
  <c r="AR266" i="1"/>
  <c r="EK306" i="1"/>
  <c r="P396" i="1"/>
  <c r="EK604" i="1"/>
  <c r="DG302" i="1"/>
  <c r="P606" i="1"/>
  <c r="P633" i="1" s="1"/>
  <c r="P636" i="1" s="1"/>
  <c r="AT22" i="1"/>
  <c r="F284" i="1"/>
  <c r="F16" i="2" s="1"/>
  <c r="AT994" i="1"/>
  <c r="DI18" i="1"/>
  <c r="P1006" i="1"/>
  <c r="F298" i="1" l="1"/>
  <c r="AT18" i="1"/>
  <c r="F1012" i="1"/>
  <c r="AR22" i="1"/>
  <c r="F294" i="1"/>
  <c r="AR994" i="1"/>
  <c r="DG18" i="1"/>
  <c r="P996" i="1"/>
  <c r="P1023" i="1" s="1"/>
  <c r="P1026" i="1" s="1"/>
  <c r="EQ18" i="1"/>
  <c r="P1002" i="1"/>
  <c r="EK22" i="1"/>
  <c r="P283" i="1"/>
  <c r="T16" i="2" s="1"/>
  <c r="EK994" i="1"/>
  <c r="AV18" i="1"/>
  <c r="F999" i="1"/>
  <c r="O18" i="1"/>
  <c r="F996" i="1"/>
  <c r="F1023" i="1" s="1"/>
  <c r="EL22" i="1"/>
  <c r="P284" i="1"/>
  <c r="U16" i="2" s="1"/>
  <c r="EL994" i="1"/>
  <c r="Y18" i="1"/>
  <c r="F1021" i="1"/>
  <c r="F1025" i="1" s="1"/>
  <c r="EJ22" i="1"/>
  <c r="P294" i="1"/>
  <c r="EJ994" i="1"/>
  <c r="AS302" i="1"/>
  <c r="F621" i="1"/>
  <c r="E17" i="2" s="1"/>
  <c r="I17" i="2" s="1"/>
  <c r="N17" i="2" s="1"/>
  <c r="EJ302" i="1"/>
  <c r="P632" i="1"/>
  <c r="AY18" i="1"/>
  <c r="F1002" i="1"/>
  <c r="EO18" i="1"/>
  <c r="P1000" i="1"/>
  <c r="EK302" i="1"/>
  <c r="P621" i="1"/>
  <c r="T17" i="2" s="1"/>
  <c r="X17" i="2" s="1"/>
  <c r="AC17" i="2" s="1"/>
  <c r="AR302" i="1"/>
  <c r="F632" i="1"/>
  <c r="AS22" i="1"/>
  <c r="F283" i="1"/>
  <c r="E16" i="2" s="1"/>
  <c r="I16" i="2" s="1"/>
  <c r="N16" i="2" s="1"/>
  <c r="AS994" i="1"/>
  <c r="AW18" i="1"/>
  <c r="F1000" i="1"/>
  <c r="X16" i="2" l="1"/>
  <c r="AC16" i="2" s="1"/>
  <c r="F1026" i="1"/>
  <c r="AR18" i="1"/>
  <c r="F1022" i="1"/>
  <c r="EK18" i="1"/>
  <c r="P1011" i="1"/>
  <c r="AS18" i="1"/>
  <c r="F1011" i="1"/>
  <c r="EJ18" i="1"/>
  <c r="P1022" i="1"/>
  <c r="EL18" i="1"/>
  <c r="P1012" i="1"/>
</calcChain>
</file>

<file path=xl/sharedStrings.xml><?xml version="1.0" encoding="utf-8"?>
<sst xmlns="http://schemas.openxmlformats.org/spreadsheetml/2006/main" count="23131" uniqueCount="789">
  <si>
    <t>Smeta.RU Flash  (495) 974-1589</t>
  </si>
  <si>
    <t>_PS_</t>
  </si>
  <si>
    <t>Smeta.RU Flash</t>
  </si>
  <si>
    <t/>
  </si>
  <si>
    <t>Строительство ТП-160-10/0,4 кВ, ЛЭП-10 кВ от ВЛ-10 кВ ф.45 ПС №605 «Бронницы», ЛР-10 кВ, ЛЭП-0,4 кВ, в т.ч. ПИР, МО, Раменский р-н, д. Тимонино, Раменский г.о. Ю8-25-302-262499(279472)</t>
  </si>
  <si>
    <t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</si>
  <si>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</si>
  <si>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</si>
  <si>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</si>
  <si>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</si>
  <si>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</si>
  <si>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</si>
  <si>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</si>
  <si>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</si>
  <si>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Март, 2026 г.</t>
  </si>
  <si>
    <t>основной договор</t>
  </si>
  <si>
    <t>02-01-01</t>
  </si>
  <si>
    <t>Строительство МТП</t>
  </si>
  <si>
    <t>Новый раздел</t>
  </si>
  <si>
    <t>СМР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</si>
  <si>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</si>
  <si>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</si>
  <si>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</si>
  <si>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</si>
  <si>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</si>
  <si>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</si>
  <si>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</si>
  <si>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</si>
  <si>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</si>
  <si>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</si>
  <si>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</si>
  <si>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</si>
  <si>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</si>
  <si>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</si>
  <si>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</si>
  <si>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</si>
  <si>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</si>
  <si>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</si>
  <si>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3,1</t>
  </si>
  <si>
    <t>02.2.04.03</t>
  </si>
  <si>
    <t>Смесь песчано-гравийная</t>
  </si>
  <si>
    <t>м3</t>
  </si>
  <si>
    <t>3,2</t>
  </si>
  <si>
    <t>05.1.02.07</t>
  </si>
  <si>
    <t>Стойки железобетонные под оборудование</t>
  </si>
  <si>
    <t>4</t>
  </si>
  <si>
    <t>15-04-006-03</t>
  </si>
  <si>
    <t>Покрытие поверхностей грунтовкой глубокого проникновения: за 1 раз стен (опоры)</t>
  </si>
  <si>
    <t>100 м2</t>
  </si>
  <si>
    <t>ГЭСН-2022, 15-04-006-03,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</si>
  <si>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</si>
  <si>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</si>
  <si>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</si>
  <si>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</si>
  <si>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4,1</t>
  </si>
  <si>
    <t>14.3.01.03</t>
  </si>
  <si>
    <t>Грунтовка</t>
  </si>
  <si>
    <t>т</t>
  </si>
  <si>
    <t>5</t>
  </si>
  <si>
    <t>15-04-024-08</t>
  </si>
  <si>
    <t>Простая окраска масляными составами по штукатурке и сборным конструкциям: стен, подготовленных под окраску (опоры)</t>
  </si>
  <si>
    <t>ГЭСН-2022, 15-04-024-08, приказ Минстроя России от 18.05.2022 г. № 378/пр</t>
  </si>
  <si>
    <t>5,1</t>
  </si>
  <si>
    <t>14.4.02.04</t>
  </si>
  <si>
    <t>Краски для внутренних работ масляные готовые к применению</t>
  </si>
  <si>
    <t>5,2</t>
  </si>
  <si>
    <t>14.5.05.01</t>
  </si>
  <si>
    <t>Олифы комбинированные</t>
  </si>
  <si>
    <t>6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</si>
  <si>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</si>
  <si>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</si>
  <si>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</si>
  <si>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6,1</t>
  </si>
  <si>
    <t>07.1.04.02</t>
  </si>
  <si>
    <t>Детали крепления стальные</t>
  </si>
  <si>
    <t>кг</t>
  </si>
  <si>
    <t>7</t>
  </si>
  <si>
    <t>м08-03-573-06</t>
  </si>
  <si>
    <t>Шкаф (пульт) управления навесной, высота, ширина и глубина: до 1200х600х500 мм</t>
  </si>
  <si>
    <t>ГЭСНм-2022 доп.4, м08-03-573-06, приказ Минстроя России от 27.12.2022 г. № 1133/пр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</si>
  <si>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</si>
  <si>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</si>
  <si>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</si>
  <si>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</si>
  <si>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</si>
  <si>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7,1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</si>
  <si>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</si>
  <si>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</si>
  <si>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</si>
  <si>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</si>
  <si>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</si>
  <si>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</si>
  <si>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</si>
  <si>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</si>
  <si>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</si>
  <si>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</si>
  <si>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</si>
  <si>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</si>
  <si>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</si>
  <si>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</si>
  <si>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</si>
  <si>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</si>
  <si>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</si>
  <si>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</si>
  <si>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</si>
  <si>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</si>
  <si>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</si>
  <si>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</si>
  <si>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</si>
  <si>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</si>
  <si>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</si>
  <si>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</si>
  <si>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</si>
  <si>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</si>
  <si>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</si>
  <si>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</si>
  <si>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</si>
  <si>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</si>
  <si>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</si>
  <si>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</si>
  <si>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</si>
  <si>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</si>
  <si>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</si>
  <si>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</si>
  <si>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</si>
  <si>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</si>
  <si>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</si>
  <si>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</si>
  <si>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</si>
  <si>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</si>
  <si>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</si>
  <si>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</si>
  <si>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</si>
  <si>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</si>
  <si>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</si>
  <si>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</si>
  <si>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</si>
  <si>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</si>
  <si>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</si>
  <si>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</si>
  <si>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</si>
  <si>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</si>
  <si>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</si>
  <si>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ТП</t>
  </si>
  <si>
    <t>8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</si>
  <si>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</si>
  <si>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</si>
  <si>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</si>
  <si>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</si>
  <si>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</si>
  <si>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</si>
  <si>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</si>
  <si>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</si>
  <si>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</si>
  <si>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9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</si>
  <si>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</si>
  <si>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</si>
  <si>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</si>
  <si>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</si>
  <si>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</si>
  <si>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</si>
  <si>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</si>
  <si>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10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</si>
  <si>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</si>
  <si>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</si>
  <si>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</si>
  <si>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</si>
  <si>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10,1</t>
  </si>
  <si>
    <t>11</t>
  </si>
  <si>
    <t>м08-02-472-02</t>
  </si>
  <si>
    <t>Заземлитель горизонтальный из стали: полосовой сечением 160 мм2</t>
  </si>
  <si>
    <t>100 м</t>
  </si>
  <si>
    <t>ГЭСНм-2022 доп.8, м08-02-472-02, приказ Минстроя России от 14.11.2023 г. № 817/пр</t>
  </si>
  <si>
    <t>11,1</t>
  </si>
  <si>
    <t>12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</si>
  <si>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</si>
  <si>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</si>
  <si>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</si>
  <si>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12,1</t>
  </si>
  <si>
    <t>13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</si>
  <si>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</si>
  <si>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</si>
  <si>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</si>
  <si>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14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</si>
  <si>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</si>
  <si>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</si>
  <si>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ГЭСН-2022, 01-01-033-02, приказ Минстроя России от 18.05.2022 г. № 378/пр</t>
  </si>
  <si>
    <t>15</t>
  </si>
  <si>
    <t>м08-02-405-03</t>
  </si>
  <si>
    <t>Провод по установленным стальным конструкциям и панелям, сечение: до 70 мм2 (заземление трансформатора)</t>
  </si>
  <si>
    <t>ГЭСНм-2022, м08-02-405-03, приказ Минстроя России от 18.05.2022 г. № 378/пр</t>
  </si>
  <si>
    <t>15,1</t>
  </si>
  <si>
    <t>Оборудование</t>
  </si>
  <si>
    <t>16</t>
  </si>
  <si>
    <t>ТЦ_89.1.62.05_77_7731379813_26.01.2026_02_1.1</t>
  </si>
  <si>
    <t>Подстанция МТП-160/10/0,4</t>
  </si>
  <si>
    <t>компл.</t>
  </si>
  <si>
    <t>Оборудование, отсутствующее в СНБ</t>
  </si>
  <si>
    <t>Оборуд. КА</t>
  </si>
  <si>
    <t>17</t>
  </si>
  <si>
    <t>ТЦ_89.1.62.05_77_7720302216_01.11.2024_02_2.3</t>
  </si>
  <si>
    <t>Трансформатор ТМГ11-160/10/0,4кВ</t>
  </si>
  <si>
    <t>шт.</t>
  </si>
  <si>
    <t>Материалы</t>
  </si>
  <si>
    <t>18</t>
  </si>
  <si>
    <t>08.3.08.02-0045</t>
  </si>
  <si>
    <t>Уголок стальной горячекатаный равнополочный, марки стали Ст3сп, Ст3пс, ширина полок 63-100 мм, толщина полки 4-16 мм (для трансформатора)</t>
  </si>
  <si>
    <t>ФСБЦ-2022, 08.3.08.02-0045,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</si>
  <si>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</si>
  <si>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</si>
  <si>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</si>
  <si>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19</t>
  </si>
  <si>
    <t>ТЦ_20.5.04.00_77_7720302216_01.11.2024_02_3.3</t>
  </si>
  <si>
    <t>Контактный зажим НН для ТМГ -160кВА</t>
  </si>
  <si>
    <t>Материалы, отсутствующие в СНБ (Строительные)</t>
  </si>
  <si>
    <t>МР КА Строительные</t>
  </si>
  <si>
    <t>20</t>
  </si>
  <si>
    <t>ТЦ_20.5.04.00_77_7720302216_01.11.2024_02_4.3</t>
  </si>
  <si>
    <t>Контактный зажим ВН для ТМГ -160кВА</t>
  </si>
  <si>
    <t>21</t>
  </si>
  <si>
    <t>РМР/МВ/03/ВН-197 от 12.05.2025</t>
  </si>
  <si>
    <t>Провод СИП-3 1х70 (ошиновка МТП)</t>
  </si>
  <si>
    <t>м</t>
  </si>
  <si>
    <t>Материалы, изделия и конструкции</t>
  </si>
  <si>
    <t>материалы (03)</t>
  </si>
  <si>
    <t>104,29 +  3% Трансп +  2% Заг.скл</t>
  </si>
  <si>
    <t>22</t>
  </si>
  <si>
    <t>21.1.06.10-1100</t>
  </si>
  <si>
    <t>Кабель силовой с медными жилами ВВГнг(A) 1х120мк-1000 (ошиновка МТП)</t>
  </si>
  <si>
    <t>1000 м</t>
  </si>
  <si>
    <t>ФСБЦ-2022, 21.1.06.10-1100,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</si>
  <si>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</si>
  <si>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</si>
  <si>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</si>
  <si>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</si>
  <si>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23</t>
  </si>
  <si>
    <t>21.2.02.01-0030</t>
  </si>
  <si>
    <t>Провод антенный МГ, сечение 50 мм2</t>
  </si>
  <si>
    <t>ФСБЦ-2022, 21.2.02.01-0030, приказ Минстроя России от 18.05.2022 г. № 378/пр</t>
  </si>
  <si>
    <t>24</t>
  </si>
  <si>
    <t>Стойка СВ 110-5 Ат</t>
  </si>
  <si>
    <t>15 145,38 +  3% Трансп +  2% Заг.скл</t>
  </si>
  <si>
    <t>25</t>
  </si>
  <si>
    <t>22.2.01.04-0002</t>
  </si>
  <si>
    <t>Изоляторы линейные штыревые фарфоровые ШФ 20-Г (ШФ-20УО)</t>
  </si>
  <si>
    <t>100 ШТ</t>
  </si>
  <si>
    <t>ФСБЦ-2022 доп.9, 22.2.01.04-0002, приказ Минстроя России от 16.02.2024 г. № 102/пр</t>
  </si>
  <si>
    <t>26</t>
  </si>
  <si>
    <t>ТЦ_20.0.00.00_Норма кабель</t>
  </si>
  <si>
    <t>Колпачок К9</t>
  </si>
  <si>
    <t>[13,9 / 1,22] +  3% Трансп +  2% Заг.скл</t>
  </si>
  <si>
    <t>27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</si>
  <si>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</si>
  <si>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 (ВС70/95)</t>
  </si>
  <si>
    <t>ФСБЦ-2022 доп.6, 20.1.02.23-1031, приказ Минстроя России от 11.05.2023 г. № 335/пр</t>
  </si>
  <si>
    <t>28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</si>
  <si>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</si>
  <si>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</si>
  <si>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</si>
  <si>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29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</si>
  <si>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</si>
  <si>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</si>
  <si>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</si>
  <si>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30</t>
  </si>
  <si>
    <t>Бугель NB20</t>
  </si>
  <si>
    <t>[43,92 / 1,22] +  3% Трансп +  2% Заг.скл</t>
  </si>
  <si>
    <t>31</t>
  </si>
  <si>
    <t>Заземляющий проводник ЗП1</t>
  </si>
  <si>
    <t>[331,7 / 1,22] +  3% Трансп +  2% Заг.скл</t>
  </si>
  <si>
    <t>32</t>
  </si>
  <si>
    <t>ТЦ_01.7.04.04_40_4029042635_16.01.2026_02_5.2</t>
  </si>
  <si>
    <t>Замок ВС-110</t>
  </si>
  <si>
    <t>33</t>
  </si>
  <si>
    <t>20.2.10.04-0019</t>
  </si>
  <si>
    <t>Наконечник кабельный медный луженый под пайку для оконцевания медных жил, сечение 70 мм2, длина 51 мм, наружный диаметр 17,7 мм (ТМЛ 70-10-13)</t>
  </si>
  <si>
    <t>ФСБЦ-2022, 20.2.10.04-0019, приказ Минстроя России от 18.05.2022 г. № 378/пр</t>
  </si>
  <si>
    <t>34</t>
  </si>
  <si>
    <t>ТЦ_20.0.00.00_Норма-кабель</t>
  </si>
  <si>
    <t>Зажим RP150</t>
  </si>
  <si>
    <t>[2 440 / 1,22] +  3% Трансп +  2% Заг.скл</t>
  </si>
  <si>
    <t>35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</si>
  <si>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</si>
  <si>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</si>
  <si>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</si>
  <si>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36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</si>
  <si>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</si>
  <si>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</si>
  <si>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</si>
  <si>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37</t>
  </si>
  <si>
    <t>38</t>
  </si>
  <si>
    <t>39</t>
  </si>
  <si>
    <t>14.4.01.01-0005</t>
  </si>
  <si>
    <t>Грунтовка ГФ-0119</t>
  </si>
  <si>
    <t>ФСБЦ-2022, 14.4.01.01-0005, приказ Минстроя России от 18.05.2022 г. № 378/пр</t>
  </si>
  <si>
    <t>40</t>
  </si>
  <si>
    <t>14.4.04.08-0001</t>
  </si>
  <si>
    <t>Эмаль ПФ-115</t>
  </si>
  <si>
    <t>ФСБЦ-2022 доп.13, 14.4.04.08-0001, приказ Минстроя России от 07.02.2025 г. № 69/пр</t>
  </si>
  <si>
    <t>Итог1</t>
  </si>
  <si>
    <t>Итого прямые затраты</t>
  </si>
  <si>
    <t>Итог2</t>
  </si>
  <si>
    <t>Итог3</t>
  </si>
  <si>
    <t>Итог4</t>
  </si>
  <si>
    <t>Итого</t>
  </si>
  <si>
    <t>02-01-02</t>
  </si>
  <si>
    <t>Строительство ВЛЗ-10 кВ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</si>
  <si>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</si>
  <si>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</si>
  <si>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</si>
  <si>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01.7.15.03-0042</t>
  </si>
  <si>
    <t>Болты с гайками и шайбами строительные</t>
  </si>
  <si>
    <t>ФСБЦ-2022, 01.7.15.03-0042, приказ Минстроя России от 18.05.2022 г. № 378/пр</t>
  </si>
  <si>
    <t>Стойка железобетонная вибрированная для опор</t>
  </si>
  <si>
    <t>3,3</t>
  </si>
  <si>
    <t>07.2.02.05</t>
  </si>
  <si>
    <t>Траверсы стальные</t>
  </si>
  <si>
    <t>3,4</t>
  </si>
  <si>
    <t>07.2.07.13</t>
  </si>
  <si>
    <t>Хомуты стальные</t>
  </si>
  <si>
    <t>3,5</t>
  </si>
  <si>
    <t>08.3.04.02</t>
  </si>
  <si>
    <t>Сталь стержневая диаметром до 10 мм</t>
  </si>
  <si>
    <t>3,6</t>
  </si>
  <si>
    <t>22.2.01.04</t>
  </si>
  <si>
    <t>Изоляторы штыревые</t>
  </si>
  <si>
    <t>3,7</t>
  </si>
  <si>
    <t>22.2.02.21</t>
  </si>
  <si>
    <t>Штыри</t>
  </si>
  <si>
    <t>3,8</t>
  </si>
  <si>
    <t>22.2.02.23</t>
  </si>
  <si>
    <t>Металлические плакаты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</si>
  <si>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</si>
  <si>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</si>
  <si>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</si>
  <si>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ГЭСН-2022 доп.6, 33-04-009-06, приказ Минстроя России от 11.05.2023 г. № 335/пр</t>
  </si>
  <si>
    <t>21.2.01.02</t>
  </si>
  <si>
    <t>Провода неизолированные для воздушных линий электропередач</t>
  </si>
  <si>
    <t>6,2</t>
  </si>
  <si>
    <t>22.2.01.08</t>
  </si>
  <si>
    <t>Изоляторы линейные подвесные тарельчатые</t>
  </si>
  <si>
    <t>6,3</t>
  </si>
  <si>
    <t>Арматура линейная</t>
  </si>
  <si>
    <t>33-04-030-01</t>
  </si>
  <si>
    <t>Установка разрядников: с помощью механизмов</t>
  </si>
  <si>
    <t>КОМПЛ</t>
  </si>
  <si>
    <t>ГЭСН-2022, 33-04-030-01, приказ Минстроя России от 18.05.2022 г. № 378/пр</t>
  </si>
  <si>
    <t>7,2</t>
  </si>
  <si>
    <t>7,3</t>
  </si>
  <si>
    <t>7,4</t>
  </si>
  <si>
    <t>Изоляторы линейные штыревые фарфоровые</t>
  </si>
  <si>
    <t>7,5</t>
  </si>
  <si>
    <t>22.2.02.03</t>
  </si>
  <si>
    <t>33-04-030-03</t>
  </si>
  <si>
    <t>Установка разъединителей: с помощью механизмов</t>
  </si>
  <si>
    <t>ГЭСН-2022, 33-04-030-03, приказ Минстроя России от 18.05.2022 г. № 378/пр</t>
  </si>
  <si>
    <t>8,1</t>
  </si>
  <si>
    <t>8,2</t>
  </si>
  <si>
    <t>8,3</t>
  </si>
  <si>
    <t>8,4</t>
  </si>
  <si>
    <t>8,5</t>
  </si>
  <si>
    <t>8,6</t>
  </si>
  <si>
    <t>м08-02-305-04</t>
  </si>
  <si>
    <t>Траверса на опоре (ответвление УОП)</t>
  </si>
  <si>
    <t>ГЭСНм-2022, м08-02-305-04, приказ Минстроя России от 18.05.2022 г. № 378/пр</t>
  </si>
  <si>
    <t>9,1</t>
  </si>
  <si>
    <t>Заземление опор с РЛР</t>
  </si>
  <si>
    <t>13,1</t>
  </si>
  <si>
    <t>14,1</t>
  </si>
  <si>
    <t>Разъединитель РЛР Тесла-1-10/400 УХЛ1 с приводом и КМЧ</t>
  </si>
  <si>
    <t>оборудование</t>
  </si>
  <si>
    <t>оборудование (03)</t>
  </si>
  <si>
    <t>[90 850 / 1,22] +  3% Трансп +  1,2% Заг.скл</t>
  </si>
  <si>
    <t>1,2</t>
  </si>
  <si>
    <t>Мультикамерный разрядник РМК-20-IV-УХЛ 1</t>
  </si>
  <si>
    <t>[7 532,48 / 1,22] +  3% Трансп +  1,2% Заг.скл</t>
  </si>
  <si>
    <t>Провод СИП-3 1х70</t>
  </si>
  <si>
    <t>Стойка СВ110-5 Ат</t>
  </si>
  <si>
    <t>Траверса ТМ65 (27.0002-30)</t>
  </si>
  <si>
    <t>[3 664,8 / 1,22] +  3% Трансп +  2% Заг.скл</t>
  </si>
  <si>
    <t>Траверса ТМ66 (27.0002-31)</t>
  </si>
  <si>
    <t>[1 362,1 / 1,22] +  3% Трансп +  2% Заг.скл</t>
  </si>
  <si>
    <t>Траверса ТМ67 (27.0002-32)</t>
  </si>
  <si>
    <t>[977,4 / 1,22] +  3% Трансп +  2% Заг.скл</t>
  </si>
  <si>
    <t>Траверса ТМ74 (27.0002-39)</t>
  </si>
  <si>
    <t>[2 878,8 / 1,22] +  3% Трансп +  2% Заг.скл</t>
  </si>
  <si>
    <t>Траверса ТМ73 (27.0002-38)</t>
  </si>
  <si>
    <t>[1 764,5 / 1,22] +  3% Трансп +  2% Заг.скл</t>
  </si>
  <si>
    <t>Хомут Х51 (27.0002-42)</t>
  </si>
  <si>
    <t>[341,7 / 1,22] +  3% Трансп +  2% Заг.скл</t>
  </si>
  <si>
    <t>Зажим DN 70 Rpi</t>
  </si>
  <si>
    <t>[1 378,6 / 1,22] +  3% Трансп +  2% Заг.скл</t>
  </si>
  <si>
    <t>ТЦ_20.0.00.00_77_7722753969_04.03.2026_02_6.2</t>
  </si>
  <si>
    <t>Подвесной изолятор SML 70/20Г</t>
  </si>
  <si>
    <t>Наконечник CPTA70</t>
  </si>
  <si>
    <t>[805,2 / 1,22] +  3% Трансп +  2% Заг.скл</t>
  </si>
  <si>
    <t>01.7.15.02-0039</t>
  </si>
  <si>
    <t>Болты анкерные с гайкой стальные фрикционные расклинивающиеся, с наружной резьбой М10, диаметр 12 мм, длина 60 мм (М10х28)</t>
  </si>
  <si>
    <t>ФСБЦ-2022, 01.7.15.02-0039, приказ Минстроя России от 18.05.2022 г. № 378/пр</t>
  </si>
  <si>
    <t>Бугель NB 20</t>
  </si>
  <si>
    <t>41</t>
  </si>
  <si>
    <t>42</t>
  </si>
  <si>
    <t>43</t>
  </si>
  <si>
    <t>44</t>
  </si>
  <si>
    <t>Устройство для наложения защитного заземления СЕ-3</t>
  </si>
  <si>
    <t>[1 083,36 / 1,22] +  3% Трансп +  2% Заг.скл</t>
  </si>
  <si>
    <t>45</t>
  </si>
  <si>
    <t>Траверса ДТ-1</t>
  </si>
  <si>
    <t>[6 433,3 / 1,22] +  3% Трансп +  2% Заг.скл</t>
  </si>
  <si>
    <t>02-01-03</t>
  </si>
  <si>
    <t>Строительство ВЛИ-0,4 кВ</t>
  </si>
  <si>
    <t>Заземление опор</t>
  </si>
  <si>
    <t>09-01-01</t>
  </si>
  <si>
    <t>ПНР МТП</t>
  </si>
  <si>
    <t>09-01-02</t>
  </si>
  <si>
    <t>ПНР ВЛЗ-10 кВ</t>
  </si>
  <si>
    <t>09-01-03</t>
  </si>
  <si>
    <t>ПНР ВЛИ-0,4 кВ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</si>
  <si>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</si>
  <si>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</si>
  <si>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</si>
  <si>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</si>
  <si>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</si>
  <si>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</si>
  <si>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</si>
  <si>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</si>
  <si>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</si>
  <si>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</si>
  <si>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</si>
  <si>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</si>
  <si>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</si>
  <si>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</si>
  <si>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</si>
  <si>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</si>
  <si>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</si>
  <si>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</si>
  <si>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</si>
  <si>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</si>
  <si>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</si>
  <si>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</si>
  <si>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</si>
  <si>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</si>
  <si>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</si>
  <si>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</si>
  <si>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</si>
  <si>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</si>
  <si>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</si>
  <si>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</si>
  <si>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</si>
  <si>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</si>
  <si>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</si>
  <si>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</si>
  <si>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</si>
  <si>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</si>
  <si>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</si>
  <si>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</si>
  <si>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</si>
  <si>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</si>
  <si>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</si>
  <si>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</si>
  <si>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</si>
  <si>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</si>
  <si>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</si>
  <si>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</si>
  <si>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</si>
  <si>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</si>
  <si>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</si>
  <si>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</si>
  <si>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</si>
  <si>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</si>
  <si>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</si>
  <si>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</si>
  <si>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</si>
  <si>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</si>
  <si>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</si>
  <si>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</si>
  <si>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</si>
  <si>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</si>
  <si>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</si>
  <si>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</si>
  <si>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</si>
  <si>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</si>
  <si>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</si>
  <si>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</si>
  <si>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 АКТ</t>
  </si>
  <si>
    <t>Вид цен</t>
  </si>
  <si>
    <t>Московская область, КТЦ к ФСНБ-2022, 4 квартал 2025 г</t>
  </si>
  <si>
    <t>Сборник индексов</t>
  </si>
  <si>
    <t>ФСНБ-2022 МО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</si>
  <si>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</si>
  <si>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</si>
  <si>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</si>
  <si>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</si>
  <si>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</si>
  <si>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Уровень цен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</si>
  <si>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</si>
  <si>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</si>
  <si>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</si>
  <si>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</si>
  <si>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</si>
  <si>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</si>
  <si>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</si>
  <si>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</si>
  <si>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</si>
  <si>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</si>
  <si>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</si>
  <si>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</si>
  <si>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</si>
  <si>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</si>
  <si>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</si>
  <si>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</si>
  <si>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</si>
  <si>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</si>
  <si>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</si>
  <si>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</si>
  <si>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</si>
  <si>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</si>
  <si>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</si>
  <si>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</si>
  <si>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</si>
  <si>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</si>
  <si>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</si>
  <si>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</si>
  <si>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</si>
  <si>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</si>
  <si>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</si>
  <si>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</si>
  <si>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</si>
  <si>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</si>
  <si>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</si>
  <si>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</si>
  <si>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</si>
  <si>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</si>
  <si>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</si>
  <si>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1-100-40</t>
  </si>
  <si>
    <t>Средний разряд работы 4,0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</si>
  <si>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</si>
  <si>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</si>
  <si>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</si>
  <si>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</si>
  <si>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</si>
  <si>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</si>
  <si>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</si>
  <si>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1-100-32</t>
  </si>
  <si>
    <t>Средний разряд работы 3,2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</si>
  <si>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</si>
  <si>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</si>
  <si>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</si>
  <si>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</si>
  <si>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</si>
  <si>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</si>
  <si>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</si>
  <si>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</si>
  <si>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</si>
  <si>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</si>
  <si>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</si>
  <si>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</si>
  <si>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</si>
  <si>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</si>
  <si>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</si>
  <si>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</si>
  <si>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</si>
  <si>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</si>
  <si>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</si>
  <si>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</si>
  <si>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</si>
  <si>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</si>
  <si>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</si>
  <si>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</si>
  <si>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</si>
  <si>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</si>
  <si>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</si>
  <si>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</si>
  <si>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</si>
  <si>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</si>
  <si>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</si>
  <si>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</si>
  <si>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1-100-20</t>
  </si>
  <si>
    <t>Средний разряд работы 2,0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</si>
  <si>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</si>
  <si>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</si>
  <si>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</si>
  <si>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1-100-38</t>
  </si>
  <si>
    <t>Средний разряд работы 3,8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</si>
  <si>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</si>
  <si>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</si>
  <si>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</si>
  <si>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</si>
  <si>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</si>
  <si>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</si>
  <si>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</si>
  <si>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</si>
  <si>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</si>
  <si>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</si>
  <si>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</si>
  <si>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</si>
  <si>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</si>
  <si>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</si>
  <si>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</si>
  <si>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</si>
  <si>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</si>
  <si>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</si>
  <si>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</si>
  <si>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</si>
  <si>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</si>
  <si>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</si>
  <si>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</si>
  <si>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</si>
  <si>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</si>
  <si>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</si>
  <si>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</si>
  <si>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</si>
  <si>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</si>
  <si>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</si>
  <si>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1-100-43</t>
  </si>
  <si>
    <t>Средний разряд работы 4,3</t>
  </si>
  <si>
    <t>1-100-36</t>
  </si>
  <si>
    <t>Средний разряд работы 3,6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</si>
  <si>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</si>
  <si>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</si>
  <si>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</si>
  <si>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</si>
  <si>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</si>
  <si>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</si>
  <si>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</si>
  <si>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</si>
  <si>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</si>
  <si>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</si>
  <si>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</si>
  <si>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</si>
  <si>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</si>
  <si>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</si>
  <si>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</si>
  <si>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</si>
  <si>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</si>
  <si>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</si>
  <si>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</si>
  <si>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</si>
  <si>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</si>
  <si>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</si>
  <si>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</si>
  <si>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</si>
  <si>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</si>
  <si>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</si>
  <si>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</si>
  <si>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</si>
  <si>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</si>
  <si>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</si>
  <si>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</si>
  <si>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</si>
  <si>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</si>
  <si>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</si>
  <si>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</si>
  <si>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</si>
  <si>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</si>
  <si>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</si>
  <si>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</si>
  <si>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</si>
  <si>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</si>
  <si>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</si>
  <si>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</si>
  <si>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</si>
  <si>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</si>
  <si>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</si>
  <si>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Flash»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</si>
  <si>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</si>
  <si>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</si>
  <si>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</si>
  <si>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СМР</t>
  </si>
  <si>
    <t>ГЭСН 33-04-016-02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</si>
  <si>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</si>
  <si>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</si>
  <si>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</si>
  <si>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</si>
  <si>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</si>
  <si>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</si>
  <si>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</si>
  <si>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</si>
  <si>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</si>
  <si>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</si>
  <si>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</si>
  <si>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33-04-027-03</t>
  </si>
  <si>
    <t>ОТм(ЗТм) Средний разряд машинистов 5</t>
  </si>
  <si>
    <t>М</t>
  </si>
  <si>
    <t>ГЭСН 15-04-006-03</t>
  </si>
  <si>
    <t>ОТм(ЗТм) Средний разряд машинистов 3</t>
  </si>
  <si>
    <t>НР Отделочные работы</t>
  </si>
  <si>
    <t>СП Отделочные работы</t>
  </si>
  <si>
    <t>ГЭСН 15-04-024-08</t>
  </si>
  <si>
    <t>ГЭСН 33-04-027-04</t>
  </si>
  <si>
    <t>ГЭСНм 08-03-573-06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</si>
  <si>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</si>
  <si>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</si>
  <si>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</si>
  <si>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</si>
  <si>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</si>
  <si>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</si>
  <si>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</si>
  <si>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</si>
  <si>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</si>
  <si>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</si>
  <si>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</si>
  <si>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</si>
  <si>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</si>
  <si>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</si>
  <si>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</si>
  <si>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</si>
  <si>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</si>
  <si>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</si>
  <si>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</si>
  <si>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</si>
  <si>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</si>
  <si>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</si>
  <si>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</si>
  <si>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</si>
  <si>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</si>
  <si>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</si>
  <si>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</si>
  <si>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</si>
  <si>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</si>
  <si>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 ТП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</si>
  <si>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</si>
  <si>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</si>
  <si>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</si>
  <si>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01-01-010-41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</si>
  <si>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</si>
  <si>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</si>
  <si>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ГЭСНм 08-02-471-01</t>
  </si>
  <si>
    <t>10.1</t>
  </si>
  <si>
    <t>ГЭСНм 08-02-472-02</t>
  </si>
  <si>
    <t>11.1</t>
  </si>
  <si>
    <t>ГЭСНм 08-02-472-07</t>
  </si>
  <si>
    <t>12.1</t>
  </si>
  <si>
    <t>ГЭСН 01-02-061-02</t>
  </si>
  <si>
    <t>ГЭСН 01-01-033-02</t>
  </si>
  <si>
    <t>ГЭСНм 08-02-405-03</t>
  </si>
  <si>
    <t>15.1</t>
  </si>
  <si>
    <t>Раздел: Оборудование</t>
  </si>
  <si>
    <t>Оборудование :_x000D_
Подстанция МТП-160/10/0,4</t>
  </si>
  <si>
    <t>Оборудование :_x000D_
Трансформатор ТМГ11-160/10/0,4кВ</t>
  </si>
  <si>
    <t>Раздел: Материалы</t>
  </si>
  <si>
    <r>
      <t>Провод СИП-3 1х70 (ошиновка МТП)</t>
    </r>
    <r>
      <rPr>
        <i/>
        <sz val="11"/>
        <rFont val="Arial"/>
        <family val="2"/>
        <charset val="204"/>
      </rPr>
      <t xml:space="preserve">
109,57 = 104,29 +  3% Трансп +  2% Заг.скл</t>
    </r>
  </si>
  <si>
    <r>
      <t>Стойка СВ 110-5 Ат</t>
    </r>
    <r>
      <rPr>
        <i/>
        <sz val="11"/>
        <rFont val="Arial"/>
        <family val="2"/>
        <charset val="204"/>
      </rPr>
      <t xml:space="preserve">
15 911,73 = 15 145,38 +  3% Трансп +  2% Заг.скл</t>
    </r>
  </si>
  <si>
    <r>
      <t>Колпачок К9</t>
    </r>
    <r>
      <rPr>
        <i/>
        <sz val="11"/>
        <rFont val="Arial"/>
        <family val="2"/>
        <charset val="204"/>
      </rPr>
      <t xml:space="preserve">
11,96 = [13,9 / 1,22] +  3% Трансп +  2% Заг.скл</t>
    </r>
  </si>
  <si>
    <r>
      <t>Бугель NB20</t>
    </r>
    <r>
      <rPr>
        <i/>
        <sz val="11"/>
        <rFont val="Arial"/>
        <family val="2"/>
        <charset val="204"/>
      </rPr>
      <t xml:space="preserve">
37,82 = [43,92 / 1,22] +  3% Трансп +  2% Заг.скл</t>
    </r>
  </si>
  <si>
    <r>
      <t>Заземляющий проводник ЗП1</t>
    </r>
    <r>
      <rPr>
        <i/>
        <sz val="11"/>
        <rFont val="Arial"/>
        <family val="2"/>
        <charset val="204"/>
      </rPr>
      <t xml:space="preserve">
285,65 = [331,7 / 1,22] +  3% Трансп +  2% Заг.скл</t>
    </r>
  </si>
  <si>
    <r>
      <t>Зажим RP150</t>
    </r>
    <r>
      <rPr>
        <i/>
        <sz val="11"/>
        <rFont val="Arial"/>
        <family val="2"/>
        <charset val="204"/>
      </rPr>
      <t xml:space="preserve">
2 101,20 = [2 440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</si>
  <si>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</si>
  <si>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</si>
  <si>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</si>
  <si>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</si>
  <si>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</si>
  <si>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</si>
  <si>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</si>
  <si>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</si>
  <si>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</si>
  <si>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</si>
  <si>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</si>
  <si>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</si>
  <si>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</si>
  <si>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</si>
  <si>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</si>
  <si>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</si>
  <si>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</si>
  <si>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</si>
  <si>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</si>
  <si>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33-04-003-01</t>
  </si>
  <si>
    <t>ГЭСН 33-04-009-06</t>
  </si>
  <si>
    <t>ГЭСН 33-04-030-01</t>
  </si>
  <si>
    <t>ГЭСН 33-04-030-03</t>
  </si>
  <si>
    <t>ГЭСНм 08-02-305-04</t>
  </si>
  <si>
    <t>9.1</t>
  </si>
  <si>
    <t>Раздел: Заземление опор с РЛР</t>
  </si>
  <si>
    <t>13.1</t>
  </si>
  <si>
    <t>14.1</t>
  </si>
  <si>
    <r>
      <t>Оборудование :_x000D_
Разъединитель РЛР Тесла-1-10/400 УХЛ1 с приводом и КМЧ</t>
    </r>
    <r>
      <rPr>
        <i/>
        <sz val="11"/>
        <color rgb="FF821E82"/>
        <rFont val="Arial"/>
        <family val="2"/>
        <charset val="204"/>
      </rPr>
      <t xml:space="preserve">
77 621,64 = [90 850 / 1,22] +  3% Трансп +  1,2% Заг.скл</t>
    </r>
  </si>
  <si>
    <r>
      <t>Оборудование :_x000D_
Мультикамерный разрядник РМК-20-IV-УХЛ 1</t>
    </r>
    <r>
      <rPr>
        <i/>
        <sz val="11"/>
        <color rgb="FF821E82"/>
        <rFont val="Arial"/>
        <family val="2"/>
        <charset val="204"/>
      </rPr>
      <t xml:space="preserve">
6 435,69 = [7 532,48 / 1,22] +  3% Трансп +  1,2% Заг.скл</t>
    </r>
  </si>
  <si>
    <r>
      <t>Провод СИП-3 1х70</t>
    </r>
    <r>
      <rPr>
        <i/>
        <sz val="11"/>
        <rFont val="Arial"/>
        <family val="2"/>
        <charset val="204"/>
      </rPr>
      <t xml:space="preserve">
109,57 = 104,29 +  3% Трансп +  2% Заг.скл</t>
    </r>
  </si>
  <si>
    <r>
      <t>Стойка СВ110-5 Ат</t>
    </r>
    <r>
      <rPr>
        <i/>
        <sz val="11"/>
        <rFont val="Arial"/>
        <family val="2"/>
        <charset val="204"/>
      </rPr>
      <t xml:space="preserve">
15 911,73 = 15 145,38 +  3% Трансп +  2% Заг.скл</t>
    </r>
  </si>
  <si>
    <r>
      <t>Траверса ТМ65 (27.0002-30)</t>
    </r>
    <r>
      <rPr>
        <i/>
        <sz val="11"/>
        <rFont val="Arial"/>
        <family val="2"/>
        <charset val="204"/>
      </rPr>
      <t xml:space="preserve">
3 155,93 = [3 664,8 / 1,22] +  3% Трансп +  2% Заг.скл</t>
    </r>
  </si>
  <si>
    <r>
      <t>Траверса ТМ66 (27.0002-31)</t>
    </r>
    <r>
      <rPr>
        <i/>
        <sz val="11"/>
        <rFont val="Arial"/>
        <family val="2"/>
        <charset val="204"/>
      </rPr>
      <t xml:space="preserve">
1 172,97 = [1 362,1 / 1,22] +  3% Трансп +  2% Заг.скл</t>
    </r>
  </si>
  <si>
    <r>
      <t>Траверса ТМ67 (27.0002-32)</t>
    </r>
    <r>
      <rPr>
        <i/>
        <sz val="11"/>
        <rFont val="Arial"/>
        <family val="2"/>
        <charset val="204"/>
      </rPr>
      <t xml:space="preserve">
841,68 = [977,4 / 1,22] +  3% Трансп +  2% Заг.скл</t>
    </r>
  </si>
  <si>
    <r>
      <t>Траверса ТМ74 (27.0002-39)</t>
    </r>
    <r>
      <rPr>
        <i/>
        <sz val="11"/>
        <rFont val="Arial"/>
        <family val="2"/>
        <charset val="204"/>
      </rPr>
      <t xml:space="preserve">
2 479,07 = [2 878,8 / 1,22] +  3% Трансп +  2% Заг.скл</t>
    </r>
  </si>
  <si>
    <r>
      <t>Траверса ТМ73 (27.0002-38)</t>
    </r>
    <r>
      <rPr>
        <i/>
        <sz val="11"/>
        <rFont val="Arial"/>
        <family val="2"/>
        <charset val="204"/>
      </rPr>
      <t xml:space="preserve">
1 519,49 = [1 764,5 / 1,22] +  3% Трансп +  2% Заг.скл</t>
    </r>
  </si>
  <si>
    <r>
      <t>Хомут Х51 (27.0002-42)</t>
    </r>
    <r>
      <rPr>
        <i/>
        <sz val="11"/>
        <rFont val="Arial"/>
        <family val="2"/>
        <charset val="204"/>
      </rPr>
      <t xml:space="preserve">
294,25 = [341,7 / 1,22] +  3% Трансп +  2% Заг.скл</t>
    </r>
  </si>
  <si>
    <r>
      <t>Зажим DN 70 Rpi</t>
    </r>
    <r>
      <rPr>
        <i/>
        <sz val="11"/>
        <rFont val="Arial"/>
        <family val="2"/>
        <charset val="204"/>
      </rPr>
      <t xml:space="preserve">
1 187,18 = [1 378,6 / 1,22] +  3% Трансп +  2% Заг.скл</t>
    </r>
  </si>
  <si>
    <r>
      <t>Наконечник CPTA70</t>
    </r>
    <r>
      <rPr>
        <i/>
        <sz val="11"/>
        <rFont val="Arial"/>
        <family val="2"/>
        <charset val="204"/>
      </rPr>
      <t xml:space="preserve">
693,40 = [805,2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</si>
  <si>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37,82 = [43,92 / 1,22] +  3% Трансп +  2% Заг.скл</t>
    </r>
  </si>
  <si>
    <r>
      <t>Устройство для наложения защитного заземления СЕ-3</t>
    </r>
    <r>
      <rPr>
        <i/>
        <sz val="11"/>
        <rFont val="Arial"/>
        <family val="2"/>
        <charset val="204"/>
      </rPr>
      <t xml:space="preserve">
932,93 = [1 083,36 / 1,22] +  3% Трансп +  2% Заг.скл</t>
    </r>
  </si>
  <si>
    <r>
      <t>Траверса ДТ-1</t>
    </r>
    <r>
      <rPr>
        <i/>
        <sz val="11"/>
        <rFont val="Arial"/>
        <family val="2"/>
        <charset val="204"/>
      </rPr>
      <t xml:space="preserve">
5 540,03 = [6 433,3 / 1,22] +  3% Трансп +  2% Заг.скл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</si>
</sst>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0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6778-2ADB-4CF4-9D9F-4C38BBACD9A0}">
  <sheetPr>
    <pageSetUpPr fitToPage="1"/>
  </sheetPr>
  <dimension ref="A1:CO578"/>
  <sheetViews>
    <sheetView tabSelected="1" view="pageBreakPreview" zoomScale="80" zoomScaleNormal="100" zoomScaleSheetLayoutView="80" workbookViewId="0"/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 t="s">
        <v>624</v>
      </c>
      <c r="B2" s="11"/>
      <c r="C2" s="11"/>
      <c r="D2" s="11"/>
      <c r="E2" s="11"/>
      <c r="F2" s="12" t="s">
        <v>663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625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626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627</v>
      </c>
      <c r="B8" s="11"/>
      <c r="C8" s="11"/>
      <c r="D8" s="11"/>
      <c r="E8" s="11"/>
      <c r="F8" s="12" t="s">
        <v>490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628</v>
      </c>
      <c r="B10" s="11"/>
      <c r="C10" s="11"/>
      <c r="D10" s="11"/>
      <c r="E10" s="11"/>
      <c r="F10" s="12" t="s">
        <v>492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629</v>
      </c>
      <c r="B12" s="11"/>
      <c r="C12" s="11"/>
      <c r="D12" s="11"/>
      <c r="E12" s="11"/>
      <c r="F12" s="12" t="s">
        <v>664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630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631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31.5" x14ac:dyDescent="0.25">
      <c r="A19" s="21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CN19" s="59" t="s">
        <v>4</v>
      </c>
    </row>
    <row r="20" spans="1:92" ht="14.25" customHeight="1" x14ac:dyDescent="0.2">
      <c r="A20" s="22" t="s">
        <v>632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</row>
    <row r="23" spans="1:92" ht="14.25" customHeight="1" x14ac:dyDescent="0.2">
      <c r="A23" s="22" t="s">
        <v>633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МТП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634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635</v>
      </c>
      <c r="B31" s="13"/>
      <c r="C31" s="29" t="s">
        <v>665</v>
      </c>
      <c r="D31" s="13" t="s">
        <v>636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637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638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666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639</v>
      </c>
      <c r="B38" s="23"/>
      <c r="C38" s="103">
        <f>C41+C42+C43+C44</f>
        <v>1315.65</v>
      </c>
      <c r="D38" s="36"/>
      <c r="E38" s="13" t="s">
        <v>640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104"/>
      <c r="D39" s="37"/>
      <c r="E39" s="13"/>
      <c r="F39" s="18"/>
      <c r="G39" s="13" t="s">
        <v>641</v>
      </c>
      <c r="H39" s="23"/>
      <c r="I39" s="13"/>
      <c r="J39" s="13"/>
      <c r="K39" s="106">
        <f>ROUND(SUM(AR52:AR571)/1000, 2)</f>
        <v>49.79</v>
      </c>
      <c r="L39" s="13" t="s">
        <v>640</v>
      </c>
    </row>
    <row r="40" spans="1:12" ht="14.25" customHeight="1" x14ac:dyDescent="0.2">
      <c r="A40" s="23"/>
      <c r="B40" s="38" t="s">
        <v>642</v>
      </c>
      <c r="C40" s="105"/>
      <c r="D40" s="23"/>
      <c r="E40" s="13"/>
      <c r="F40" s="18"/>
      <c r="G40" s="13" t="s">
        <v>643</v>
      </c>
      <c r="H40" s="23"/>
      <c r="I40" s="13"/>
      <c r="J40" s="13"/>
      <c r="K40" s="106">
        <f>ROUND(SUM(AT52:AT571)/1000, 2)</f>
        <v>5.04</v>
      </c>
      <c r="L40" s="13" t="s">
        <v>640</v>
      </c>
    </row>
    <row r="41" spans="1:12" ht="14.25" customHeight="1" x14ac:dyDescent="0.2">
      <c r="A41" s="23"/>
      <c r="B41" s="34" t="s">
        <v>644</v>
      </c>
      <c r="C41" s="103">
        <f>ROUND((Source!F283)/1000, 2)</f>
        <v>195.18</v>
      </c>
      <c r="D41" s="36"/>
      <c r="E41" s="13" t="s">
        <v>640</v>
      </c>
      <c r="F41" s="18"/>
      <c r="G41" s="13" t="s">
        <v>645</v>
      </c>
      <c r="H41" s="23"/>
      <c r="I41" s="13"/>
      <c r="J41" s="37"/>
      <c r="K41" s="107">
        <f>Source!F288</f>
        <v>96.387784100000005</v>
      </c>
      <c r="L41" s="13" t="s">
        <v>497</v>
      </c>
    </row>
    <row r="42" spans="1:12" ht="14.25" customHeight="1" x14ac:dyDescent="0.2">
      <c r="A42" s="23"/>
      <c r="B42" s="34" t="s">
        <v>646</v>
      </c>
      <c r="C42" s="103">
        <f>ROUND((Source!F284)/1000, 2)</f>
        <v>61.23</v>
      </c>
      <c r="D42" s="36"/>
      <c r="E42" s="13" t="s">
        <v>640</v>
      </c>
      <c r="F42" s="18"/>
      <c r="G42" s="13" t="s">
        <v>647</v>
      </c>
      <c r="H42" s="23"/>
      <c r="I42" s="13"/>
      <c r="J42" s="39"/>
      <c r="K42" s="107">
        <f>Source!F289</f>
        <v>8.2474354999999999</v>
      </c>
      <c r="L42" s="13" t="s">
        <v>497</v>
      </c>
    </row>
    <row r="43" spans="1:12" ht="14.25" customHeight="1" x14ac:dyDescent="0.2">
      <c r="A43" s="23"/>
      <c r="B43" s="34" t="s">
        <v>648</v>
      </c>
      <c r="C43" s="103">
        <f>ROUND((Source!F275)/1000, 2)</f>
        <v>1059.24</v>
      </c>
      <c r="D43" s="36"/>
      <c r="E43" s="13" t="s">
        <v>640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4" t="s">
        <v>649</v>
      </c>
      <c r="C44" s="103">
        <f>ROUND((Source!F285)/1000, 2)</f>
        <v>0</v>
      </c>
      <c r="D44" s="36"/>
      <c r="E44" s="13" t="s">
        <v>640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650</v>
      </c>
      <c r="B46" s="44" t="s">
        <v>651</v>
      </c>
      <c r="C46" s="44" t="s">
        <v>652</v>
      </c>
      <c r="D46" s="44" t="s">
        <v>653</v>
      </c>
      <c r="E46" s="42" t="s">
        <v>654</v>
      </c>
      <c r="F46" s="41"/>
      <c r="G46" s="48"/>
      <c r="H46" s="42" t="s">
        <v>655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2.75" customHeight="1" x14ac:dyDescent="0.2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1" customHeight="1" x14ac:dyDescent="0.2">
      <c r="A50" s="46"/>
      <c r="B50" s="46"/>
      <c r="C50" s="46"/>
      <c r="D50" s="46"/>
      <c r="E50" s="53" t="s">
        <v>656</v>
      </c>
      <c r="F50" s="53" t="s">
        <v>657</v>
      </c>
      <c r="G50" s="54" t="s">
        <v>658</v>
      </c>
      <c r="H50" s="53" t="s">
        <v>659</v>
      </c>
      <c r="I50" s="53" t="s">
        <v>660</v>
      </c>
      <c r="J50" s="53" t="s">
        <v>661</v>
      </c>
      <c r="K50" s="53" t="s">
        <v>657</v>
      </c>
      <c r="L50" s="53" t="s">
        <v>662</v>
      </c>
    </row>
    <row r="51" spans="1:83" ht="14.25" customHeight="1" x14ac:dyDescent="0.2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5" x14ac:dyDescent="0.2">
      <c r="A53" s="60" t="s">
        <v>667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2.75" x14ac:dyDescent="0.2">
      <c r="A54" s="61" t="s">
        <v>20</v>
      </c>
      <c r="B54" s="63" t="s">
        <v>668</v>
      </c>
      <c r="C54" s="63" t="str">
        <f>Source!G28</f>
        <v>Развозка конструкций и материалов опор ВЛ 0,38-10 кВ по трассе: одностоечных железобетонных опор</v>
      </c>
      <c r="D54" s="64" t="str">
        <f>Source!H28</f>
        <v>ШТ</v>
      </c>
      <c r="E54" s="65">
        <f>Source!K28</f>
        <v>2</v>
      </c>
      <c r="F54" s="65"/>
      <c r="G54" s="65">
        <f>Source!I28</f>
        <v>2</v>
      </c>
      <c r="H54" s="67"/>
      <c r="I54" s="66"/>
      <c r="J54" s="67"/>
      <c r="K54" s="66"/>
      <c r="L54" s="67"/>
    </row>
    <row r="55" spans="1:83" ht="15" x14ac:dyDescent="0.2">
      <c r="A55" s="62"/>
      <c r="B55" s="65">
        <v>1</v>
      </c>
      <c r="C55" s="62" t="s">
        <v>669</v>
      </c>
      <c r="D55" s="64" t="s">
        <v>497</v>
      </c>
      <c r="E55" s="68"/>
      <c r="F55" s="65"/>
      <c r="G55" s="68">
        <f>Source!U28</f>
        <v>0.88</v>
      </c>
      <c r="H55" s="65"/>
      <c r="I55" s="65"/>
      <c r="J55" s="65"/>
      <c r="K55" s="65"/>
      <c r="L55" s="69">
        <f>SUM(L56:L56)-SUMIF(CE56:CE56, 1, L56:L56)</f>
        <v>399.04</v>
      </c>
    </row>
    <row r="56" spans="1:83" ht="14.25" x14ac:dyDescent="0.2">
      <c r="A56" s="63"/>
      <c r="B56" s="63" t="s">
        <v>495</v>
      </c>
      <c r="C56" s="63" t="s">
        <v>496</v>
      </c>
      <c r="D56" s="64" t="s">
        <v>497</v>
      </c>
      <c r="E56" s="65">
        <v>0.44</v>
      </c>
      <c r="F56" s="65"/>
      <c r="G56" s="65">
        <f>SmtRes!CX1</f>
        <v>0.88</v>
      </c>
      <c r="H56" s="67"/>
      <c r="I56" s="66"/>
      <c r="J56" s="67">
        <f>SmtRes!CZ1</f>
        <v>453.46</v>
      </c>
      <c r="K56" s="66"/>
      <c r="L56" s="67">
        <f>SmtRes!DI1</f>
        <v>399.04</v>
      </c>
    </row>
    <row r="57" spans="1:83" ht="15" x14ac:dyDescent="0.2">
      <c r="A57" s="62"/>
      <c r="B57" s="65">
        <v>2</v>
      </c>
      <c r="C57" s="62" t="s">
        <v>670</v>
      </c>
      <c r="D57" s="64"/>
      <c r="E57" s="68"/>
      <c r="F57" s="65"/>
      <c r="G57" s="68"/>
      <c r="H57" s="65"/>
      <c r="I57" s="65"/>
      <c r="J57" s="65"/>
      <c r="K57" s="65"/>
      <c r="L57" s="69">
        <f>SUM(L58:L63)-SUMIF(CE58:CE63, 1, L58:L63)</f>
        <v>1060.94</v>
      </c>
    </row>
    <row r="58" spans="1:83" ht="15" x14ac:dyDescent="0.2">
      <c r="A58" s="62"/>
      <c r="B58" s="65"/>
      <c r="C58" s="62" t="s">
        <v>673</v>
      </c>
      <c r="D58" s="64" t="s">
        <v>497</v>
      </c>
      <c r="E58" s="68"/>
      <c r="F58" s="65"/>
      <c r="G58" s="68">
        <f>Source!V28</f>
        <v>0.96</v>
      </c>
      <c r="H58" s="65"/>
      <c r="I58" s="65"/>
      <c r="J58" s="65"/>
      <c r="K58" s="65"/>
      <c r="L58" s="69">
        <f>SUMIF(CE59:CE63, 1, L59:L63)</f>
        <v>599.52</v>
      </c>
      <c r="CE58">
        <v>1</v>
      </c>
    </row>
    <row r="59" spans="1:83" ht="28.5" x14ac:dyDescent="0.2">
      <c r="A59" s="63"/>
      <c r="B59" s="63" t="s">
        <v>500</v>
      </c>
      <c r="C59" s="63" t="s">
        <v>502</v>
      </c>
      <c r="D59" s="64" t="s">
        <v>503</v>
      </c>
      <c r="E59" s="65">
        <v>0.24</v>
      </c>
      <c r="F59" s="65"/>
      <c r="G59" s="65">
        <f>SmtRes!CX3</f>
        <v>0.48</v>
      </c>
      <c r="H59" s="67"/>
      <c r="I59" s="66"/>
      <c r="J59" s="67">
        <f>SmtRes!CZ3</f>
        <v>1595.2</v>
      </c>
      <c r="K59" s="66"/>
      <c r="L59" s="67">
        <f>SmtRes!DG3</f>
        <v>765.7</v>
      </c>
    </row>
    <row r="60" spans="1:83" ht="28.5" x14ac:dyDescent="0.2">
      <c r="A60" s="63"/>
      <c r="B60" s="63" t="s">
        <v>504</v>
      </c>
      <c r="C60" s="63" t="s">
        <v>671</v>
      </c>
      <c r="D60" s="64" t="s">
        <v>497</v>
      </c>
      <c r="E60" s="65">
        <f>SmtRes!DO3*SmtRes!AT3</f>
        <v>0.24</v>
      </c>
      <c r="F60" s="65"/>
      <c r="G60" s="65">
        <f>ROUND(E60*G54, 7)</f>
        <v>0.48</v>
      </c>
      <c r="H60" s="67"/>
      <c r="I60" s="66"/>
      <c r="J60" s="67">
        <f>ROUND(SmtRes!AG3/SmtRes!DO3, 2)</f>
        <v>715.99</v>
      </c>
      <c r="K60" s="66"/>
      <c r="L60" s="67">
        <f>SmtRes!DH3</f>
        <v>343.68</v>
      </c>
      <c r="CE60">
        <v>1</v>
      </c>
    </row>
    <row r="61" spans="1:83" ht="28.5" x14ac:dyDescent="0.2">
      <c r="A61" s="63"/>
      <c r="B61" s="63" t="s">
        <v>505</v>
      </c>
      <c r="C61" s="63" t="s">
        <v>507</v>
      </c>
      <c r="D61" s="64" t="s">
        <v>503</v>
      </c>
      <c r="E61" s="65">
        <v>0.24</v>
      </c>
      <c r="F61" s="65"/>
      <c r="G61" s="65">
        <f>SmtRes!CX4</f>
        <v>0.48</v>
      </c>
      <c r="H61" s="67"/>
      <c r="I61" s="66"/>
      <c r="J61" s="67">
        <f>SmtRes!CZ4</f>
        <v>14.91</v>
      </c>
      <c r="K61" s="66"/>
      <c r="L61" s="67">
        <f>SmtRes!DG4</f>
        <v>7.16</v>
      </c>
    </row>
    <row r="62" spans="1:83" ht="28.5" x14ac:dyDescent="0.2">
      <c r="A62" s="63"/>
      <c r="B62" s="63" t="s">
        <v>508</v>
      </c>
      <c r="C62" s="63" t="s">
        <v>510</v>
      </c>
      <c r="D62" s="64" t="s">
        <v>503</v>
      </c>
      <c r="E62" s="65">
        <v>0.24</v>
      </c>
      <c r="F62" s="65"/>
      <c r="G62" s="65">
        <f>SmtRes!CX5</f>
        <v>0.48</v>
      </c>
      <c r="H62" s="67">
        <f>SmtRes!CZ5</f>
        <v>487.94</v>
      </c>
      <c r="I62" s="66">
        <f>SmtRes!AJ5</f>
        <v>1.23</v>
      </c>
      <c r="J62" s="67">
        <f>ROUND(H62*I62, 2)</f>
        <v>600.16999999999996</v>
      </c>
      <c r="K62" s="66"/>
      <c r="L62" s="67">
        <f>SmtRes!DG5</f>
        <v>288.08</v>
      </c>
    </row>
    <row r="63" spans="1:83" ht="28.5" x14ac:dyDescent="0.2">
      <c r="A63" s="63"/>
      <c r="B63" s="63" t="s">
        <v>511</v>
      </c>
      <c r="C63" s="70" t="s">
        <v>672</v>
      </c>
      <c r="D63" s="71" t="s">
        <v>497</v>
      </c>
      <c r="E63" s="72">
        <f>SmtRes!DO5*SmtRes!AT5</f>
        <v>0.24</v>
      </c>
      <c r="F63" s="72"/>
      <c r="G63" s="72">
        <f>ROUND(E63*G54, 7)</f>
        <v>0.48</v>
      </c>
      <c r="H63" s="73"/>
      <c r="I63" s="74"/>
      <c r="J63" s="73">
        <f>ROUND(SmtRes!AG5/SmtRes!DO5, 2)</f>
        <v>533.01</v>
      </c>
      <c r="K63" s="74"/>
      <c r="L63" s="73">
        <f>SmtRes!DH5</f>
        <v>255.84</v>
      </c>
      <c r="CE63">
        <v>1</v>
      </c>
    </row>
    <row r="64" spans="1:83" ht="15" x14ac:dyDescent="0.2">
      <c r="A64" s="63"/>
      <c r="B64" s="63"/>
      <c r="C64" s="76" t="s">
        <v>299</v>
      </c>
      <c r="D64" s="64"/>
      <c r="E64" s="65"/>
      <c r="F64" s="65"/>
      <c r="G64" s="65"/>
      <c r="H64" s="67"/>
      <c r="I64" s="66"/>
      <c r="J64" s="67"/>
      <c r="K64" s="66"/>
      <c r="L64" s="67">
        <f>L55+L57+L58</f>
        <v>2059.5</v>
      </c>
    </row>
    <row r="65" spans="1:83" ht="14.25" x14ac:dyDescent="0.2">
      <c r="A65" s="63"/>
      <c r="B65" s="63"/>
      <c r="C65" s="63" t="s">
        <v>674</v>
      </c>
      <c r="D65" s="64"/>
      <c r="E65" s="65"/>
      <c r="F65" s="65"/>
      <c r="G65" s="65"/>
      <c r="H65" s="67"/>
      <c r="I65" s="66"/>
      <c r="J65" s="67"/>
      <c r="K65" s="66"/>
      <c r="L65" s="67">
        <f>SUM(AR54:AR68)+SUM(AS54:AS68)+SUM(AT54:AT68)+SUM(AU54:AU68)+SUM(AV54:AV68)</f>
        <v>998.56</v>
      </c>
    </row>
    <row r="66" spans="1:83" ht="14.25" x14ac:dyDescent="0.2">
      <c r="A66" s="63"/>
      <c r="B66" s="63" t="s">
        <v>28</v>
      </c>
      <c r="C66" s="63" t="s">
        <v>675</v>
      </c>
      <c r="D66" s="64" t="s">
        <v>88</v>
      </c>
      <c r="E66" s="65">
        <f>Source!BZ28</f>
        <v>103</v>
      </c>
      <c r="F66" s="65"/>
      <c r="G66" s="65">
        <f>Source!AT28</f>
        <v>103</v>
      </c>
      <c r="H66" s="67"/>
      <c r="I66" s="66"/>
      <c r="J66" s="67"/>
      <c r="K66" s="66"/>
      <c r="L66" s="67">
        <f>SUM(AZ54:AZ68)</f>
        <v>1028.52</v>
      </c>
    </row>
    <row r="67" spans="1:83" ht="14.25" x14ac:dyDescent="0.2">
      <c r="A67" s="70"/>
      <c r="B67" s="70" t="s">
        <v>29</v>
      </c>
      <c r="C67" s="70" t="s">
        <v>676</v>
      </c>
      <c r="D67" s="71" t="s">
        <v>88</v>
      </c>
      <c r="E67" s="72">
        <f>Source!CA28</f>
        <v>60</v>
      </c>
      <c r="F67" s="72"/>
      <c r="G67" s="72">
        <f>Source!AU28</f>
        <v>60</v>
      </c>
      <c r="H67" s="73"/>
      <c r="I67" s="74"/>
      <c r="J67" s="73"/>
      <c r="K67" s="74"/>
      <c r="L67" s="73">
        <f>SUM(BA54:BA68)</f>
        <v>599.14</v>
      </c>
    </row>
    <row r="68" spans="1:83" ht="15" x14ac:dyDescent="0.2">
      <c r="C68" s="78" t="s">
        <v>677</v>
      </c>
      <c r="D68" s="78"/>
      <c r="E68" s="78"/>
      <c r="F68" s="78"/>
      <c r="G68" s="78"/>
      <c r="H68" s="78"/>
      <c r="I68" s="79">
        <f>IF(E54&lt;&gt;0,K68/E54, 0)</f>
        <v>1843.58</v>
      </c>
      <c r="J68" s="79"/>
      <c r="K68" s="79">
        <f>L55+L57+L66+L67+L58</f>
        <v>3687.16</v>
      </c>
      <c r="L68" s="79"/>
      <c r="AD68">
        <f>ROUND((Source!AT28/100)*((ROUND(SUMIF(SmtRes!AQ1:'SmtRes'!AQ5,"=1",SmtRes!AD1:'SmtRes'!AD5)*Source!I28, 2)+ROUND(SUMIF(SmtRes!AQ1:'SmtRes'!AQ5,"=1",SmtRes!AC1:'SmtRes'!AC5)*Source!I28, 2))), 2)</f>
        <v>3507.07</v>
      </c>
      <c r="AE68">
        <f>ROUND((Source!AU28/100)*((ROUND(SUMIF(SmtRes!AQ1:'SmtRes'!AQ5,"=1",SmtRes!AD1:'SmtRes'!AD5)*Source!I28, 2)+ROUND(SUMIF(SmtRes!AQ1:'SmtRes'!AQ5,"=1",SmtRes!AC1:'SmtRes'!AC5)*Source!I28, 2))), 2)</f>
        <v>2042.95</v>
      </c>
      <c r="AN68" s="75">
        <f>L55+L57+L66+L67+L58</f>
        <v>3687.16</v>
      </c>
      <c r="AO68" s="75">
        <f>L57</f>
        <v>1060.94</v>
      </c>
      <c r="AQ68" t="s">
        <v>678</v>
      </c>
      <c r="AR68" s="75">
        <f>L55</f>
        <v>399.04</v>
      </c>
      <c r="AT68" s="75">
        <f>L58</f>
        <v>599.52</v>
      </c>
      <c r="AV68" t="s">
        <v>678</v>
      </c>
      <c r="AW68">
        <f>0</f>
        <v>0</v>
      </c>
      <c r="AZ68">
        <f>Source!X28</f>
        <v>1028.52</v>
      </c>
      <c r="BA68">
        <f>Source!Y28</f>
        <v>599.14</v>
      </c>
      <c r="CD68">
        <v>1</v>
      </c>
    </row>
    <row r="69" spans="1:83" ht="57" x14ac:dyDescent="0.2">
      <c r="A69" s="61" t="s">
        <v>30</v>
      </c>
      <c r="B69" s="63" t="s">
        <v>679</v>
      </c>
      <c r="C69" s="63" t="str">
        <f>Source!G30</f>
        <v>Развозка конструкций и материалов опор ВЛ 0,38-10 кВ по трассе: материалов оснастки одностоечных опор</v>
      </c>
      <c r="D69" s="64" t="str">
        <f>Source!H30</f>
        <v>ШТ</v>
      </c>
      <c r="E69" s="65">
        <f>Source!K30</f>
        <v>2</v>
      </c>
      <c r="F69" s="65"/>
      <c r="G69" s="65">
        <f>Source!I30</f>
        <v>2</v>
      </c>
      <c r="H69" s="67"/>
      <c r="I69" s="66"/>
      <c r="J69" s="67"/>
      <c r="K69" s="66"/>
      <c r="L69" s="67"/>
    </row>
    <row r="70" spans="1:83" ht="15" x14ac:dyDescent="0.2">
      <c r="A70" s="62"/>
      <c r="B70" s="65">
        <v>1</v>
      </c>
      <c r="C70" s="62" t="s">
        <v>669</v>
      </c>
      <c r="D70" s="64" t="s">
        <v>497</v>
      </c>
      <c r="E70" s="68"/>
      <c r="F70" s="65"/>
      <c r="G70" s="68">
        <f>Source!U30</f>
        <v>0.5</v>
      </c>
      <c r="H70" s="65"/>
      <c r="I70" s="65"/>
      <c r="J70" s="65"/>
      <c r="K70" s="65"/>
      <c r="L70" s="69">
        <f>SUM(L71:L71)-SUMIF(CE71:CE71, 1, L71:L71)</f>
        <v>226.73</v>
      </c>
    </row>
    <row r="71" spans="1:83" ht="14.25" x14ac:dyDescent="0.2">
      <c r="A71" s="63"/>
      <c r="B71" s="63" t="s">
        <v>495</v>
      </c>
      <c r="C71" s="63" t="s">
        <v>496</v>
      </c>
      <c r="D71" s="64" t="s">
        <v>497</v>
      </c>
      <c r="E71" s="65">
        <v>0.25</v>
      </c>
      <c r="F71" s="65"/>
      <c r="G71" s="65">
        <f>SmtRes!CX11</f>
        <v>0.5</v>
      </c>
      <c r="H71" s="67"/>
      <c r="I71" s="66"/>
      <c r="J71" s="67">
        <f>SmtRes!CZ11</f>
        <v>453.46</v>
      </c>
      <c r="K71" s="66"/>
      <c r="L71" s="67">
        <f>SmtRes!DI11</f>
        <v>226.73</v>
      </c>
    </row>
    <row r="72" spans="1:83" ht="15" x14ac:dyDescent="0.2">
      <c r="A72" s="62"/>
      <c r="B72" s="65">
        <v>2</v>
      </c>
      <c r="C72" s="62" t="s">
        <v>670</v>
      </c>
      <c r="D72" s="64"/>
      <c r="E72" s="68"/>
      <c r="F72" s="65"/>
      <c r="G72" s="68"/>
      <c r="H72" s="65"/>
      <c r="I72" s="65"/>
      <c r="J72" s="65"/>
      <c r="K72" s="65"/>
      <c r="L72" s="69">
        <f>SUM(L73:L76)-SUMIF(CE73:CE76, 1, L73:L76)</f>
        <v>172.22000000000003</v>
      </c>
    </row>
    <row r="73" spans="1:83" ht="15" x14ac:dyDescent="0.2">
      <c r="A73" s="62"/>
      <c r="B73" s="65"/>
      <c r="C73" s="62" t="s">
        <v>673</v>
      </c>
      <c r="D73" s="64" t="s">
        <v>497</v>
      </c>
      <c r="E73" s="68"/>
      <c r="F73" s="65"/>
      <c r="G73" s="68">
        <f>Source!V30</f>
        <v>0.28000000000000003</v>
      </c>
      <c r="H73" s="65"/>
      <c r="I73" s="65"/>
      <c r="J73" s="65"/>
      <c r="K73" s="65"/>
      <c r="L73" s="69">
        <f>SUMIF(CE74:CE76, 1, L74:L76)</f>
        <v>149.24</v>
      </c>
      <c r="CE73">
        <v>1</v>
      </c>
    </row>
    <row r="74" spans="1:83" ht="28.5" x14ac:dyDescent="0.2">
      <c r="A74" s="63"/>
      <c r="B74" s="63" t="s">
        <v>505</v>
      </c>
      <c r="C74" s="63" t="s">
        <v>507</v>
      </c>
      <c r="D74" s="64" t="s">
        <v>503</v>
      </c>
      <c r="E74" s="65">
        <v>0.14000000000000001</v>
      </c>
      <c r="F74" s="65"/>
      <c r="G74" s="65">
        <f>SmtRes!CX13</f>
        <v>0.28000000000000003</v>
      </c>
      <c r="H74" s="67"/>
      <c r="I74" s="66"/>
      <c r="J74" s="67">
        <f>SmtRes!CZ13</f>
        <v>14.91</v>
      </c>
      <c r="K74" s="66"/>
      <c r="L74" s="67">
        <f>SmtRes!DG13</f>
        <v>4.17</v>
      </c>
    </row>
    <row r="75" spans="1:83" ht="28.5" x14ac:dyDescent="0.2">
      <c r="A75" s="63"/>
      <c r="B75" s="63" t="s">
        <v>508</v>
      </c>
      <c r="C75" s="63" t="s">
        <v>510</v>
      </c>
      <c r="D75" s="64" t="s">
        <v>503</v>
      </c>
      <c r="E75" s="65">
        <v>0.14000000000000001</v>
      </c>
      <c r="F75" s="65"/>
      <c r="G75" s="65">
        <f>SmtRes!CX14</f>
        <v>0.28000000000000003</v>
      </c>
      <c r="H75" s="67">
        <f>SmtRes!CZ14</f>
        <v>487.94</v>
      </c>
      <c r="I75" s="66">
        <f>SmtRes!AJ14</f>
        <v>1.23</v>
      </c>
      <c r="J75" s="67">
        <f>ROUND(H75*I75, 2)</f>
        <v>600.16999999999996</v>
      </c>
      <c r="K75" s="66"/>
      <c r="L75" s="67">
        <f>SmtRes!DG14</f>
        <v>168.05</v>
      </c>
    </row>
    <row r="76" spans="1:83" ht="28.5" x14ac:dyDescent="0.2">
      <c r="A76" s="63"/>
      <c r="B76" s="63" t="s">
        <v>511</v>
      </c>
      <c r="C76" s="70" t="s">
        <v>672</v>
      </c>
      <c r="D76" s="71" t="s">
        <v>497</v>
      </c>
      <c r="E76" s="72">
        <f>SmtRes!DO14*SmtRes!AT14</f>
        <v>0.14000000000000001</v>
      </c>
      <c r="F76" s="72"/>
      <c r="G76" s="72">
        <f>ROUND(E76*G69, 7)</f>
        <v>0.28000000000000003</v>
      </c>
      <c r="H76" s="73"/>
      <c r="I76" s="74"/>
      <c r="J76" s="73">
        <f>ROUND(SmtRes!AG14/SmtRes!DO14, 2)</f>
        <v>533.01</v>
      </c>
      <c r="K76" s="74"/>
      <c r="L76" s="73">
        <f>SmtRes!DH14</f>
        <v>149.24</v>
      </c>
      <c r="CE76">
        <v>1</v>
      </c>
    </row>
    <row r="77" spans="1:83" ht="15" x14ac:dyDescent="0.2">
      <c r="A77" s="63"/>
      <c r="B77" s="63"/>
      <c r="C77" s="76" t="s">
        <v>299</v>
      </c>
      <c r="D77" s="64"/>
      <c r="E77" s="65"/>
      <c r="F77" s="65"/>
      <c r="G77" s="65"/>
      <c r="H77" s="67"/>
      <c r="I77" s="66"/>
      <c r="J77" s="67"/>
      <c r="K77" s="66"/>
      <c r="L77" s="67">
        <f>L70+L72+L73</f>
        <v>548.19000000000005</v>
      </c>
    </row>
    <row r="78" spans="1:83" ht="14.25" x14ac:dyDescent="0.2">
      <c r="A78" s="63"/>
      <c r="B78" s="63"/>
      <c r="C78" s="63" t="s">
        <v>674</v>
      </c>
      <c r="D78" s="64"/>
      <c r="E78" s="65"/>
      <c r="F78" s="65"/>
      <c r="G78" s="65"/>
      <c r="H78" s="67"/>
      <c r="I78" s="66"/>
      <c r="J78" s="67"/>
      <c r="K78" s="66"/>
      <c r="L78" s="67">
        <f>SUM(AR69:AR81)+SUM(AS69:AS81)+SUM(AT69:AT81)+SUM(AU69:AU81)+SUM(AV69:AV81)</f>
        <v>375.97</v>
      </c>
    </row>
    <row r="79" spans="1:83" ht="14.25" x14ac:dyDescent="0.2">
      <c r="A79" s="63"/>
      <c r="B79" s="63" t="s">
        <v>28</v>
      </c>
      <c r="C79" s="63" t="s">
        <v>675</v>
      </c>
      <c r="D79" s="64" t="s">
        <v>88</v>
      </c>
      <c r="E79" s="65">
        <f>Source!BZ30</f>
        <v>103</v>
      </c>
      <c r="F79" s="65"/>
      <c r="G79" s="65">
        <f>Source!AT30</f>
        <v>103</v>
      </c>
      <c r="H79" s="67"/>
      <c r="I79" s="66"/>
      <c r="J79" s="67"/>
      <c r="K79" s="66"/>
      <c r="L79" s="67">
        <f>SUM(AZ69:AZ81)</f>
        <v>387.25</v>
      </c>
    </row>
    <row r="80" spans="1:83" ht="14.25" x14ac:dyDescent="0.2">
      <c r="A80" s="70"/>
      <c r="B80" s="70" t="s">
        <v>29</v>
      </c>
      <c r="C80" s="70" t="s">
        <v>676</v>
      </c>
      <c r="D80" s="71" t="s">
        <v>88</v>
      </c>
      <c r="E80" s="72">
        <f>Source!CA30</f>
        <v>60</v>
      </c>
      <c r="F80" s="72"/>
      <c r="G80" s="72">
        <f>Source!AU30</f>
        <v>60</v>
      </c>
      <c r="H80" s="73"/>
      <c r="I80" s="74"/>
      <c r="J80" s="73"/>
      <c r="K80" s="74"/>
      <c r="L80" s="73">
        <f>SUM(BA69:BA81)</f>
        <v>225.58</v>
      </c>
    </row>
    <row r="81" spans="1:83" ht="15" x14ac:dyDescent="0.2">
      <c r="C81" s="78" t="s">
        <v>677</v>
      </c>
      <c r="D81" s="78"/>
      <c r="E81" s="78"/>
      <c r="F81" s="78"/>
      <c r="G81" s="78"/>
      <c r="H81" s="78"/>
      <c r="I81" s="79">
        <f>IF(E69&lt;&gt;0,K81/E69, 0)</f>
        <v>580.51</v>
      </c>
      <c r="J81" s="79"/>
      <c r="K81" s="79">
        <f>L70+L72+L79+L80+L73</f>
        <v>1161.02</v>
      </c>
      <c r="L81" s="79"/>
      <c r="AD81">
        <f>ROUND((Source!AT30/100)*((ROUND(SUMIF(SmtRes!AQ11:'SmtRes'!AQ14,"=1",SmtRes!AD11:'SmtRes'!AD14)*Source!I30, 2)+ROUND(SUMIF(SmtRes!AQ11:'SmtRes'!AQ14,"=1",SmtRes!AC11:'SmtRes'!AC14)*Source!I30, 2))), 2)</f>
        <v>2032.13</v>
      </c>
      <c r="AE81">
        <f>ROUND((Source!AU30/100)*((ROUND(SUMIF(SmtRes!AQ11:'SmtRes'!AQ14,"=1",SmtRes!AD11:'SmtRes'!AD14)*Source!I30, 2)+ROUND(SUMIF(SmtRes!AQ11:'SmtRes'!AQ14,"=1",SmtRes!AC11:'SmtRes'!AC14)*Source!I30, 2))), 2)</f>
        <v>1183.76</v>
      </c>
      <c r="AN81" s="75">
        <f>L70+L72+L79+L80+L73</f>
        <v>1161.02</v>
      </c>
      <c r="AO81" s="75">
        <f>L72</f>
        <v>172.22000000000003</v>
      </c>
      <c r="AQ81" t="s">
        <v>678</v>
      </c>
      <c r="AR81" s="75">
        <f>L70</f>
        <v>226.73</v>
      </c>
      <c r="AT81" s="75">
        <f>L73</f>
        <v>149.24</v>
      </c>
      <c r="AV81" t="s">
        <v>678</v>
      </c>
      <c r="AW81">
        <f>0</f>
        <v>0</v>
      </c>
      <c r="AZ81">
        <f>Source!X30</f>
        <v>387.25</v>
      </c>
      <c r="BA81">
        <f>Source!Y30</f>
        <v>225.58</v>
      </c>
      <c r="CD81">
        <v>1</v>
      </c>
    </row>
    <row r="82" spans="1:83" ht="57" x14ac:dyDescent="0.2">
      <c r="A82" s="61" t="s">
        <v>34</v>
      </c>
      <c r="B82" s="63" t="s">
        <v>680</v>
      </c>
      <c r="C82" s="63" t="str">
        <f>Source!G32</f>
        <v>Установка мачтовых трансформаторных подстанций мощностью до 250 кВ·А,: установка строительных конструкций</v>
      </c>
      <c r="D82" s="64" t="str">
        <f>Source!H32</f>
        <v>ШТ</v>
      </c>
      <c r="E82" s="65">
        <f>Source!K32</f>
        <v>1</v>
      </c>
      <c r="F82" s="65"/>
      <c r="G82" s="65">
        <f>Source!I32</f>
        <v>1</v>
      </c>
      <c r="H82" s="67"/>
      <c r="I82" s="66"/>
      <c r="J82" s="67"/>
      <c r="K82" s="66"/>
      <c r="L82" s="67"/>
    </row>
    <row r="83" spans="1:83" ht="15" x14ac:dyDescent="0.2">
      <c r="A83" s="62"/>
      <c r="B83" s="65">
        <v>1</v>
      </c>
      <c r="C83" s="62" t="s">
        <v>669</v>
      </c>
      <c r="D83" s="64" t="s">
        <v>497</v>
      </c>
      <c r="E83" s="68"/>
      <c r="F83" s="65"/>
      <c r="G83" s="68">
        <f>Source!U32</f>
        <v>4.03</v>
      </c>
      <c r="H83" s="65"/>
      <c r="I83" s="65"/>
      <c r="J83" s="65"/>
      <c r="K83" s="65"/>
      <c r="L83" s="69">
        <f>SUM(L84:L84)-SUMIF(CE84:CE84, 1, L84:L84)</f>
        <v>1979.74</v>
      </c>
    </row>
    <row r="84" spans="1:83" ht="14.25" x14ac:dyDescent="0.2">
      <c r="A84" s="63"/>
      <c r="B84" s="63" t="s">
        <v>512</v>
      </c>
      <c r="C84" s="63" t="s">
        <v>513</v>
      </c>
      <c r="D84" s="64" t="s">
        <v>497</v>
      </c>
      <c r="E84" s="65">
        <v>4.03</v>
      </c>
      <c r="F84" s="65"/>
      <c r="G84" s="65">
        <f>SmtRes!CX19</f>
        <v>4.03</v>
      </c>
      <c r="H84" s="67"/>
      <c r="I84" s="66"/>
      <c r="J84" s="67">
        <f>SmtRes!CZ19</f>
        <v>491.25</v>
      </c>
      <c r="K84" s="66"/>
      <c r="L84" s="67">
        <f>SmtRes!DI19</f>
        <v>1979.74</v>
      </c>
    </row>
    <row r="85" spans="1:83" ht="15" x14ac:dyDescent="0.2">
      <c r="A85" s="62"/>
      <c r="B85" s="65">
        <v>2</v>
      </c>
      <c r="C85" s="62" t="s">
        <v>670</v>
      </c>
      <c r="D85" s="64"/>
      <c r="E85" s="68"/>
      <c r="F85" s="65"/>
      <c r="G85" s="68"/>
      <c r="H85" s="65"/>
      <c r="I85" s="65"/>
      <c r="J85" s="65"/>
      <c r="K85" s="65"/>
      <c r="L85" s="69">
        <f>SUM(L86:L88)-SUMIF(CE86:CE88, 1, L86:L88)</f>
        <v>4579.42</v>
      </c>
    </row>
    <row r="86" spans="1:83" ht="15" x14ac:dyDescent="0.2">
      <c r="A86" s="62"/>
      <c r="B86" s="65"/>
      <c r="C86" s="62" t="s">
        <v>673</v>
      </c>
      <c r="D86" s="64" t="s">
        <v>497</v>
      </c>
      <c r="E86" s="68"/>
      <c r="F86" s="65"/>
      <c r="G86" s="68">
        <f>Source!V32</f>
        <v>1.74</v>
      </c>
      <c r="H86" s="65"/>
      <c r="I86" s="65"/>
      <c r="J86" s="65"/>
      <c r="K86" s="65"/>
      <c r="L86" s="69">
        <f>SUMIF(CE87:CE88, 1, L87:L88)</f>
        <v>1065.8699999999999</v>
      </c>
      <c r="CE86">
        <v>1</v>
      </c>
    </row>
    <row r="87" spans="1:83" ht="42.75" x14ac:dyDescent="0.2">
      <c r="A87" s="63"/>
      <c r="B87" s="63" t="s">
        <v>514</v>
      </c>
      <c r="C87" s="63" t="s">
        <v>516</v>
      </c>
      <c r="D87" s="64" t="s">
        <v>503</v>
      </c>
      <c r="E87" s="65">
        <v>1.74</v>
      </c>
      <c r="F87" s="65"/>
      <c r="G87" s="65">
        <f>SmtRes!CX21</f>
        <v>1.74</v>
      </c>
      <c r="H87" s="67">
        <f>SmtRes!CZ21</f>
        <v>2088.77</v>
      </c>
      <c r="I87" s="66">
        <f>SmtRes!AJ21</f>
        <v>1.26</v>
      </c>
      <c r="J87" s="67">
        <f>ROUND(H87*I87, 2)</f>
        <v>2631.85</v>
      </c>
      <c r="K87" s="66"/>
      <c r="L87" s="67">
        <f>SmtRes!DG21</f>
        <v>4579.42</v>
      </c>
    </row>
    <row r="88" spans="1:83" ht="28.5" x14ac:dyDescent="0.2">
      <c r="A88" s="63"/>
      <c r="B88" s="63" t="s">
        <v>517</v>
      </c>
      <c r="C88" s="63" t="s">
        <v>681</v>
      </c>
      <c r="D88" s="64" t="s">
        <v>497</v>
      </c>
      <c r="E88" s="65">
        <f>SmtRes!DO21*SmtRes!AT21</f>
        <v>1.74</v>
      </c>
      <c r="F88" s="65"/>
      <c r="G88" s="65">
        <f>ROUND(E88*G82, 7)</f>
        <v>1.74</v>
      </c>
      <c r="H88" s="67"/>
      <c r="I88" s="66"/>
      <c r="J88" s="67">
        <f>ROUND(SmtRes!AG21/SmtRes!DO21, 2)</f>
        <v>612.57000000000005</v>
      </c>
      <c r="K88" s="66"/>
      <c r="L88" s="67">
        <f>SmtRes!DH21</f>
        <v>1065.8699999999999</v>
      </c>
      <c r="CE88">
        <v>1</v>
      </c>
    </row>
    <row r="89" spans="1:83" ht="15" x14ac:dyDescent="0.2">
      <c r="A89" s="62"/>
      <c r="B89" s="65">
        <v>4</v>
      </c>
      <c r="C89" s="62" t="s">
        <v>682</v>
      </c>
      <c r="D89" s="64"/>
      <c r="E89" s="68"/>
      <c r="F89" s="65"/>
      <c r="G89" s="68"/>
      <c r="H89" s="65"/>
      <c r="I89" s="65"/>
      <c r="J89" s="65"/>
      <c r="K89" s="65"/>
      <c r="L89" s="69">
        <f>SUM(L90:L94)-SUMIF(CE90:CE94, 1, L90:L94)</f>
        <v>62.24</v>
      </c>
    </row>
    <row r="90" spans="1:83" ht="14.25" x14ac:dyDescent="0.2">
      <c r="A90" s="63"/>
      <c r="B90" s="63" t="s">
        <v>518</v>
      </c>
      <c r="C90" s="63" t="s">
        <v>520</v>
      </c>
      <c r="D90" s="64" t="s">
        <v>75</v>
      </c>
      <c r="E90" s="65">
        <v>0.1</v>
      </c>
      <c r="F90" s="65"/>
      <c r="G90" s="65">
        <f>SmtRes!CX22</f>
        <v>0.1</v>
      </c>
      <c r="H90" s="67">
        <f>SmtRes!CZ22</f>
        <v>238.29</v>
      </c>
      <c r="I90" s="66">
        <f>SmtRes!AI22</f>
        <v>1.66</v>
      </c>
      <c r="J90" s="67">
        <f>ROUND(H90*I90, 2)</f>
        <v>395.56</v>
      </c>
      <c r="K90" s="66"/>
      <c r="L90" s="67">
        <f>SmtRes!DF22</f>
        <v>39.56</v>
      </c>
    </row>
    <row r="91" spans="1:83" ht="14.25" x14ac:dyDescent="0.2">
      <c r="A91" s="63"/>
      <c r="B91" s="63" t="s">
        <v>521</v>
      </c>
      <c r="C91" s="63" t="s">
        <v>523</v>
      </c>
      <c r="D91" s="64" t="s">
        <v>75</v>
      </c>
      <c r="E91" s="65">
        <v>0.05</v>
      </c>
      <c r="F91" s="65"/>
      <c r="G91" s="65">
        <f>SmtRes!CX23</f>
        <v>0.05</v>
      </c>
      <c r="H91" s="67">
        <f>SmtRes!CZ23</f>
        <v>58.53</v>
      </c>
      <c r="I91" s="66">
        <f>SmtRes!AI23</f>
        <v>1.66</v>
      </c>
      <c r="J91" s="67">
        <f>ROUND(H91*I91, 2)</f>
        <v>97.16</v>
      </c>
      <c r="K91" s="66"/>
      <c r="L91" s="67">
        <f>SmtRes!DF23</f>
        <v>4.8600000000000003</v>
      </c>
    </row>
    <row r="92" spans="1:83" ht="14.25" x14ac:dyDescent="0.2">
      <c r="A92" s="63"/>
      <c r="B92" s="63" t="s">
        <v>524</v>
      </c>
      <c r="C92" s="63" t="s">
        <v>526</v>
      </c>
      <c r="D92" s="64" t="s">
        <v>75</v>
      </c>
      <c r="E92" s="65">
        <v>0.05</v>
      </c>
      <c r="F92" s="65"/>
      <c r="G92" s="65">
        <f>SmtRes!CX24</f>
        <v>0.05</v>
      </c>
      <c r="H92" s="67">
        <f>SmtRes!CZ24</f>
        <v>56.11</v>
      </c>
      <c r="I92" s="66">
        <f>SmtRes!AI24</f>
        <v>1.54</v>
      </c>
      <c r="J92" s="67">
        <f>ROUND(H92*I92, 2)</f>
        <v>86.41</v>
      </c>
      <c r="K92" s="66"/>
      <c r="L92" s="67">
        <f>SmtRes!DF24</f>
        <v>4.32</v>
      </c>
    </row>
    <row r="93" spans="1:83" ht="14.25" x14ac:dyDescent="0.2">
      <c r="A93" s="63"/>
      <c r="B93" s="63" t="s">
        <v>527</v>
      </c>
      <c r="C93" s="63" t="s">
        <v>529</v>
      </c>
      <c r="D93" s="64" t="s">
        <v>57</v>
      </c>
      <c r="E93" s="65">
        <v>3.0000000000000001E-5</v>
      </c>
      <c r="F93" s="65"/>
      <c r="G93" s="65">
        <f>SmtRes!CX27</f>
        <v>3.0000000000000001E-5</v>
      </c>
      <c r="H93" s="67">
        <f>SmtRes!CZ27</f>
        <v>80020.98</v>
      </c>
      <c r="I93" s="66">
        <f>SmtRes!AI27</f>
        <v>1.29</v>
      </c>
      <c r="J93" s="67">
        <f>ROUND(H93*I93, 2)</f>
        <v>103227.06</v>
      </c>
      <c r="K93" s="66"/>
      <c r="L93" s="67">
        <f>SmtRes!DF27</f>
        <v>3.1</v>
      </c>
    </row>
    <row r="94" spans="1:83" ht="14.25" x14ac:dyDescent="0.2">
      <c r="A94" s="63"/>
      <c r="B94" s="63" t="s">
        <v>530</v>
      </c>
      <c r="C94" s="70" t="s">
        <v>532</v>
      </c>
      <c r="D94" s="71" t="s">
        <v>75</v>
      </c>
      <c r="E94" s="72">
        <v>0.12</v>
      </c>
      <c r="F94" s="72"/>
      <c r="G94" s="72">
        <f>SmtRes!CX28</f>
        <v>0.12</v>
      </c>
      <c r="H94" s="73">
        <f>SmtRes!CZ28</f>
        <v>60.6</v>
      </c>
      <c r="I94" s="74">
        <f>SmtRes!AI28</f>
        <v>1.43</v>
      </c>
      <c r="J94" s="73">
        <f>ROUND(H94*I94, 2)</f>
        <v>86.66</v>
      </c>
      <c r="K94" s="74"/>
      <c r="L94" s="73">
        <f>SmtRes!DF28</f>
        <v>10.4</v>
      </c>
    </row>
    <row r="95" spans="1:83" ht="15" x14ac:dyDescent="0.2">
      <c r="A95" s="63"/>
      <c r="B95" s="63"/>
      <c r="C95" s="76" t="s">
        <v>299</v>
      </c>
      <c r="D95" s="64"/>
      <c r="E95" s="65"/>
      <c r="F95" s="65"/>
      <c r="G95" s="65"/>
      <c r="H95" s="67"/>
      <c r="I95" s="66"/>
      <c r="J95" s="67"/>
      <c r="K95" s="66"/>
      <c r="L95" s="67">
        <f>L83+L85+L86+L89</f>
        <v>7687.2699999999995</v>
      </c>
    </row>
    <row r="96" spans="1:83" ht="14.25" x14ac:dyDescent="0.2">
      <c r="A96" s="63"/>
      <c r="B96" s="63"/>
      <c r="C96" s="63" t="s">
        <v>674</v>
      </c>
      <c r="D96" s="64"/>
      <c r="E96" s="65"/>
      <c r="F96" s="65"/>
      <c r="G96" s="65"/>
      <c r="H96" s="67"/>
      <c r="I96" s="66"/>
      <c r="J96" s="67"/>
      <c r="K96" s="66"/>
      <c r="L96" s="67">
        <f>SUM(AR82:AR99)+SUM(AS82:AS99)+SUM(AT82:AT99)+SUM(AU82:AU99)+SUM(AV82:AV99)</f>
        <v>3045.6099999999997</v>
      </c>
    </row>
    <row r="97" spans="1:83" ht="14.25" x14ac:dyDescent="0.2">
      <c r="A97" s="63"/>
      <c r="B97" s="63" t="s">
        <v>28</v>
      </c>
      <c r="C97" s="63" t="s">
        <v>675</v>
      </c>
      <c r="D97" s="64" t="s">
        <v>88</v>
      </c>
      <c r="E97" s="65">
        <f>Source!BZ32</f>
        <v>103</v>
      </c>
      <c r="F97" s="65"/>
      <c r="G97" s="65">
        <f>Source!AT32</f>
        <v>103</v>
      </c>
      <c r="H97" s="67"/>
      <c r="I97" s="66"/>
      <c r="J97" s="67"/>
      <c r="K97" s="66"/>
      <c r="L97" s="67">
        <f>SUM(AZ82:AZ99)</f>
        <v>3136.98</v>
      </c>
    </row>
    <row r="98" spans="1:83" ht="14.25" x14ac:dyDescent="0.2">
      <c r="A98" s="70"/>
      <c r="B98" s="70" t="s">
        <v>29</v>
      </c>
      <c r="C98" s="70" t="s">
        <v>676</v>
      </c>
      <c r="D98" s="71" t="s">
        <v>88</v>
      </c>
      <c r="E98" s="72">
        <f>Source!CA32</f>
        <v>60</v>
      </c>
      <c r="F98" s="72"/>
      <c r="G98" s="72">
        <f>Source!AU32</f>
        <v>60</v>
      </c>
      <c r="H98" s="73"/>
      <c r="I98" s="74"/>
      <c r="J98" s="73"/>
      <c r="K98" s="74"/>
      <c r="L98" s="73">
        <f>SUM(BA82:BA99)</f>
        <v>1827.37</v>
      </c>
    </row>
    <row r="99" spans="1:83" ht="15" x14ac:dyDescent="0.2">
      <c r="C99" s="78" t="s">
        <v>677</v>
      </c>
      <c r="D99" s="78"/>
      <c r="E99" s="78"/>
      <c r="F99" s="78"/>
      <c r="G99" s="78"/>
      <c r="H99" s="78"/>
      <c r="I99" s="79">
        <f>IF(E82&lt;&gt;0,K99/E82, 0)</f>
        <v>12651.619999999999</v>
      </c>
      <c r="J99" s="79"/>
      <c r="K99" s="79">
        <f>L83+L85+L89+L97+L98+L86</f>
        <v>12651.619999999999</v>
      </c>
      <c r="L99" s="79"/>
      <c r="AD99">
        <f>ROUND((Source!AT32/100)*((ROUND(SUMIF(SmtRes!AQ19:'SmtRes'!AQ28,"=1",SmtRes!AD19:'SmtRes'!AD28)*Source!I32, 2)+ROUND(SUMIF(SmtRes!AQ19:'SmtRes'!AQ28,"=1",SmtRes!AC19:'SmtRes'!AC28)*Source!I32, 2))), 2)</f>
        <v>1136.93</v>
      </c>
      <c r="AE99">
        <f>ROUND((Source!AU32/100)*((ROUND(SUMIF(SmtRes!AQ19:'SmtRes'!AQ28,"=1",SmtRes!AD19:'SmtRes'!AD28)*Source!I32, 2)+ROUND(SUMIF(SmtRes!AQ19:'SmtRes'!AQ28,"=1",SmtRes!AC19:'SmtRes'!AC28)*Source!I32, 2))), 2)</f>
        <v>662.29</v>
      </c>
      <c r="AN99" s="75">
        <f>L83+L85+L89+L97+L98+L86</f>
        <v>12651.619999999999</v>
      </c>
      <c r="AO99" s="75">
        <f>L85</f>
        <v>4579.42</v>
      </c>
      <c r="AQ99" t="s">
        <v>678</v>
      </c>
      <c r="AR99" s="75">
        <f>L83</f>
        <v>1979.74</v>
      </c>
      <c r="AT99" s="75">
        <f>L86</f>
        <v>1065.8699999999999</v>
      </c>
      <c r="AV99" t="s">
        <v>678</v>
      </c>
      <c r="AW99" s="75">
        <f>L89</f>
        <v>62.24</v>
      </c>
      <c r="AZ99">
        <f>Source!X32</f>
        <v>3136.98</v>
      </c>
      <c r="BA99">
        <f>Source!Y32</f>
        <v>1827.37</v>
      </c>
      <c r="CD99">
        <v>1</v>
      </c>
    </row>
    <row r="100" spans="1:83" ht="42.75" x14ac:dyDescent="0.2">
      <c r="A100" s="61" t="s">
        <v>45</v>
      </c>
      <c r="B100" s="63" t="s">
        <v>683</v>
      </c>
      <c r="C100" s="63" t="str">
        <f>Source!G38</f>
        <v>Покрытие поверхностей грунтовкой глубокого проникновения: за 1 раз стен (опоры)</v>
      </c>
      <c r="D100" s="64" t="str">
        <f>Source!H38</f>
        <v>100 м2</v>
      </c>
      <c r="E100" s="65">
        <f>Source!K38</f>
        <v>2.4400000000000002E-2</v>
      </c>
      <c r="F100" s="65"/>
      <c r="G100" s="65">
        <f>Source!I38</f>
        <v>2.4400000000000002E-2</v>
      </c>
      <c r="H100" s="67"/>
      <c r="I100" s="66"/>
      <c r="J100" s="67"/>
      <c r="K100" s="66"/>
      <c r="L100" s="67"/>
    </row>
    <row r="101" spans="1:83" ht="15" x14ac:dyDescent="0.2">
      <c r="A101" s="62"/>
      <c r="B101" s="65">
        <v>1</v>
      </c>
      <c r="C101" s="62" t="s">
        <v>669</v>
      </c>
      <c r="D101" s="64" t="s">
        <v>497</v>
      </c>
      <c r="E101" s="68"/>
      <c r="F101" s="65"/>
      <c r="G101" s="68">
        <f>Source!U38</f>
        <v>0.11346000000000001</v>
      </c>
      <c r="H101" s="65"/>
      <c r="I101" s="65"/>
      <c r="J101" s="65"/>
      <c r="K101" s="65"/>
      <c r="L101" s="69">
        <f>SUM(L102:L102)-SUMIF(CE102:CE102, 1, L102:L102)</f>
        <v>60.48</v>
      </c>
    </row>
    <row r="102" spans="1:83" ht="14.25" x14ac:dyDescent="0.2">
      <c r="A102" s="63"/>
      <c r="B102" s="63" t="s">
        <v>533</v>
      </c>
      <c r="C102" s="63" t="s">
        <v>534</v>
      </c>
      <c r="D102" s="64" t="s">
        <v>497</v>
      </c>
      <c r="E102" s="65">
        <v>4.6500000000000004</v>
      </c>
      <c r="F102" s="65"/>
      <c r="G102" s="65">
        <f>SmtRes!CX39</f>
        <v>0.11346000000000001</v>
      </c>
      <c r="H102" s="67"/>
      <c r="I102" s="66"/>
      <c r="J102" s="67">
        <f>SmtRes!CZ39</f>
        <v>533.01</v>
      </c>
      <c r="K102" s="66"/>
      <c r="L102" s="67">
        <f>SmtRes!DI39</f>
        <v>60.48</v>
      </c>
    </row>
    <row r="103" spans="1:83" ht="15" x14ac:dyDescent="0.2">
      <c r="A103" s="62"/>
      <c r="B103" s="65">
        <v>2</v>
      </c>
      <c r="C103" s="62" t="s">
        <v>670</v>
      </c>
      <c r="D103" s="64"/>
      <c r="E103" s="68"/>
      <c r="F103" s="65"/>
      <c r="G103" s="68"/>
      <c r="H103" s="65"/>
      <c r="I103" s="65"/>
      <c r="J103" s="65"/>
      <c r="K103" s="65"/>
      <c r="L103" s="69">
        <f>SUM(L104:L108)-SUMIF(CE104:CE108, 1, L104:L108)</f>
        <v>0.17000000000000004</v>
      </c>
    </row>
    <row r="104" spans="1:83" ht="15" x14ac:dyDescent="0.2">
      <c r="A104" s="62"/>
      <c r="B104" s="65"/>
      <c r="C104" s="62" t="s">
        <v>673</v>
      </c>
      <c r="D104" s="64" t="s">
        <v>497</v>
      </c>
      <c r="E104" s="68"/>
      <c r="F104" s="65"/>
      <c r="G104" s="68">
        <f>Source!V38</f>
        <v>4.8799999999999999E-4</v>
      </c>
      <c r="H104" s="65"/>
      <c r="I104" s="65"/>
      <c r="J104" s="65"/>
      <c r="K104" s="65"/>
      <c r="L104" s="69">
        <f>SUMIF(CE105:CE108, 1, L105:L108)</f>
        <v>0.25</v>
      </c>
      <c r="CE104">
        <v>1</v>
      </c>
    </row>
    <row r="105" spans="1:83" ht="42.75" x14ac:dyDescent="0.2">
      <c r="A105" s="63"/>
      <c r="B105" s="63" t="s">
        <v>535</v>
      </c>
      <c r="C105" s="63" t="s">
        <v>537</v>
      </c>
      <c r="D105" s="64" t="s">
        <v>503</v>
      </c>
      <c r="E105" s="65">
        <v>0.01</v>
      </c>
      <c r="F105" s="65"/>
      <c r="G105" s="65">
        <f>SmtRes!CX41</f>
        <v>2.4399999999999999E-4</v>
      </c>
      <c r="H105" s="67">
        <f>SmtRes!CZ41</f>
        <v>37.32</v>
      </c>
      <c r="I105" s="66">
        <f>SmtRes!AJ41</f>
        <v>1.52</v>
      </c>
      <c r="J105" s="67">
        <f>ROUND(H105*I105, 2)</f>
        <v>56.73</v>
      </c>
      <c r="K105" s="66"/>
      <c r="L105" s="67">
        <f>SmtRes!DG41</f>
        <v>0.01</v>
      </c>
    </row>
    <row r="106" spans="1:83" ht="28.5" x14ac:dyDescent="0.2">
      <c r="A106" s="63"/>
      <c r="B106" s="63" t="s">
        <v>538</v>
      </c>
      <c r="C106" s="63" t="s">
        <v>684</v>
      </c>
      <c r="D106" s="64" t="s">
        <v>497</v>
      </c>
      <c r="E106" s="65">
        <f>SmtRes!DO41*SmtRes!AT41</f>
        <v>0.01</v>
      </c>
      <c r="F106" s="65"/>
      <c r="G106" s="65">
        <f>ROUND(E106*G100, 7)</f>
        <v>2.4399999999999999E-4</v>
      </c>
      <c r="H106" s="67"/>
      <c r="I106" s="66"/>
      <c r="J106" s="67">
        <f>ROUND(SmtRes!AG41/SmtRes!DO41, 2)</f>
        <v>473.35</v>
      </c>
      <c r="K106" s="66"/>
      <c r="L106" s="67">
        <f>SmtRes!DH41</f>
        <v>0.12</v>
      </c>
      <c r="CE106">
        <v>1</v>
      </c>
    </row>
    <row r="107" spans="1:83" ht="28.5" x14ac:dyDescent="0.2">
      <c r="A107" s="63"/>
      <c r="B107" s="63" t="s">
        <v>539</v>
      </c>
      <c r="C107" s="63" t="s">
        <v>541</v>
      </c>
      <c r="D107" s="64" t="s">
        <v>503</v>
      </c>
      <c r="E107" s="65">
        <v>0.01</v>
      </c>
      <c r="F107" s="65"/>
      <c r="G107" s="65">
        <f>SmtRes!CX42</f>
        <v>2.4399999999999999E-4</v>
      </c>
      <c r="H107" s="67"/>
      <c r="I107" s="66"/>
      <c r="J107" s="67">
        <f>SmtRes!CZ42</f>
        <v>640.84</v>
      </c>
      <c r="K107" s="66"/>
      <c r="L107" s="67">
        <f>SmtRes!DG42</f>
        <v>0.16</v>
      </c>
    </row>
    <row r="108" spans="1:83" ht="28.5" x14ac:dyDescent="0.2">
      <c r="A108" s="63"/>
      <c r="B108" s="63" t="s">
        <v>511</v>
      </c>
      <c r="C108" s="63" t="s">
        <v>672</v>
      </c>
      <c r="D108" s="64" t="s">
        <v>497</v>
      </c>
      <c r="E108" s="65">
        <f>SmtRes!DO42*SmtRes!AT42</f>
        <v>0.01</v>
      </c>
      <c r="F108" s="65"/>
      <c r="G108" s="65">
        <f>ROUND(E108*G100, 7)</f>
        <v>2.4399999999999999E-4</v>
      </c>
      <c r="H108" s="67"/>
      <c r="I108" s="66"/>
      <c r="J108" s="67">
        <f>ROUND(SmtRes!AG42/SmtRes!DO42, 2)</f>
        <v>533.01</v>
      </c>
      <c r="K108" s="66"/>
      <c r="L108" s="67">
        <f>SmtRes!DH42</f>
        <v>0.13</v>
      </c>
      <c r="CE108">
        <v>1</v>
      </c>
    </row>
    <row r="109" spans="1:83" ht="15" x14ac:dyDescent="0.2">
      <c r="A109" s="62"/>
      <c r="B109" s="65">
        <v>4</v>
      </c>
      <c r="C109" s="62" t="s">
        <v>682</v>
      </c>
      <c r="D109" s="64"/>
      <c r="E109" s="68"/>
      <c r="F109" s="65"/>
      <c r="G109" s="68"/>
      <c r="H109" s="65"/>
      <c r="I109" s="65"/>
      <c r="J109" s="65"/>
      <c r="K109" s="65"/>
      <c r="L109" s="69">
        <f>SUM(L110:L110)-SUMIF(CE110:CE110, 1, L110:L110)</f>
        <v>0.21</v>
      </c>
    </row>
    <row r="110" spans="1:83" ht="14.25" x14ac:dyDescent="0.2">
      <c r="A110" s="63"/>
      <c r="B110" s="63" t="s">
        <v>524</v>
      </c>
      <c r="C110" s="70" t="s">
        <v>526</v>
      </c>
      <c r="D110" s="71" t="s">
        <v>75</v>
      </c>
      <c r="E110" s="72">
        <v>0.1</v>
      </c>
      <c r="F110" s="72"/>
      <c r="G110" s="72">
        <f>SmtRes!CX43</f>
        <v>2.4399999999999999E-3</v>
      </c>
      <c r="H110" s="73">
        <f>SmtRes!CZ43</f>
        <v>56.11</v>
      </c>
      <c r="I110" s="74">
        <f>SmtRes!AI43</f>
        <v>1.54</v>
      </c>
      <c r="J110" s="73">
        <f>ROUND(H110*I110, 2)</f>
        <v>86.41</v>
      </c>
      <c r="K110" s="74"/>
      <c r="L110" s="73">
        <f>SmtRes!DF43</f>
        <v>0.21</v>
      </c>
    </row>
    <row r="111" spans="1:83" ht="15" x14ac:dyDescent="0.2">
      <c r="A111" s="63"/>
      <c r="B111" s="63"/>
      <c r="C111" s="76" t="s">
        <v>299</v>
      </c>
      <c r="D111" s="64"/>
      <c r="E111" s="65"/>
      <c r="F111" s="65"/>
      <c r="G111" s="65"/>
      <c r="H111" s="67"/>
      <c r="I111" s="66"/>
      <c r="J111" s="67"/>
      <c r="K111" s="66"/>
      <c r="L111" s="67">
        <f>L101+L103+L104+L109</f>
        <v>61.11</v>
      </c>
    </row>
    <row r="112" spans="1:83" ht="14.25" x14ac:dyDescent="0.2">
      <c r="A112" s="63"/>
      <c r="B112" s="63"/>
      <c r="C112" s="63" t="s">
        <v>674</v>
      </c>
      <c r="D112" s="64"/>
      <c r="E112" s="65"/>
      <c r="F112" s="65"/>
      <c r="G112" s="65"/>
      <c r="H112" s="67"/>
      <c r="I112" s="66"/>
      <c r="J112" s="67"/>
      <c r="K112" s="66"/>
      <c r="L112" s="67">
        <f>SUM(AR100:AR115)+SUM(AS100:AS115)+SUM(AT100:AT115)+SUM(AU100:AU115)+SUM(AV100:AV115)</f>
        <v>60.73</v>
      </c>
    </row>
    <row r="113" spans="1:83" ht="14.25" x14ac:dyDescent="0.2">
      <c r="A113" s="63"/>
      <c r="B113" s="63" t="s">
        <v>52</v>
      </c>
      <c r="C113" s="63" t="s">
        <v>685</v>
      </c>
      <c r="D113" s="64" t="s">
        <v>88</v>
      </c>
      <c r="E113" s="65">
        <f>Source!BZ38</f>
        <v>100</v>
      </c>
      <c r="F113" s="65"/>
      <c r="G113" s="65">
        <f>Source!AT38</f>
        <v>100</v>
      </c>
      <c r="H113" s="67"/>
      <c r="I113" s="66"/>
      <c r="J113" s="67"/>
      <c r="K113" s="66"/>
      <c r="L113" s="67">
        <f>SUM(AZ100:AZ115)</f>
        <v>60.73</v>
      </c>
    </row>
    <row r="114" spans="1:83" ht="14.25" x14ac:dyDescent="0.2">
      <c r="A114" s="70"/>
      <c r="B114" s="70" t="s">
        <v>53</v>
      </c>
      <c r="C114" s="70" t="s">
        <v>686</v>
      </c>
      <c r="D114" s="71" t="s">
        <v>88</v>
      </c>
      <c r="E114" s="72">
        <f>Source!CA38</f>
        <v>49</v>
      </c>
      <c r="F114" s="72"/>
      <c r="G114" s="72">
        <f>Source!AU38</f>
        <v>49</v>
      </c>
      <c r="H114" s="73"/>
      <c r="I114" s="74"/>
      <c r="J114" s="73"/>
      <c r="K114" s="74"/>
      <c r="L114" s="73">
        <f>SUM(BA100:BA115)</f>
        <v>29.76</v>
      </c>
    </row>
    <row r="115" spans="1:83" ht="15" x14ac:dyDescent="0.2">
      <c r="C115" s="78" t="s">
        <v>677</v>
      </c>
      <c r="D115" s="78"/>
      <c r="E115" s="78"/>
      <c r="F115" s="78"/>
      <c r="G115" s="78"/>
      <c r="H115" s="78"/>
      <c r="I115" s="79">
        <f>IF(E100&lt;&gt;0,K115/E100, 0)</f>
        <v>6213.1147540983602</v>
      </c>
      <c r="J115" s="79"/>
      <c r="K115" s="79">
        <f>L101+L103+L109+L113+L114+L104</f>
        <v>151.6</v>
      </c>
      <c r="L115" s="79"/>
      <c r="AD115">
        <f>ROUND((Source!AT38/100)*((ROUND(SUMIF(SmtRes!AQ39:'SmtRes'!AQ44,"=1",SmtRes!AD39:'SmtRes'!AD44)*Source!I38, 2)+ROUND(SUMIF(SmtRes!AQ39:'SmtRes'!AQ44,"=1",SmtRes!AC39:'SmtRes'!AC44)*Source!I38, 2))), 2)</f>
        <v>37.57</v>
      </c>
      <c r="AE115">
        <f>ROUND((Source!AU38/100)*((ROUND(SUMIF(SmtRes!AQ39:'SmtRes'!AQ44,"=1",SmtRes!AD39:'SmtRes'!AD44)*Source!I38, 2)+ROUND(SUMIF(SmtRes!AQ39:'SmtRes'!AQ44,"=1",SmtRes!AC39:'SmtRes'!AC44)*Source!I38, 2))), 2)</f>
        <v>18.41</v>
      </c>
      <c r="AN115" s="75">
        <f>L101+L103+L109+L113+L114+L104</f>
        <v>151.6</v>
      </c>
      <c r="AO115" s="75">
        <f>L103</f>
        <v>0.17000000000000004</v>
      </c>
      <c r="AQ115" t="s">
        <v>678</v>
      </c>
      <c r="AR115" s="75">
        <f>L101</f>
        <v>60.48</v>
      </c>
      <c r="AT115" s="75">
        <f>L104</f>
        <v>0.25</v>
      </c>
      <c r="AV115" t="s">
        <v>678</v>
      </c>
      <c r="AW115" s="75">
        <f>L109</f>
        <v>0.21</v>
      </c>
      <c r="AZ115">
        <f>Source!X38</f>
        <v>60.73</v>
      </c>
      <c r="BA115">
        <f>Source!Y38</f>
        <v>29.76</v>
      </c>
      <c r="CD115">
        <v>1</v>
      </c>
    </row>
    <row r="116" spans="1:83" ht="57" x14ac:dyDescent="0.2">
      <c r="A116" s="61" t="s">
        <v>58</v>
      </c>
      <c r="B116" s="63" t="s">
        <v>687</v>
      </c>
      <c r="C116" s="63" t="str">
        <f>Source!G42</f>
        <v>Простая окраска масляными составами по штукатурке и сборным конструкциям: стен, подготовленных под окраску (опоры)</v>
      </c>
      <c r="D116" s="64" t="str">
        <f>Source!H42</f>
        <v>100 м2</v>
      </c>
      <c r="E116" s="65">
        <f>Source!K42</f>
        <v>2.4400000000000002E-2</v>
      </c>
      <c r="F116" s="65"/>
      <c r="G116" s="65">
        <f>Source!I42</f>
        <v>2.4400000000000002E-2</v>
      </c>
      <c r="H116" s="67"/>
      <c r="I116" s="66"/>
      <c r="J116" s="67"/>
      <c r="K116" s="66"/>
      <c r="L116" s="67"/>
    </row>
    <row r="117" spans="1:83" ht="15" x14ac:dyDescent="0.2">
      <c r="A117" s="62"/>
      <c r="B117" s="65">
        <v>1</v>
      </c>
      <c r="C117" s="62" t="s">
        <v>669</v>
      </c>
      <c r="D117" s="64" t="s">
        <v>497</v>
      </c>
      <c r="E117" s="68"/>
      <c r="F117" s="65"/>
      <c r="G117" s="68">
        <f>Source!U42</f>
        <v>0.46848000000000001</v>
      </c>
      <c r="H117" s="65"/>
      <c r="I117" s="65"/>
      <c r="J117" s="65"/>
      <c r="K117" s="65"/>
      <c r="L117" s="69">
        <f>SUM(L118:L118)-SUMIF(CE118:CE118, 1, L118:L118)</f>
        <v>227.34</v>
      </c>
    </row>
    <row r="118" spans="1:83" ht="14.25" x14ac:dyDescent="0.2">
      <c r="A118" s="63"/>
      <c r="B118" s="63" t="s">
        <v>542</v>
      </c>
      <c r="C118" s="63" t="s">
        <v>543</v>
      </c>
      <c r="D118" s="64" t="s">
        <v>497</v>
      </c>
      <c r="E118" s="65">
        <v>19.2</v>
      </c>
      <c r="F118" s="65"/>
      <c r="G118" s="65">
        <f>SmtRes!CX51</f>
        <v>0.46848000000000001</v>
      </c>
      <c r="H118" s="67"/>
      <c r="I118" s="66"/>
      <c r="J118" s="67">
        <f>SmtRes!CZ51</f>
        <v>485.28</v>
      </c>
      <c r="K118" s="66"/>
      <c r="L118" s="67">
        <f>SmtRes!DI51</f>
        <v>227.34</v>
      </c>
    </row>
    <row r="119" spans="1:83" ht="15" x14ac:dyDescent="0.2">
      <c r="A119" s="62"/>
      <c r="B119" s="65">
        <v>2</v>
      </c>
      <c r="C119" s="62" t="s">
        <v>670</v>
      </c>
      <c r="D119" s="64"/>
      <c r="E119" s="68"/>
      <c r="F119" s="65"/>
      <c r="G119" s="68"/>
      <c r="H119" s="65"/>
      <c r="I119" s="65"/>
      <c r="J119" s="65"/>
      <c r="K119" s="65"/>
      <c r="L119" s="69">
        <f>SUM(L120:L124)-SUMIF(CE120:CE124, 1, L120:L124)</f>
        <v>0.79</v>
      </c>
    </row>
    <row r="120" spans="1:83" ht="15" x14ac:dyDescent="0.2">
      <c r="A120" s="62"/>
      <c r="B120" s="65"/>
      <c r="C120" s="62" t="s">
        <v>673</v>
      </c>
      <c r="D120" s="64" t="s">
        <v>497</v>
      </c>
      <c r="E120" s="68"/>
      <c r="F120" s="65"/>
      <c r="G120" s="68">
        <f>Source!V42</f>
        <v>1.464E-3</v>
      </c>
      <c r="H120" s="65"/>
      <c r="I120" s="65"/>
      <c r="J120" s="65"/>
      <c r="K120" s="65"/>
      <c r="L120" s="69">
        <f>SUMIF(CE121:CE124, 1, L121:L124)</f>
        <v>0.77</v>
      </c>
      <c r="CE120">
        <v>1</v>
      </c>
    </row>
    <row r="121" spans="1:83" ht="42.75" x14ac:dyDescent="0.2">
      <c r="A121" s="63"/>
      <c r="B121" s="63" t="s">
        <v>535</v>
      </c>
      <c r="C121" s="63" t="s">
        <v>537</v>
      </c>
      <c r="D121" s="64" t="s">
        <v>503</v>
      </c>
      <c r="E121" s="65">
        <v>0.01</v>
      </c>
      <c r="F121" s="65"/>
      <c r="G121" s="65">
        <f>SmtRes!CX53</f>
        <v>2.4399999999999999E-4</v>
      </c>
      <c r="H121" s="67">
        <f>SmtRes!CZ53</f>
        <v>37.32</v>
      </c>
      <c r="I121" s="66">
        <f>SmtRes!AJ53</f>
        <v>1.52</v>
      </c>
      <c r="J121" s="67">
        <f>ROUND(H121*I121, 2)</f>
        <v>56.73</v>
      </c>
      <c r="K121" s="66"/>
      <c r="L121" s="67">
        <f>SmtRes!DG53</f>
        <v>0.01</v>
      </c>
    </row>
    <row r="122" spans="1:83" ht="28.5" x14ac:dyDescent="0.2">
      <c r="A122" s="63"/>
      <c r="B122" s="63" t="s">
        <v>538</v>
      </c>
      <c r="C122" s="63" t="s">
        <v>684</v>
      </c>
      <c r="D122" s="64" t="s">
        <v>497</v>
      </c>
      <c r="E122" s="65">
        <f>SmtRes!DO53*SmtRes!AT53</f>
        <v>0.01</v>
      </c>
      <c r="F122" s="65"/>
      <c r="G122" s="65">
        <f>ROUND(E122*G116, 7)</f>
        <v>2.4399999999999999E-4</v>
      </c>
      <c r="H122" s="67"/>
      <c r="I122" s="66"/>
      <c r="J122" s="67">
        <f>ROUND(SmtRes!AG53/SmtRes!DO53, 2)</f>
        <v>473.35</v>
      </c>
      <c r="K122" s="66"/>
      <c r="L122" s="67">
        <f>SmtRes!DH53</f>
        <v>0.12</v>
      </c>
      <c r="CE122">
        <v>1</v>
      </c>
    </row>
    <row r="123" spans="1:83" ht="28.5" x14ac:dyDescent="0.2">
      <c r="A123" s="63"/>
      <c r="B123" s="63" t="s">
        <v>539</v>
      </c>
      <c r="C123" s="63" t="s">
        <v>541</v>
      </c>
      <c r="D123" s="64" t="s">
        <v>503</v>
      </c>
      <c r="E123" s="65">
        <v>0.05</v>
      </c>
      <c r="F123" s="65"/>
      <c r="G123" s="65">
        <f>SmtRes!CX54</f>
        <v>1.2199999999999999E-3</v>
      </c>
      <c r="H123" s="67"/>
      <c r="I123" s="66"/>
      <c r="J123" s="67">
        <f>SmtRes!CZ54</f>
        <v>640.84</v>
      </c>
      <c r="K123" s="66"/>
      <c r="L123" s="67">
        <f>SmtRes!DG54</f>
        <v>0.78</v>
      </c>
    </row>
    <row r="124" spans="1:83" ht="28.5" x14ac:dyDescent="0.2">
      <c r="A124" s="63"/>
      <c r="B124" s="63" t="s">
        <v>511</v>
      </c>
      <c r="C124" s="63" t="s">
        <v>672</v>
      </c>
      <c r="D124" s="64" t="s">
        <v>497</v>
      </c>
      <c r="E124" s="65">
        <f>SmtRes!DO54*SmtRes!AT54</f>
        <v>0.05</v>
      </c>
      <c r="F124" s="65"/>
      <c r="G124" s="65">
        <f>ROUND(E124*G116, 7)</f>
        <v>1.2199999999999999E-3</v>
      </c>
      <c r="H124" s="67"/>
      <c r="I124" s="66"/>
      <c r="J124" s="67">
        <f>ROUND(SmtRes!AG54/SmtRes!DO54, 2)</f>
        <v>533.01</v>
      </c>
      <c r="K124" s="66"/>
      <c r="L124" s="67">
        <f>SmtRes!DH54</f>
        <v>0.65</v>
      </c>
      <c r="CE124">
        <v>1</v>
      </c>
    </row>
    <row r="125" spans="1:83" ht="15" x14ac:dyDescent="0.2">
      <c r="A125" s="62"/>
      <c r="B125" s="65">
        <v>4</v>
      </c>
      <c r="C125" s="62" t="s">
        <v>682</v>
      </c>
      <c r="D125" s="64"/>
      <c r="E125" s="68"/>
      <c r="F125" s="65"/>
      <c r="G125" s="68"/>
      <c r="H125" s="65"/>
      <c r="I125" s="65"/>
      <c r="J125" s="65"/>
      <c r="K125" s="65"/>
      <c r="L125" s="69">
        <f>SUM(L126:L129)-SUMIF(CE126:CE129, 1, L126:L129)</f>
        <v>37.629999999999995</v>
      </c>
    </row>
    <row r="126" spans="1:83" ht="14.25" x14ac:dyDescent="0.2">
      <c r="A126" s="63"/>
      <c r="B126" s="63" t="s">
        <v>544</v>
      </c>
      <c r="C126" s="63" t="s">
        <v>546</v>
      </c>
      <c r="D126" s="64" t="s">
        <v>75</v>
      </c>
      <c r="E126" s="65">
        <v>0.24</v>
      </c>
      <c r="F126" s="65"/>
      <c r="G126" s="65">
        <f>SmtRes!CX55</f>
        <v>5.8560000000000001E-3</v>
      </c>
      <c r="H126" s="67">
        <f>SmtRes!CZ55</f>
        <v>2507.62</v>
      </c>
      <c r="I126" s="66">
        <f>SmtRes!AI55</f>
        <v>1.31</v>
      </c>
      <c r="J126" s="67">
        <f>ROUND(H126*I126, 2)</f>
        <v>3284.98</v>
      </c>
      <c r="K126" s="66"/>
      <c r="L126" s="67">
        <f>SmtRes!DF55</f>
        <v>19.239999999999998</v>
      </c>
    </row>
    <row r="127" spans="1:83" ht="28.5" x14ac:dyDescent="0.2">
      <c r="A127" s="63"/>
      <c r="B127" s="63" t="s">
        <v>547</v>
      </c>
      <c r="C127" s="63" t="s">
        <v>549</v>
      </c>
      <c r="D127" s="64" t="s">
        <v>550</v>
      </c>
      <c r="E127" s="65">
        <v>0.8</v>
      </c>
      <c r="F127" s="65"/>
      <c r="G127" s="65">
        <f>SmtRes!CX56</f>
        <v>1.9519999999999999E-2</v>
      </c>
      <c r="H127" s="67">
        <f>SmtRes!CZ56</f>
        <v>531.44000000000005</v>
      </c>
      <c r="I127" s="66">
        <f>SmtRes!AI56</f>
        <v>1.31</v>
      </c>
      <c r="J127" s="67">
        <f>ROUND(H127*I127, 2)</f>
        <v>696.19</v>
      </c>
      <c r="K127" s="66"/>
      <c r="L127" s="67">
        <f>SmtRes!DF56</f>
        <v>13.59</v>
      </c>
    </row>
    <row r="128" spans="1:83" ht="14.25" x14ac:dyDescent="0.2">
      <c r="A128" s="63"/>
      <c r="B128" s="63" t="s">
        <v>524</v>
      </c>
      <c r="C128" s="63" t="s">
        <v>526</v>
      </c>
      <c r="D128" s="64" t="s">
        <v>75</v>
      </c>
      <c r="E128" s="65">
        <v>0.21</v>
      </c>
      <c r="F128" s="65"/>
      <c r="G128" s="65">
        <f>SmtRes!CX57</f>
        <v>5.1240000000000001E-3</v>
      </c>
      <c r="H128" s="67">
        <f>SmtRes!CZ57</f>
        <v>56.11</v>
      </c>
      <c r="I128" s="66">
        <f>SmtRes!AI57</f>
        <v>1.54</v>
      </c>
      <c r="J128" s="67">
        <f>ROUND(H128*I128, 2)</f>
        <v>86.41</v>
      </c>
      <c r="K128" s="66"/>
      <c r="L128" s="67">
        <f>SmtRes!DF57</f>
        <v>0.44</v>
      </c>
    </row>
    <row r="129" spans="1:83" ht="14.25" x14ac:dyDescent="0.2">
      <c r="A129" s="63"/>
      <c r="B129" s="63" t="s">
        <v>551</v>
      </c>
      <c r="C129" s="70" t="s">
        <v>553</v>
      </c>
      <c r="D129" s="71" t="s">
        <v>57</v>
      </c>
      <c r="E129" s="72">
        <v>5.0000000000000001E-3</v>
      </c>
      <c r="F129" s="72"/>
      <c r="G129" s="72">
        <f>SmtRes!CX60</f>
        <v>1.22E-4</v>
      </c>
      <c r="H129" s="73">
        <f>SmtRes!CZ60</f>
        <v>24995.33</v>
      </c>
      <c r="I129" s="74">
        <f>SmtRes!AI60</f>
        <v>1.43</v>
      </c>
      <c r="J129" s="73">
        <f>ROUND(H129*I129, 2)</f>
        <v>35743.32</v>
      </c>
      <c r="K129" s="74"/>
      <c r="L129" s="73">
        <f>SmtRes!DF60</f>
        <v>4.3600000000000003</v>
      </c>
    </row>
    <row r="130" spans="1:83" ht="15" x14ac:dyDescent="0.2">
      <c r="A130" s="63"/>
      <c r="B130" s="63"/>
      <c r="C130" s="76" t="s">
        <v>299</v>
      </c>
      <c r="D130" s="64"/>
      <c r="E130" s="65"/>
      <c r="F130" s="65"/>
      <c r="G130" s="65"/>
      <c r="H130" s="67"/>
      <c r="I130" s="66"/>
      <c r="J130" s="67"/>
      <c r="K130" s="66"/>
      <c r="L130" s="67">
        <f>L117+L119+L120+L125</f>
        <v>266.52999999999997</v>
      </c>
    </row>
    <row r="131" spans="1:83" ht="14.25" x14ac:dyDescent="0.2">
      <c r="A131" s="63"/>
      <c r="B131" s="63"/>
      <c r="C131" s="63" t="s">
        <v>674</v>
      </c>
      <c r="D131" s="64"/>
      <c r="E131" s="65"/>
      <c r="F131" s="65"/>
      <c r="G131" s="65"/>
      <c r="H131" s="67"/>
      <c r="I131" s="66"/>
      <c r="J131" s="67"/>
      <c r="K131" s="66"/>
      <c r="L131" s="67">
        <f>SUM(AR116:AR134)+SUM(AS116:AS134)+SUM(AT116:AT134)+SUM(AU116:AU134)+SUM(AV116:AV134)</f>
        <v>228.11</v>
      </c>
    </row>
    <row r="132" spans="1:83" ht="14.25" x14ac:dyDescent="0.2">
      <c r="A132" s="63"/>
      <c r="B132" s="63" t="s">
        <v>52</v>
      </c>
      <c r="C132" s="63" t="s">
        <v>685</v>
      </c>
      <c r="D132" s="64" t="s">
        <v>88</v>
      </c>
      <c r="E132" s="65">
        <f>Source!BZ42</f>
        <v>100</v>
      </c>
      <c r="F132" s="65"/>
      <c r="G132" s="65">
        <f>Source!AT42</f>
        <v>100</v>
      </c>
      <c r="H132" s="67"/>
      <c r="I132" s="66"/>
      <c r="J132" s="67"/>
      <c r="K132" s="66"/>
      <c r="L132" s="67">
        <f>SUM(AZ116:AZ134)</f>
        <v>228.11</v>
      </c>
    </row>
    <row r="133" spans="1:83" ht="14.25" x14ac:dyDescent="0.2">
      <c r="A133" s="70"/>
      <c r="B133" s="70" t="s">
        <v>53</v>
      </c>
      <c r="C133" s="70" t="s">
        <v>686</v>
      </c>
      <c r="D133" s="71" t="s">
        <v>88</v>
      </c>
      <c r="E133" s="72">
        <f>Source!CA42</f>
        <v>49</v>
      </c>
      <c r="F133" s="72"/>
      <c r="G133" s="72">
        <f>Source!AU42</f>
        <v>49</v>
      </c>
      <c r="H133" s="73"/>
      <c r="I133" s="74"/>
      <c r="J133" s="73"/>
      <c r="K133" s="74"/>
      <c r="L133" s="73">
        <f>SUM(BA116:BA134)</f>
        <v>111.77</v>
      </c>
    </row>
    <row r="134" spans="1:83" ht="15" x14ac:dyDescent="0.2">
      <c r="C134" s="78" t="s">
        <v>677</v>
      </c>
      <c r="D134" s="78"/>
      <c r="E134" s="78"/>
      <c r="F134" s="78"/>
      <c r="G134" s="78"/>
      <c r="H134" s="78"/>
      <c r="I134" s="79">
        <f>IF(E116&lt;&gt;0,K134/E116, 0)</f>
        <v>24852.868852459014</v>
      </c>
      <c r="J134" s="79"/>
      <c r="K134" s="79">
        <f>L117+L119+L125+L132+L133+L120</f>
        <v>606.41</v>
      </c>
      <c r="L134" s="79"/>
      <c r="AD134">
        <f>ROUND((Source!AT42/100)*((ROUND(SUMIF(SmtRes!AQ51:'SmtRes'!AQ60,"=1",SmtRes!AD51:'SmtRes'!AD60)*Source!I42, 2)+ROUND(SUMIF(SmtRes!AQ51:'SmtRes'!AQ60,"=1",SmtRes!AC51:'SmtRes'!AC60)*Source!I42, 2))), 2)</f>
        <v>36.4</v>
      </c>
      <c r="AE134">
        <f>ROUND((Source!AU42/100)*((ROUND(SUMIF(SmtRes!AQ51:'SmtRes'!AQ60,"=1",SmtRes!AD51:'SmtRes'!AD60)*Source!I42, 2)+ROUND(SUMIF(SmtRes!AQ51:'SmtRes'!AQ60,"=1",SmtRes!AC51:'SmtRes'!AC60)*Source!I42, 2))), 2)</f>
        <v>17.84</v>
      </c>
      <c r="AN134" s="75">
        <f>L117+L119+L125+L132+L133+L120</f>
        <v>606.41</v>
      </c>
      <c r="AO134" s="75">
        <f>L119</f>
        <v>0.79</v>
      </c>
      <c r="AQ134" t="s">
        <v>678</v>
      </c>
      <c r="AR134" s="75">
        <f>L117</f>
        <v>227.34</v>
      </c>
      <c r="AT134" s="75">
        <f>L120</f>
        <v>0.77</v>
      </c>
      <c r="AV134" t="s">
        <v>678</v>
      </c>
      <c r="AW134" s="75">
        <f>L125</f>
        <v>37.629999999999995</v>
      </c>
      <c r="AZ134">
        <f>Source!X42</f>
        <v>228.11</v>
      </c>
      <c r="BA134">
        <f>Source!Y42</f>
        <v>111.77</v>
      </c>
      <c r="CD134">
        <v>1</v>
      </c>
    </row>
    <row r="135" spans="1:83" ht="57" x14ac:dyDescent="0.2">
      <c r="A135" s="61" t="s">
        <v>68</v>
      </c>
      <c r="B135" s="63" t="s">
        <v>688</v>
      </c>
      <c r="C135" s="63" t="str">
        <f>Source!G48</f>
        <v>Установка мачтовых трансформаторных подстанций мощностью до 250 кВ·А,: установка оборудования</v>
      </c>
      <c r="D135" s="64" t="str">
        <f>Source!H48</f>
        <v>ШТ</v>
      </c>
      <c r="E135" s="65">
        <f>Source!K48</f>
        <v>1</v>
      </c>
      <c r="F135" s="65"/>
      <c r="G135" s="65">
        <f>Source!I48</f>
        <v>1</v>
      </c>
      <c r="H135" s="67"/>
      <c r="I135" s="66"/>
      <c r="J135" s="67"/>
      <c r="K135" s="66"/>
      <c r="L135" s="67"/>
    </row>
    <row r="136" spans="1:83" ht="15" x14ac:dyDescent="0.2">
      <c r="A136" s="62"/>
      <c r="B136" s="65">
        <v>1</v>
      </c>
      <c r="C136" s="62" t="s">
        <v>669</v>
      </c>
      <c r="D136" s="64" t="s">
        <v>497</v>
      </c>
      <c r="E136" s="68"/>
      <c r="F136" s="65"/>
      <c r="G136" s="68">
        <f>Source!U48</f>
        <v>65.44</v>
      </c>
      <c r="H136" s="65"/>
      <c r="I136" s="65"/>
      <c r="J136" s="65"/>
      <c r="K136" s="65"/>
      <c r="L136" s="69">
        <f>SUM(L137:L137)-SUMIF(CE137:CE137, 1, L137:L137)</f>
        <v>34490.15</v>
      </c>
    </row>
    <row r="137" spans="1:83" ht="14.25" x14ac:dyDescent="0.2">
      <c r="A137" s="63"/>
      <c r="B137" s="63" t="s">
        <v>554</v>
      </c>
      <c r="C137" s="63" t="s">
        <v>555</v>
      </c>
      <c r="D137" s="64" t="s">
        <v>497</v>
      </c>
      <c r="E137" s="65">
        <v>65.44</v>
      </c>
      <c r="F137" s="65"/>
      <c r="G137" s="65">
        <f>SmtRes!CX71</f>
        <v>65.44</v>
      </c>
      <c r="H137" s="67"/>
      <c r="I137" s="66"/>
      <c r="J137" s="67">
        <f>SmtRes!CZ71</f>
        <v>527.04999999999995</v>
      </c>
      <c r="K137" s="66"/>
      <c r="L137" s="67">
        <f>SmtRes!DI71</f>
        <v>34490.15</v>
      </c>
    </row>
    <row r="138" spans="1:83" ht="15" x14ac:dyDescent="0.2">
      <c r="A138" s="62"/>
      <c r="B138" s="65">
        <v>2</v>
      </c>
      <c r="C138" s="62" t="s">
        <v>670</v>
      </c>
      <c r="D138" s="64"/>
      <c r="E138" s="68"/>
      <c r="F138" s="65"/>
      <c r="G138" s="68"/>
      <c r="H138" s="65"/>
      <c r="I138" s="65"/>
      <c r="J138" s="65"/>
      <c r="K138" s="65"/>
      <c r="L138" s="69">
        <f>SUM(L139:L143)-SUMIF(CE139:CE143, 1, L139:L143)</f>
        <v>3803.7</v>
      </c>
    </row>
    <row r="139" spans="1:83" ht="15" x14ac:dyDescent="0.2">
      <c r="A139" s="62"/>
      <c r="B139" s="65"/>
      <c r="C139" s="62" t="s">
        <v>673</v>
      </c>
      <c r="D139" s="64" t="s">
        <v>497</v>
      </c>
      <c r="E139" s="68"/>
      <c r="F139" s="65"/>
      <c r="G139" s="68">
        <f>Source!V48</f>
        <v>3.85</v>
      </c>
      <c r="H139" s="65"/>
      <c r="I139" s="65"/>
      <c r="J139" s="65"/>
      <c r="K139" s="65"/>
      <c r="L139" s="69">
        <f>SUMIF(CE140:CE143, 1, L140:L143)</f>
        <v>2364.98</v>
      </c>
      <c r="CE139">
        <v>1</v>
      </c>
    </row>
    <row r="140" spans="1:83" ht="28.5" x14ac:dyDescent="0.2">
      <c r="A140" s="63"/>
      <c r="B140" s="63" t="s">
        <v>500</v>
      </c>
      <c r="C140" s="63" t="s">
        <v>502</v>
      </c>
      <c r="D140" s="64" t="s">
        <v>503</v>
      </c>
      <c r="E140" s="65">
        <v>1.71</v>
      </c>
      <c r="F140" s="65"/>
      <c r="G140" s="65">
        <f>SmtRes!CX73</f>
        <v>1.71</v>
      </c>
      <c r="H140" s="67"/>
      <c r="I140" s="66"/>
      <c r="J140" s="67">
        <f>SmtRes!CZ73</f>
        <v>1595.2</v>
      </c>
      <c r="K140" s="66"/>
      <c r="L140" s="67">
        <f>SmtRes!DG73</f>
        <v>2727.79</v>
      </c>
    </row>
    <row r="141" spans="1:83" ht="28.5" x14ac:dyDescent="0.2">
      <c r="A141" s="63"/>
      <c r="B141" s="63" t="s">
        <v>504</v>
      </c>
      <c r="C141" s="63" t="s">
        <v>671</v>
      </c>
      <c r="D141" s="64" t="s">
        <v>497</v>
      </c>
      <c r="E141" s="65">
        <f>SmtRes!DO73*SmtRes!AT73</f>
        <v>1.71</v>
      </c>
      <c r="F141" s="65"/>
      <c r="G141" s="65">
        <f>ROUND(E141*G135, 7)</f>
        <v>1.71</v>
      </c>
      <c r="H141" s="67"/>
      <c r="I141" s="66"/>
      <c r="J141" s="67">
        <f>ROUND(SmtRes!AG73/SmtRes!DO73, 2)</f>
        <v>715.99</v>
      </c>
      <c r="K141" s="66"/>
      <c r="L141" s="67">
        <f>SmtRes!DH73</f>
        <v>1224.3399999999999</v>
      </c>
      <c r="CE141">
        <v>1</v>
      </c>
    </row>
    <row r="142" spans="1:83" ht="28.5" x14ac:dyDescent="0.2">
      <c r="A142" s="63"/>
      <c r="B142" s="63" t="s">
        <v>556</v>
      </c>
      <c r="C142" s="63" t="s">
        <v>558</v>
      </c>
      <c r="D142" s="64" t="s">
        <v>503</v>
      </c>
      <c r="E142" s="65">
        <v>2.14</v>
      </c>
      <c r="F142" s="65"/>
      <c r="G142" s="65">
        <f>SmtRes!CX74</f>
        <v>2.14</v>
      </c>
      <c r="H142" s="67">
        <f>SmtRes!CZ74</f>
        <v>346.73</v>
      </c>
      <c r="I142" s="66">
        <f>SmtRes!AJ74</f>
        <v>1.45</v>
      </c>
      <c r="J142" s="67">
        <f>ROUND(H142*I142, 2)</f>
        <v>502.76</v>
      </c>
      <c r="K142" s="66"/>
      <c r="L142" s="67">
        <f>SmtRes!DG74</f>
        <v>1075.9100000000001</v>
      </c>
    </row>
    <row r="143" spans="1:83" ht="28.5" x14ac:dyDescent="0.2">
      <c r="A143" s="63"/>
      <c r="B143" s="63" t="s">
        <v>511</v>
      </c>
      <c r="C143" s="70" t="s">
        <v>672</v>
      </c>
      <c r="D143" s="71" t="s">
        <v>497</v>
      </c>
      <c r="E143" s="72">
        <f>SmtRes!DO74*SmtRes!AT74</f>
        <v>2.14</v>
      </c>
      <c r="F143" s="72"/>
      <c r="G143" s="72">
        <f>ROUND(E143*G135, 7)</f>
        <v>2.14</v>
      </c>
      <c r="H143" s="73"/>
      <c r="I143" s="74"/>
      <c r="J143" s="73">
        <f>ROUND(SmtRes!AG74/SmtRes!DO74, 2)</f>
        <v>533.01</v>
      </c>
      <c r="K143" s="74"/>
      <c r="L143" s="73">
        <f>SmtRes!DH74</f>
        <v>1140.6400000000001</v>
      </c>
      <c r="CE143">
        <v>1</v>
      </c>
    </row>
    <row r="144" spans="1:83" ht="15" x14ac:dyDescent="0.2">
      <c r="A144" s="63"/>
      <c r="B144" s="63"/>
      <c r="C144" s="76" t="s">
        <v>299</v>
      </c>
      <c r="D144" s="64"/>
      <c r="E144" s="65"/>
      <c r="F144" s="65"/>
      <c r="G144" s="65"/>
      <c r="H144" s="67"/>
      <c r="I144" s="66"/>
      <c r="J144" s="67"/>
      <c r="K144" s="66"/>
      <c r="L144" s="67">
        <f>L136+L138+L139</f>
        <v>40658.83</v>
      </c>
    </row>
    <row r="145" spans="1:83" ht="14.25" x14ac:dyDescent="0.2">
      <c r="A145" s="63"/>
      <c r="B145" s="63"/>
      <c r="C145" s="63" t="s">
        <v>674</v>
      </c>
      <c r="D145" s="64"/>
      <c r="E145" s="65"/>
      <c r="F145" s="65"/>
      <c r="G145" s="65"/>
      <c r="H145" s="67"/>
      <c r="I145" s="66"/>
      <c r="J145" s="67"/>
      <c r="K145" s="66"/>
      <c r="L145" s="67">
        <f>SUM(AR135:AR148)+SUM(AS135:AS148)+SUM(AT135:AT148)+SUM(AU135:AU148)+SUM(AV135:AV148)</f>
        <v>36855.130000000005</v>
      </c>
    </row>
    <row r="146" spans="1:83" ht="14.25" x14ac:dyDescent="0.2">
      <c r="A146" s="63"/>
      <c r="B146" s="63" t="s">
        <v>28</v>
      </c>
      <c r="C146" s="63" t="s">
        <v>675</v>
      </c>
      <c r="D146" s="64" t="s">
        <v>88</v>
      </c>
      <c r="E146" s="65">
        <f>Source!BZ48</f>
        <v>103</v>
      </c>
      <c r="F146" s="65"/>
      <c r="G146" s="65">
        <f>Source!AT48</f>
        <v>103</v>
      </c>
      <c r="H146" s="67"/>
      <c r="I146" s="66"/>
      <c r="J146" s="67"/>
      <c r="K146" s="66"/>
      <c r="L146" s="67">
        <f>SUM(AZ135:AZ148)</f>
        <v>37960.78</v>
      </c>
    </row>
    <row r="147" spans="1:83" ht="14.25" x14ac:dyDescent="0.2">
      <c r="A147" s="70"/>
      <c r="B147" s="70" t="s">
        <v>29</v>
      </c>
      <c r="C147" s="70" t="s">
        <v>676</v>
      </c>
      <c r="D147" s="71" t="s">
        <v>88</v>
      </c>
      <c r="E147" s="72">
        <f>Source!CA48</f>
        <v>60</v>
      </c>
      <c r="F147" s="72"/>
      <c r="G147" s="72">
        <f>Source!AU48</f>
        <v>60</v>
      </c>
      <c r="H147" s="73"/>
      <c r="I147" s="74"/>
      <c r="J147" s="73"/>
      <c r="K147" s="74"/>
      <c r="L147" s="73">
        <f>SUM(BA135:BA148)</f>
        <v>22113.08</v>
      </c>
    </row>
    <row r="148" spans="1:83" ht="15" x14ac:dyDescent="0.2">
      <c r="C148" s="78" t="s">
        <v>677</v>
      </c>
      <c r="D148" s="78"/>
      <c r="E148" s="78"/>
      <c r="F148" s="78"/>
      <c r="G148" s="78"/>
      <c r="H148" s="78"/>
      <c r="I148" s="79">
        <f>IF(E135&lt;&gt;0,K148/E135, 0)</f>
        <v>100732.69</v>
      </c>
      <c r="J148" s="79"/>
      <c r="K148" s="79">
        <f>L136+L138+L146+L147+L139</f>
        <v>100732.69</v>
      </c>
      <c r="L148" s="79"/>
      <c r="AD148">
        <f>ROUND((Source!AT48/100)*((ROUND(SUMIF(SmtRes!AQ71:'SmtRes'!AQ75,"=1",SmtRes!AD71:'SmtRes'!AD75)*Source!I48, 2)+ROUND(SUMIF(SmtRes!AQ71:'SmtRes'!AQ75,"=1",SmtRes!AC71:'SmtRes'!AC75)*Source!I48, 2))), 2)</f>
        <v>1829.33</v>
      </c>
      <c r="AE148">
        <f>ROUND((Source!AU48/100)*((ROUND(SUMIF(SmtRes!AQ71:'SmtRes'!AQ75,"=1",SmtRes!AD71:'SmtRes'!AD75)*Source!I48, 2)+ROUND(SUMIF(SmtRes!AQ71:'SmtRes'!AQ75,"=1",SmtRes!AC71:'SmtRes'!AC75)*Source!I48, 2))), 2)</f>
        <v>1065.6300000000001</v>
      </c>
      <c r="AN148" s="75">
        <f>L136+L138+L146+L147+L139</f>
        <v>100732.69</v>
      </c>
      <c r="AO148" s="75">
        <f>L138</f>
        <v>3803.7</v>
      </c>
      <c r="AQ148" t="s">
        <v>678</v>
      </c>
      <c r="AR148" s="75">
        <f>L136</f>
        <v>34490.15</v>
      </c>
      <c r="AT148" s="75">
        <f>L139</f>
        <v>2364.98</v>
      </c>
      <c r="AV148" t="s">
        <v>678</v>
      </c>
      <c r="AW148">
        <f>0</f>
        <v>0</v>
      </c>
      <c r="AZ148">
        <f>Source!X48</f>
        <v>37960.78</v>
      </c>
      <c r="BA148">
        <f>Source!Y48</f>
        <v>22113.08</v>
      </c>
      <c r="CD148">
        <v>1</v>
      </c>
    </row>
    <row r="149" spans="1:83" ht="42.75" x14ac:dyDescent="0.2">
      <c r="A149" s="61" t="s">
        <v>76</v>
      </c>
      <c r="B149" s="63" t="s">
        <v>689</v>
      </c>
      <c r="C149" s="63" t="str">
        <f>Source!G52</f>
        <v>Шкаф (пульт) управления навесной, высота, ширина и глубина: до 1200х600х500 мм</v>
      </c>
      <c r="D149" s="64" t="str">
        <f>Source!H52</f>
        <v>ШТ</v>
      </c>
      <c r="E149" s="65">
        <f>Source!K52</f>
        <v>1</v>
      </c>
      <c r="F149" s="65"/>
      <c r="G149" s="65">
        <f>Source!I52</f>
        <v>1</v>
      </c>
      <c r="H149" s="67"/>
      <c r="I149" s="66"/>
      <c r="J149" s="67"/>
      <c r="K149" s="66"/>
      <c r="L149" s="67"/>
    </row>
    <row r="150" spans="1:83" ht="15" x14ac:dyDescent="0.2">
      <c r="A150" s="62"/>
      <c r="B150" s="65">
        <v>1</v>
      </c>
      <c r="C150" s="62" t="s">
        <v>669</v>
      </c>
      <c r="D150" s="64" t="s">
        <v>497</v>
      </c>
      <c r="E150" s="68"/>
      <c r="F150" s="65"/>
      <c r="G150" s="68">
        <f>Source!U52</f>
        <v>2.06</v>
      </c>
      <c r="H150" s="65"/>
      <c r="I150" s="65"/>
      <c r="J150" s="65"/>
      <c r="K150" s="65"/>
      <c r="L150" s="69">
        <f>SUM(L151:L151)-SUMIF(CE151:CE151, 1, L151:L151)</f>
        <v>1130.78</v>
      </c>
    </row>
    <row r="151" spans="1:83" ht="14.25" x14ac:dyDescent="0.2">
      <c r="A151" s="63"/>
      <c r="B151" s="63" t="s">
        <v>559</v>
      </c>
      <c r="C151" s="63" t="s">
        <v>560</v>
      </c>
      <c r="D151" s="64" t="s">
        <v>497</v>
      </c>
      <c r="E151" s="65">
        <v>2.06</v>
      </c>
      <c r="F151" s="65"/>
      <c r="G151" s="65">
        <f>SmtRes!CX81</f>
        <v>2.06</v>
      </c>
      <c r="H151" s="67"/>
      <c r="I151" s="66"/>
      <c r="J151" s="67">
        <f>SmtRes!CZ81</f>
        <v>548.91999999999996</v>
      </c>
      <c r="K151" s="66"/>
      <c r="L151" s="67">
        <f>SmtRes!DI81</f>
        <v>1130.78</v>
      </c>
    </row>
    <row r="152" spans="1:83" ht="15" x14ac:dyDescent="0.2">
      <c r="A152" s="62"/>
      <c r="B152" s="65">
        <v>2</v>
      </c>
      <c r="C152" s="62" t="s">
        <v>670</v>
      </c>
      <c r="D152" s="64"/>
      <c r="E152" s="68"/>
      <c r="F152" s="65"/>
      <c r="G152" s="68"/>
      <c r="H152" s="65"/>
      <c r="I152" s="65"/>
      <c r="J152" s="65"/>
      <c r="K152" s="65"/>
      <c r="L152" s="69">
        <f>SUM(L153:L161)-SUMIF(CE153:CE161, 1, L153:L161)</f>
        <v>468.34000000000015</v>
      </c>
    </row>
    <row r="153" spans="1:83" ht="15" x14ac:dyDescent="0.2">
      <c r="A153" s="62"/>
      <c r="B153" s="65"/>
      <c r="C153" s="62" t="s">
        <v>673</v>
      </c>
      <c r="D153" s="64" t="s">
        <v>497</v>
      </c>
      <c r="E153" s="68"/>
      <c r="F153" s="65"/>
      <c r="G153" s="68">
        <f>Source!V52</f>
        <v>0.57000000000000006</v>
      </c>
      <c r="H153" s="65"/>
      <c r="I153" s="65"/>
      <c r="J153" s="65"/>
      <c r="K153" s="65"/>
      <c r="L153" s="69">
        <f>SUMIF(CE154:CE161, 1, L154:L161)</f>
        <v>331.26</v>
      </c>
      <c r="CE153">
        <v>1</v>
      </c>
    </row>
    <row r="154" spans="1:83" ht="42.75" x14ac:dyDescent="0.2">
      <c r="A154" s="63"/>
      <c r="B154" s="63" t="s">
        <v>561</v>
      </c>
      <c r="C154" s="63" t="s">
        <v>563</v>
      </c>
      <c r="D154" s="64" t="s">
        <v>503</v>
      </c>
      <c r="E154" s="65">
        <v>0.27</v>
      </c>
      <c r="F154" s="65"/>
      <c r="G154" s="65">
        <f>SmtRes!CX83</f>
        <v>0.27</v>
      </c>
      <c r="H154" s="67">
        <f>SmtRes!CZ83</f>
        <v>10.23</v>
      </c>
      <c r="I154" s="66">
        <f>SmtRes!AJ83</f>
        <v>1.4</v>
      </c>
      <c r="J154" s="67">
        <f>ROUND(H154*I154, 2)</f>
        <v>14.32</v>
      </c>
      <c r="K154" s="66"/>
      <c r="L154" s="67">
        <f>SmtRes!DG83</f>
        <v>3.87</v>
      </c>
    </row>
    <row r="155" spans="1:83" ht="28.5" x14ac:dyDescent="0.2">
      <c r="A155" s="63"/>
      <c r="B155" s="63" t="s">
        <v>500</v>
      </c>
      <c r="C155" s="63" t="s">
        <v>502</v>
      </c>
      <c r="D155" s="64" t="s">
        <v>503</v>
      </c>
      <c r="E155" s="65">
        <v>0.15</v>
      </c>
      <c r="F155" s="65"/>
      <c r="G155" s="65">
        <f>SmtRes!CX84</f>
        <v>0.15</v>
      </c>
      <c r="H155" s="67"/>
      <c r="I155" s="66"/>
      <c r="J155" s="67">
        <f>SmtRes!CZ84</f>
        <v>1595.2</v>
      </c>
      <c r="K155" s="66"/>
      <c r="L155" s="67">
        <f>SmtRes!DG84</f>
        <v>239.28</v>
      </c>
    </row>
    <row r="156" spans="1:83" ht="28.5" x14ac:dyDescent="0.2">
      <c r="A156" s="63"/>
      <c r="B156" s="63" t="s">
        <v>504</v>
      </c>
      <c r="C156" s="63" t="s">
        <v>671</v>
      </c>
      <c r="D156" s="64" t="s">
        <v>497</v>
      </c>
      <c r="E156" s="65">
        <f>SmtRes!DO84*SmtRes!AT84</f>
        <v>0.15</v>
      </c>
      <c r="F156" s="65"/>
      <c r="G156" s="65">
        <f>ROUND(E156*G149, 7)</f>
        <v>0.15</v>
      </c>
      <c r="H156" s="67"/>
      <c r="I156" s="66"/>
      <c r="J156" s="67">
        <f>ROUND(SmtRes!AG84/SmtRes!DO84, 2)</f>
        <v>715.99</v>
      </c>
      <c r="K156" s="66"/>
      <c r="L156" s="67">
        <f>SmtRes!DH84</f>
        <v>107.4</v>
      </c>
      <c r="CE156">
        <v>1</v>
      </c>
    </row>
    <row r="157" spans="1:83" ht="28.5" x14ac:dyDescent="0.2">
      <c r="A157" s="63"/>
      <c r="B157" s="63" t="s">
        <v>539</v>
      </c>
      <c r="C157" s="63" t="s">
        <v>541</v>
      </c>
      <c r="D157" s="64" t="s">
        <v>503</v>
      </c>
      <c r="E157" s="65">
        <v>0.15</v>
      </c>
      <c r="F157" s="65"/>
      <c r="G157" s="65">
        <f>SmtRes!CX85</f>
        <v>0.15</v>
      </c>
      <c r="H157" s="67"/>
      <c r="I157" s="66"/>
      <c r="J157" s="67">
        <f>SmtRes!CZ85</f>
        <v>640.84</v>
      </c>
      <c r="K157" s="66"/>
      <c r="L157" s="67">
        <f>SmtRes!DG85</f>
        <v>96.13</v>
      </c>
    </row>
    <row r="158" spans="1:83" ht="28.5" x14ac:dyDescent="0.2">
      <c r="A158" s="63"/>
      <c r="B158" s="63" t="s">
        <v>511</v>
      </c>
      <c r="C158" s="63" t="s">
        <v>672</v>
      </c>
      <c r="D158" s="64" t="s">
        <v>497</v>
      </c>
      <c r="E158" s="65">
        <f>SmtRes!DO85*SmtRes!AT85</f>
        <v>0.15</v>
      </c>
      <c r="F158" s="65"/>
      <c r="G158" s="65">
        <f>ROUND(E158*G149, 7)</f>
        <v>0.15</v>
      </c>
      <c r="H158" s="67"/>
      <c r="I158" s="66"/>
      <c r="J158" s="67">
        <f>ROUND(SmtRes!AG85/SmtRes!DO85, 2)</f>
        <v>533.01</v>
      </c>
      <c r="K158" s="66"/>
      <c r="L158" s="67">
        <f>SmtRes!DH85</f>
        <v>79.95</v>
      </c>
      <c r="CE158">
        <v>1</v>
      </c>
    </row>
    <row r="159" spans="1:83" ht="42.75" x14ac:dyDescent="0.2">
      <c r="A159" s="63"/>
      <c r="B159" s="63" t="s">
        <v>564</v>
      </c>
      <c r="C159" s="63" t="s">
        <v>566</v>
      </c>
      <c r="D159" s="64" t="s">
        <v>503</v>
      </c>
      <c r="E159" s="65">
        <v>0.79</v>
      </c>
      <c r="F159" s="65"/>
      <c r="G159" s="65">
        <f>SmtRes!CX86</f>
        <v>0.79</v>
      </c>
      <c r="H159" s="67"/>
      <c r="I159" s="66"/>
      <c r="J159" s="67">
        <f>SmtRes!CZ86</f>
        <v>32.869999999999997</v>
      </c>
      <c r="K159" s="66"/>
      <c r="L159" s="67">
        <f>SmtRes!DG86</f>
        <v>25.97</v>
      </c>
    </row>
    <row r="160" spans="1:83" ht="57" x14ac:dyDescent="0.2">
      <c r="A160" s="63"/>
      <c r="B160" s="63" t="s">
        <v>567</v>
      </c>
      <c r="C160" s="63" t="s">
        <v>569</v>
      </c>
      <c r="D160" s="64" t="s">
        <v>503</v>
      </c>
      <c r="E160" s="65">
        <v>0.27</v>
      </c>
      <c r="F160" s="65"/>
      <c r="G160" s="65">
        <f>SmtRes!CX87</f>
        <v>0.27</v>
      </c>
      <c r="H160" s="67"/>
      <c r="I160" s="66"/>
      <c r="J160" s="67">
        <f>SmtRes!CZ87</f>
        <v>381.82</v>
      </c>
      <c r="K160" s="66"/>
      <c r="L160" s="67">
        <f>SmtRes!DG87</f>
        <v>103.09</v>
      </c>
    </row>
    <row r="161" spans="1:83" ht="28.5" x14ac:dyDescent="0.2">
      <c r="A161" s="63"/>
      <c r="B161" s="63" t="s">
        <v>511</v>
      </c>
      <c r="C161" s="63" t="s">
        <v>672</v>
      </c>
      <c r="D161" s="64" t="s">
        <v>497</v>
      </c>
      <c r="E161" s="65">
        <f>SmtRes!DO87*SmtRes!AT87</f>
        <v>0.27</v>
      </c>
      <c r="F161" s="65"/>
      <c r="G161" s="65">
        <f>ROUND(E161*G149, 7)</f>
        <v>0.27</v>
      </c>
      <c r="H161" s="67"/>
      <c r="I161" s="66"/>
      <c r="J161" s="67">
        <f>ROUND(SmtRes!AG87/SmtRes!DO87, 2)</f>
        <v>533.01</v>
      </c>
      <c r="K161" s="66"/>
      <c r="L161" s="67">
        <f>SmtRes!DH87</f>
        <v>143.91</v>
      </c>
      <c r="CE161">
        <v>1</v>
      </c>
    </row>
    <row r="162" spans="1:83" ht="15" x14ac:dyDescent="0.2">
      <c r="A162" s="62"/>
      <c r="B162" s="65">
        <v>4</v>
      </c>
      <c r="C162" s="62" t="s">
        <v>682</v>
      </c>
      <c r="D162" s="64"/>
      <c r="E162" s="68"/>
      <c r="F162" s="65"/>
      <c r="G162" s="68"/>
      <c r="H162" s="65"/>
      <c r="I162" s="65"/>
      <c r="J162" s="65"/>
      <c r="K162" s="65"/>
      <c r="L162" s="69">
        <f>SUM(L163:L165)-SUMIF(CE163:CE165, 1, L163:L165)</f>
        <v>51.1</v>
      </c>
    </row>
    <row r="163" spans="1:83" ht="57" x14ac:dyDescent="0.2">
      <c r="A163" s="63"/>
      <c r="B163" s="63" t="s">
        <v>570</v>
      </c>
      <c r="C163" s="63" t="s">
        <v>572</v>
      </c>
      <c r="D163" s="64" t="s">
        <v>75</v>
      </c>
      <c r="E163" s="65">
        <v>0.2</v>
      </c>
      <c r="F163" s="65"/>
      <c r="G163" s="65">
        <f>SmtRes!CX88</f>
        <v>0.2</v>
      </c>
      <c r="H163" s="67">
        <f>SmtRes!CZ88</f>
        <v>155.63</v>
      </c>
      <c r="I163" s="66">
        <f>SmtRes!AI88</f>
        <v>0.87</v>
      </c>
      <c r="J163" s="67">
        <f>ROUND(H163*I163, 2)</f>
        <v>135.4</v>
      </c>
      <c r="K163" s="66"/>
      <c r="L163" s="67">
        <f>SmtRes!DF88</f>
        <v>27.08</v>
      </c>
    </row>
    <row r="164" spans="1:83" ht="28.5" x14ac:dyDescent="0.2">
      <c r="A164" s="63"/>
      <c r="B164" s="63" t="s">
        <v>309</v>
      </c>
      <c r="C164" s="63" t="s">
        <v>310</v>
      </c>
      <c r="D164" s="64" t="s">
        <v>75</v>
      </c>
      <c r="E164" s="65">
        <v>0.1</v>
      </c>
      <c r="F164" s="65"/>
      <c r="G164" s="65">
        <f>SmtRes!CX89</f>
        <v>0.1</v>
      </c>
      <c r="H164" s="67">
        <f>SmtRes!CZ89</f>
        <v>174.93</v>
      </c>
      <c r="I164" s="66">
        <f>SmtRes!AI89</f>
        <v>1.1100000000000001</v>
      </c>
      <c r="J164" s="67">
        <f>ROUND(H164*I164, 2)</f>
        <v>194.17</v>
      </c>
      <c r="K164" s="66"/>
      <c r="L164" s="67">
        <f>SmtRes!DF89</f>
        <v>19.420000000000002</v>
      </c>
    </row>
    <row r="165" spans="1:83" ht="28.5" x14ac:dyDescent="0.2">
      <c r="A165" s="63"/>
      <c r="B165" s="63" t="s">
        <v>573</v>
      </c>
      <c r="C165" s="70" t="s">
        <v>575</v>
      </c>
      <c r="D165" s="71" t="s">
        <v>75</v>
      </c>
      <c r="E165" s="72">
        <v>0.04</v>
      </c>
      <c r="F165" s="72"/>
      <c r="G165" s="72">
        <f>SmtRes!CX90</f>
        <v>0.04</v>
      </c>
      <c r="H165" s="73">
        <f>SmtRes!CZ90</f>
        <v>79.88</v>
      </c>
      <c r="I165" s="74">
        <f>SmtRes!AI90</f>
        <v>1.44</v>
      </c>
      <c r="J165" s="73">
        <f>ROUND(H165*I165, 2)</f>
        <v>115.03</v>
      </c>
      <c r="K165" s="74"/>
      <c r="L165" s="73">
        <f>SmtRes!DF90</f>
        <v>4.5999999999999996</v>
      </c>
    </row>
    <row r="166" spans="1:83" ht="15" x14ac:dyDescent="0.2">
      <c r="A166" s="63"/>
      <c r="B166" s="63"/>
      <c r="C166" s="76" t="s">
        <v>299</v>
      </c>
      <c r="D166" s="64"/>
      <c r="E166" s="65"/>
      <c r="F166" s="65"/>
      <c r="G166" s="65"/>
      <c r="H166" s="67"/>
      <c r="I166" s="66"/>
      <c r="J166" s="67"/>
      <c r="K166" s="66"/>
      <c r="L166" s="67">
        <f>L150+L152+L153+L162</f>
        <v>1981.48</v>
      </c>
    </row>
    <row r="167" spans="1:83" ht="57" x14ac:dyDescent="0.2">
      <c r="A167" s="61" t="s">
        <v>690</v>
      </c>
      <c r="B167" s="63" t="str">
        <f>Source!F54</f>
        <v>421/пр_2020_п.75_пп.а</v>
      </c>
      <c r="C167" s="63" t="str">
        <f>Source!G54</f>
        <v>Сметная стоимость вспомогательных ненормируемых материальных ресурсов, не учтенная в сметной норме, 2%</v>
      </c>
      <c r="D167" s="64" t="str">
        <f>Source!H54</f>
        <v>%</v>
      </c>
      <c r="E167" s="65">
        <f>SmtRes!AT91</f>
        <v>2</v>
      </c>
      <c r="F167" s="65"/>
      <c r="G167" s="65">
        <f>Source!I54</f>
        <v>2</v>
      </c>
      <c r="H167" s="67"/>
      <c r="I167" s="66"/>
      <c r="J167" s="67"/>
      <c r="K167" s="66"/>
      <c r="L167" s="67">
        <f>Source!P54</f>
        <v>22.62</v>
      </c>
      <c r="AD167">
        <f>ROUND((Source!AT54/100)*((ROUND(0*Source!I54, 2)+ROUND(0*Source!I54, 2))), 2)</f>
        <v>0</v>
      </c>
      <c r="AE167">
        <f>ROUND((Source!AU54/100)*((ROUND(0*Source!I54, 2)+ROUND(0*Source!I54, 2))), 2)</f>
        <v>0</v>
      </c>
      <c r="AN167">
        <f>L167</f>
        <v>22.62</v>
      </c>
      <c r="AW167">
        <f>L167</f>
        <v>22.62</v>
      </c>
      <c r="AZ167">
        <f>Source!X54</f>
        <v>0</v>
      </c>
      <c r="BA167">
        <f>Source!Y54</f>
        <v>0</v>
      </c>
      <c r="CD167">
        <v>2</v>
      </c>
    </row>
    <row r="168" spans="1:83" ht="14.25" x14ac:dyDescent="0.2">
      <c r="A168" s="63"/>
      <c r="B168" s="63"/>
      <c r="C168" s="63" t="s">
        <v>674</v>
      </c>
      <c r="D168" s="64"/>
      <c r="E168" s="65"/>
      <c r="F168" s="65"/>
      <c r="G168" s="65"/>
      <c r="H168" s="67"/>
      <c r="I168" s="66"/>
      <c r="J168" s="67"/>
      <c r="K168" s="66"/>
      <c r="L168" s="67">
        <f>SUM(AR149:AR171)+SUM(AS149:AS171)+SUM(AT149:AT171)+SUM(AU149:AU171)+SUM(AV149:AV171)</f>
        <v>1462.04</v>
      </c>
    </row>
    <row r="169" spans="1:83" ht="28.5" x14ac:dyDescent="0.2">
      <c r="A169" s="63"/>
      <c r="B169" s="63" t="s">
        <v>83</v>
      </c>
      <c r="C169" s="63" t="s">
        <v>691</v>
      </c>
      <c r="D169" s="64" t="s">
        <v>88</v>
      </c>
      <c r="E169" s="65">
        <f>Source!BZ52</f>
        <v>97</v>
      </c>
      <c r="F169" s="65"/>
      <c r="G169" s="65">
        <f>Source!AT52</f>
        <v>97</v>
      </c>
      <c r="H169" s="67"/>
      <c r="I169" s="66"/>
      <c r="J169" s="67"/>
      <c r="K169" s="66"/>
      <c r="L169" s="67">
        <f>SUM(AZ149:AZ171)</f>
        <v>1418.18</v>
      </c>
    </row>
    <row r="170" spans="1:83" ht="28.5" x14ac:dyDescent="0.2">
      <c r="A170" s="70"/>
      <c r="B170" s="70" t="s">
        <v>84</v>
      </c>
      <c r="C170" s="70" t="s">
        <v>692</v>
      </c>
      <c r="D170" s="71" t="s">
        <v>88</v>
      </c>
      <c r="E170" s="72">
        <f>Source!CA52</f>
        <v>51</v>
      </c>
      <c r="F170" s="72"/>
      <c r="G170" s="72">
        <f>Source!AU52</f>
        <v>51</v>
      </c>
      <c r="H170" s="73"/>
      <c r="I170" s="74"/>
      <c r="J170" s="73"/>
      <c r="K170" s="74"/>
      <c r="L170" s="73">
        <f>SUM(BA149:BA171)</f>
        <v>745.64</v>
      </c>
    </row>
    <row r="171" spans="1:83" ht="15" x14ac:dyDescent="0.2">
      <c r="C171" s="78" t="s">
        <v>677</v>
      </c>
      <c r="D171" s="78"/>
      <c r="E171" s="78"/>
      <c r="F171" s="78"/>
      <c r="G171" s="78"/>
      <c r="H171" s="78"/>
      <c r="I171" s="79">
        <f>IF(E149&lt;&gt;0,K171/E149, 0)</f>
        <v>4167.92</v>
      </c>
      <c r="J171" s="79"/>
      <c r="K171" s="79">
        <f>L150+L152+L162+L169+L170+L153+SUM(L167:L167)</f>
        <v>4167.92</v>
      </c>
      <c r="L171" s="79"/>
      <c r="AD171">
        <f>ROUND((Source!AT52/100)*((ROUND(SUMIF(SmtRes!AQ81:'SmtRes'!AQ91,"=1",SmtRes!AD81:'SmtRes'!AD91)*Source!I52, 2)+ROUND(SUMIF(SmtRes!AQ81:'SmtRes'!AQ91,"=1",SmtRes!AC81:'SmtRes'!AC91)*Source!I52, 2))), 2)</f>
        <v>2261</v>
      </c>
      <c r="AE171">
        <f>ROUND((Source!AU52/100)*((ROUND(SUMIF(SmtRes!AQ81:'SmtRes'!AQ91,"=1",SmtRes!AD81:'SmtRes'!AD91)*Source!I52, 2)+ROUND(SUMIF(SmtRes!AQ81:'SmtRes'!AQ91,"=1",SmtRes!AC81:'SmtRes'!AC91)*Source!I52, 2))), 2)</f>
        <v>1188.77</v>
      </c>
      <c r="AN171" s="75">
        <f>L150+L152+L162+L169+L170+L153</f>
        <v>4145.3</v>
      </c>
      <c r="AO171" s="75">
        <f>L152</f>
        <v>468.34000000000015</v>
      </c>
      <c r="AQ171" t="s">
        <v>678</v>
      </c>
      <c r="AR171" s="75">
        <f>L150</f>
        <v>1130.78</v>
      </c>
      <c r="AT171" s="75">
        <f>L153</f>
        <v>331.26</v>
      </c>
      <c r="AV171" t="s">
        <v>678</v>
      </c>
      <c r="AW171" s="75">
        <f>L162</f>
        <v>51.1</v>
      </c>
      <c r="AZ171">
        <f>Source!X52</f>
        <v>1418.18</v>
      </c>
      <c r="BA171">
        <f>Source!Y52</f>
        <v>745.64</v>
      </c>
      <c r="CD171">
        <v>2</v>
      </c>
    </row>
    <row r="173" spans="1:83" ht="15" x14ac:dyDescent="0.2">
      <c r="A173" s="82"/>
      <c r="B173" s="83"/>
      <c r="C173" s="84" t="s">
        <v>693</v>
      </c>
      <c r="D173" s="84"/>
      <c r="E173" s="84"/>
      <c r="F173" s="84"/>
      <c r="G173" s="84"/>
      <c r="H173" s="84"/>
      <c r="I173" s="69"/>
      <c r="J173" s="82"/>
      <c r="K173" s="85"/>
      <c r="L173" s="69">
        <f>L175+L176+L182+L186</f>
        <v>53285.530000000006</v>
      </c>
    </row>
    <row r="174" spans="1:83" ht="14.25" x14ac:dyDescent="0.2">
      <c r="A174" s="77"/>
      <c r="B174" s="80"/>
      <c r="C174" s="86" t="s">
        <v>694</v>
      </c>
      <c r="D174" s="81"/>
      <c r="E174" s="81"/>
      <c r="F174" s="81"/>
      <c r="G174" s="81"/>
      <c r="H174" s="81"/>
      <c r="I174" s="67"/>
      <c r="J174" s="77"/>
      <c r="K174" s="65"/>
      <c r="L174" s="67"/>
    </row>
    <row r="175" spans="1:83" ht="14.25" x14ac:dyDescent="0.2">
      <c r="A175" s="77"/>
      <c r="B175" s="80"/>
      <c r="C175" s="81" t="s">
        <v>695</v>
      </c>
      <c r="D175" s="81"/>
      <c r="E175" s="81"/>
      <c r="F175" s="81"/>
      <c r="G175" s="81"/>
      <c r="H175" s="81"/>
      <c r="I175" s="67"/>
      <c r="J175" s="77"/>
      <c r="K175" s="65"/>
      <c r="L175" s="67">
        <f>SUM(AR53:AR171)</f>
        <v>38514.26</v>
      </c>
    </row>
    <row r="176" spans="1:83" ht="14.25" hidden="1" x14ac:dyDescent="0.2">
      <c r="A176" s="77"/>
      <c r="B176" s="80"/>
      <c r="C176" s="81" t="s">
        <v>696</v>
      </c>
      <c r="D176" s="81"/>
      <c r="E176" s="81"/>
      <c r="F176" s="81"/>
      <c r="G176" s="81"/>
      <c r="H176" s="81"/>
      <c r="I176" s="67"/>
      <c r="J176" s="77"/>
      <c r="K176" s="65"/>
      <c r="L176" s="67">
        <f>L178+L181+L180</f>
        <v>14597.470000000001</v>
      </c>
    </row>
    <row r="177" spans="1:12" ht="14.25" hidden="1" x14ac:dyDescent="0.2">
      <c r="A177" s="77"/>
      <c r="B177" s="80"/>
      <c r="C177" s="86" t="s">
        <v>697</v>
      </c>
      <c r="D177" s="81"/>
      <c r="E177" s="81"/>
      <c r="F177" s="81"/>
      <c r="G177" s="81"/>
      <c r="H177" s="81"/>
      <c r="I177" s="67"/>
      <c r="J177" s="77"/>
      <c r="K177" s="65"/>
      <c r="L177" s="67"/>
    </row>
    <row r="178" spans="1:12" ht="14.25" x14ac:dyDescent="0.2">
      <c r="A178" s="77"/>
      <c r="B178" s="80"/>
      <c r="C178" s="81" t="s">
        <v>696</v>
      </c>
      <c r="D178" s="81"/>
      <c r="E178" s="81"/>
      <c r="F178" s="81"/>
      <c r="G178" s="81"/>
      <c r="H178" s="81"/>
      <c r="I178" s="67"/>
      <c r="J178" s="77"/>
      <c r="K178" s="65"/>
      <c r="L178" s="67">
        <f>SUM(AO53:AO171)</f>
        <v>10085.58</v>
      </c>
    </row>
    <row r="179" spans="1:12" ht="14.25" hidden="1" x14ac:dyDescent="0.2">
      <c r="A179" s="77"/>
      <c r="B179" s="80"/>
      <c r="C179" s="86" t="s">
        <v>698</v>
      </c>
      <c r="D179" s="81"/>
      <c r="E179" s="81"/>
      <c r="F179" s="81"/>
      <c r="G179" s="81"/>
      <c r="H179" s="81"/>
      <c r="I179" s="67"/>
      <c r="J179" s="77"/>
      <c r="K179" s="65"/>
      <c r="L179" s="67"/>
    </row>
    <row r="180" spans="1:12" ht="14.25" x14ac:dyDescent="0.2">
      <c r="A180" s="77"/>
      <c r="B180" s="80"/>
      <c r="C180" s="81" t="s">
        <v>718</v>
      </c>
      <c r="D180" s="81"/>
      <c r="E180" s="81"/>
      <c r="F180" s="81"/>
      <c r="G180" s="81"/>
      <c r="H180" s="81"/>
      <c r="I180" s="67"/>
      <c r="J180" s="77"/>
      <c r="K180" s="65"/>
      <c r="L180" s="67">
        <f>SUM(AT53:AT171)</f>
        <v>4511.8900000000003</v>
      </c>
    </row>
    <row r="181" spans="1:12" ht="14.25" hidden="1" x14ac:dyDescent="0.2">
      <c r="A181" s="77"/>
      <c r="B181" s="80"/>
      <c r="C181" s="81" t="s">
        <v>699</v>
      </c>
      <c r="D181" s="81"/>
      <c r="E181" s="81"/>
      <c r="F181" s="81"/>
      <c r="G181" s="81"/>
      <c r="H181" s="81"/>
      <c r="I181" s="67"/>
      <c r="J181" s="77"/>
      <c r="K181" s="65"/>
      <c r="L181" s="67">
        <f>SUM(AV53:AV171)</f>
        <v>0</v>
      </c>
    </row>
    <row r="182" spans="1:12" ht="14.25" x14ac:dyDescent="0.2">
      <c r="A182" s="77"/>
      <c r="B182" s="80"/>
      <c r="C182" s="81" t="s">
        <v>700</v>
      </c>
      <c r="D182" s="81"/>
      <c r="E182" s="81"/>
      <c r="F182" s="81"/>
      <c r="G182" s="81"/>
      <c r="H182" s="81"/>
      <c r="I182" s="67"/>
      <c r="J182" s="77"/>
      <c r="K182" s="65"/>
      <c r="L182" s="67">
        <f>L184+L185</f>
        <v>173.8</v>
      </c>
    </row>
    <row r="183" spans="1:12" ht="14.25" x14ac:dyDescent="0.2">
      <c r="A183" s="77"/>
      <c r="B183" s="80"/>
      <c r="C183" s="86" t="s">
        <v>697</v>
      </c>
      <c r="D183" s="81"/>
      <c r="E183" s="81"/>
      <c r="F183" s="81"/>
      <c r="G183" s="81"/>
      <c r="H183" s="81"/>
      <c r="I183" s="67"/>
      <c r="J183" s="77"/>
      <c r="K183" s="65"/>
      <c r="L183" s="67"/>
    </row>
    <row r="184" spans="1:12" ht="14.25" x14ac:dyDescent="0.2">
      <c r="A184" s="77"/>
      <c r="B184" s="80"/>
      <c r="C184" s="81" t="s">
        <v>701</v>
      </c>
      <c r="D184" s="81"/>
      <c r="E184" s="81"/>
      <c r="F184" s="81"/>
      <c r="G184" s="81"/>
      <c r="H184" s="81"/>
      <c r="I184" s="67"/>
      <c r="J184" s="77"/>
      <c r="K184" s="65"/>
      <c r="L184" s="67">
        <f>SUM(AW53:AW171)-SUM(BK53:BK171)</f>
        <v>173.8</v>
      </c>
    </row>
    <row r="185" spans="1:12" ht="14.25" hidden="1" x14ac:dyDescent="0.2">
      <c r="A185" s="77"/>
      <c r="B185" s="80"/>
      <c r="C185" s="81" t="s">
        <v>702</v>
      </c>
      <c r="D185" s="81"/>
      <c r="E185" s="81"/>
      <c r="F185" s="81"/>
      <c r="G185" s="81"/>
      <c r="H185" s="81"/>
      <c r="I185" s="67"/>
      <c r="J185" s="77"/>
      <c r="K185" s="65"/>
      <c r="L185" s="67">
        <f>SUM(BC53:BC171)</f>
        <v>0</v>
      </c>
    </row>
    <row r="186" spans="1:12" ht="14.25" hidden="1" x14ac:dyDescent="0.2">
      <c r="A186" s="77"/>
      <c r="B186" s="80"/>
      <c r="C186" s="81" t="s">
        <v>703</v>
      </c>
      <c r="D186" s="81"/>
      <c r="E186" s="81"/>
      <c r="F186" s="81"/>
      <c r="G186" s="81"/>
      <c r="H186" s="81"/>
      <c r="I186" s="67"/>
      <c r="J186" s="77"/>
      <c r="K186" s="65"/>
      <c r="L186" s="67">
        <f>SUM(BB53:BB171)</f>
        <v>0</v>
      </c>
    </row>
    <row r="187" spans="1:12" ht="14.25" x14ac:dyDescent="0.2">
      <c r="A187" s="77"/>
      <c r="B187" s="80"/>
      <c r="C187" s="81" t="s">
        <v>704</v>
      </c>
      <c r="D187" s="81"/>
      <c r="E187" s="81"/>
      <c r="F187" s="81"/>
      <c r="G187" s="81"/>
      <c r="H187" s="81"/>
      <c r="I187" s="67"/>
      <c r="J187" s="77"/>
      <c r="K187" s="65"/>
      <c r="L187" s="67">
        <f>SUM(AR53:AR171)+SUM(AT53:AT171)+SUM(AV53:AV171)</f>
        <v>43026.15</v>
      </c>
    </row>
    <row r="188" spans="1:12" ht="14.25" x14ac:dyDescent="0.2">
      <c r="A188" s="77"/>
      <c r="B188" s="80"/>
      <c r="C188" s="81" t="s">
        <v>705</v>
      </c>
      <c r="D188" s="81"/>
      <c r="E188" s="81"/>
      <c r="F188" s="81"/>
      <c r="G188" s="81"/>
      <c r="H188" s="81"/>
      <c r="I188" s="67"/>
      <c r="J188" s="77"/>
      <c r="K188" s="65"/>
      <c r="L188" s="67">
        <f>SUM(AZ53:AZ171)</f>
        <v>44220.549999999996</v>
      </c>
    </row>
    <row r="189" spans="1:12" ht="14.25" x14ac:dyDescent="0.2">
      <c r="A189" s="77"/>
      <c r="B189" s="80"/>
      <c r="C189" s="81" t="s">
        <v>706</v>
      </c>
      <c r="D189" s="81"/>
      <c r="E189" s="81"/>
      <c r="F189" s="81"/>
      <c r="G189" s="81"/>
      <c r="H189" s="81"/>
      <c r="I189" s="67"/>
      <c r="J189" s="77"/>
      <c r="K189" s="65"/>
      <c r="L189" s="67">
        <f>SUM(BA53:BA171)</f>
        <v>25652.34</v>
      </c>
    </row>
    <row r="190" spans="1:12" ht="14.25" hidden="1" x14ac:dyDescent="0.2">
      <c r="A190" s="77"/>
      <c r="B190" s="80"/>
      <c r="C190" s="81" t="s">
        <v>707</v>
      </c>
      <c r="D190" s="81"/>
      <c r="E190" s="81"/>
      <c r="F190" s="81"/>
      <c r="G190" s="81"/>
      <c r="H190" s="81"/>
      <c r="I190" s="67"/>
      <c r="J190" s="77"/>
      <c r="K190" s="65"/>
      <c r="L190" s="67">
        <f>L192+L193</f>
        <v>0</v>
      </c>
    </row>
    <row r="191" spans="1:12" ht="14.25" hidden="1" x14ac:dyDescent="0.2">
      <c r="A191" s="77"/>
      <c r="B191" s="80"/>
      <c r="C191" s="86" t="s">
        <v>694</v>
      </c>
      <c r="D191" s="81"/>
      <c r="E191" s="81"/>
      <c r="F191" s="81"/>
      <c r="G191" s="81"/>
      <c r="H191" s="81"/>
      <c r="I191" s="67"/>
      <c r="J191" s="77"/>
      <c r="K191" s="65"/>
      <c r="L191" s="67"/>
    </row>
    <row r="192" spans="1:12" ht="14.25" hidden="1" x14ac:dyDescent="0.2">
      <c r="A192" s="77"/>
      <c r="B192" s="80"/>
      <c r="C192" s="81" t="s">
        <v>708</v>
      </c>
      <c r="D192" s="81"/>
      <c r="E192" s="81"/>
      <c r="F192" s="81"/>
      <c r="G192" s="81"/>
      <c r="H192" s="81"/>
      <c r="I192" s="67"/>
      <c r="J192" s="77"/>
      <c r="K192" s="65"/>
      <c r="L192" s="67">
        <f>SUM(BK53:BK171)</f>
        <v>0</v>
      </c>
    </row>
    <row r="193" spans="1:12" ht="14.25" hidden="1" x14ac:dyDescent="0.2">
      <c r="A193" s="77"/>
      <c r="B193" s="80"/>
      <c r="C193" s="81" t="s">
        <v>709</v>
      </c>
      <c r="D193" s="81"/>
      <c r="E193" s="81"/>
      <c r="F193" s="81"/>
      <c r="G193" s="81"/>
      <c r="H193" s="81"/>
      <c r="I193" s="67"/>
      <c r="J193" s="77"/>
      <c r="K193" s="65"/>
      <c r="L193" s="67">
        <f>SUM(BD53:BD171)</f>
        <v>0</v>
      </c>
    </row>
    <row r="194" spans="1:12" ht="14.25" hidden="1" x14ac:dyDescent="0.2">
      <c r="A194" s="77"/>
      <c r="B194" s="80"/>
      <c r="C194" s="81" t="s">
        <v>710</v>
      </c>
      <c r="D194" s="81"/>
      <c r="E194" s="81"/>
      <c r="F194" s="81"/>
      <c r="G194" s="81"/>
      <c r="H194" s="81"/>
      <c r="I194" s="67"/>
      <c r="J194" s="77"/>
      <c r="K194" s="65"/>
      <c r="L194" s="67"/>
    </row>
    <row r="195" spans="1:12" ht="14.25" hidden="1" x14ac:dyDescent="0.2">
      <c r="A195" s="77"/>
      <c r="B195" s="80"/>
      <c r="C195" s="81" t="s">
        <v>711</v>
      </c>
      <c r="D195" s="81"/>
      <c r="E195" s="81"/>
      <c r="F195" s="81"/>
      <c r="G195" s="81"/>
      <c r="H195" s="81"/>
      <c r="I195" s="67"/>
      <c r="J195" s="77"/>
      <c r="K195" s="65"/>
      <c r="L195" s="67">
        <f>SUM(BO53:BO171)</f>
        <v>0</v>
      </c>
    </row>
    <row r="196" spans="1:12" ht="15" x14ac:dyDescent="0.2">
      <c r="A196" s="82"/>
      <c r="B196" s="83"/>
      <c r="C196" s="84" t="s">
        <v>712</v>
      </c>
      <c r="D196" s="84"/>
      <c r="E196" s="84"/>
      <c r="F196" s="84"/>
      <c r="G196" s="84"/>
      <c r="H196" s="84"/>
      <c r="I196" s="69"/>
      <c r="J196" s="82"/>
      <c r="K196" s="85"/>
      <c r="L196" s="69">
        <f>L173+L188+L189+L190+L194+L195</f>
        <v>123158.42</v>
      </c>
    </row>
    <row r="197" spans="1:12" ht="14.25" x14ac:dyDescent="0.2">
      <c r="A197" s="77"/>
      <c r="B197" s="80"/>
      <c r="C197" s="86" t="s">
        <v>713</v>
      </c>
      <c r="D197" s="81"/>
      <c r="E197" s="81"/>
      <c r="F197" s="81"/>
      <c r="G197" s="81"/>
      <c r="H197" s="81"/>
      <c r="I197" s="67"/>
      <c r="J197" s="77"/>
      <c r="K197" s="65"/>
      <c r="L197" s="67"/>
    </row>
    <row r="198" spans="1:12" ht="14.25" hidden="1" x14ac:dyDescent="0.2">
      <c r="A198" s="77"/>
      <c r="B198" s="80"/>
      <c r="C198" s="81" t="s">
        <v>714</v>
      </c>
      <c r="D198" s="81"/>
      <c r="E198" s="81"/>
      <c r="F198" s="81"/>
      <c r="G198" s="81"/>
      <c r="H198" s="81"/>
      <c r="I198" s="67"/>
      <c r="J198" s="77"/>
      <c r="K198" s="65"/>
      <c r="L198" s="67">
        <f>SUM(AX53:AX171)</f>
        <v>0</v>
      </c>
    </row>
    <row r="199" spans="1:12" ht="14.25" hidden="1" x14ac:dyDescent="0.2">
      <c r="A199" s="77"/>
      <c r="B199" s="80"/>
      <c r="C199" s="81" t="s">
        <v>715</v>
      </c>
      <c r="D199" s="81"/>
      <c r="E199" s="81"/>
      <c r="F199" s="81"/>
      <c r="G199" s="81"/>
      <c r="H199" s="81"/>
      <c r="I199" s="67"/>
      <c r="J199" s="77"/>
      <c r="K199" s="65"/>
      <c r="L199" s="67">
        <f>SUM(AY53:AY171)</f>
        <v>0</v>
      </c>
    </row>
    <row r="200" spans="1:12" ht="14.25" x14ac:dyDescent="0.2">
      <c r="A200" s="77"/>
      <c r="B200" s="80"/>
      <c r="C200" s="81" t="s">
        <v>716</v>
      </c>
      <c r="D200" s="81"/>
      <c r="E200" s="81"/>
      <c r="F200" s="87"/>
      <c r="G200" s="68">
        <f>Source!F79</f>
        <v>73.49194</v>
      </c>
      <c r="H200" s="77"/>
      <c r="I200" s="77"/>
      <c r="J200" s="77"/>
      <c r="K200" s="77"/>
      <c r="L200" s="77"/>
    </row>
    <row r="201" spans="1:12" ht="14.25" x14ac:dyDescent="0.2">
      <c r="A201" s="77"/>
      <c r="B201" s="80"/>
      <c r="C201" s="81" t="s">
        <v>717</v>
      </c>
      <c r="D201" s="81"/>
      <c r="E201" s="81"/>
      <c r="F201" s="87"/>
      <c r="G201" s="68">
        <f>Source!F80</f>
        <v>7.4019519999999996</v>
      </c>
      <c r="H201" s="77"/>
      <c r="I201" s="77"/>
      <c r="J201" s="77"/>
      <c r="K201" s="77"/>
      <c r="L201" s="77"/>
    </row>
    <row r="204" spans="1:12" ht="16.5" x14ac:dyDescent="0.2">
      <c r="A204" s="60" t="s">
        <v>719</v>
      </c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</row>
    <row r="205" spans="1:12" ht="42.75" x14ac:dyDescent="0.2">
      <c r="A205" s="61" t="s">
        <v>144</v>
      </c>
      <c r="B205" s="63" t="s">
        <v>720</v>
      </c>
      <c r="C205" s="63" t="str">
        <f>Source!G91</f>
        <v>Разработка грунта вручную в траншеях глубиной до 2 м без креплений с откосами, группа грунтов: 2</v>
      </c>
      <c r="D205" s="64" t="str">
        <f>Source!H91</f>
        <v>100 м3</v>
      </c>
      <c r="E205" s="65">
        <f>Source!K91</f>
        <v>2.7300000000000001E-2</v>
      </c>
      <c r="F205" s="65"/>
      <c r="G205" s="65">
        <f>Source!I91</f>
        <v>2.7300000000000001E-2</v>
      </c>
      <c r="H205" s="67"/>
      <c r="I205" s="66"/>
      <c r="J205" s="67"/>
      <c r="K205" s="66"/>
      <c r="L205" s="67"/>
    </row>
    <row r="206" spans="1:12" ht="15" x14ac:dyDescent="0.2">
      <c r="A206" s="62"/>
      <c r="B206" s="65">
        <v>1</v>
      </c>
      <c r="C206" s="62" t="s">
        <v>669</v>
      </c>
      <c r="D206" s="64" t="s">
        <v>497</v>
      </c>
      <c r="E206" s="68"/>
      <c r="F206" s="65"/>
      <c r="G206" s="68">
        <f>Source!U91</f>
        <v>4.2042000000000002</v>
      </c>
      <c r="H206" s="65"/>
      <c r="I206" s="65"/>
      <c r="J206" s="65"/>
      <c r="K206" s="65"/>
      <c r="L206" s="69">
        <f>SUM(L207:L207)-SUMIF(CE207:CE207, 1, L207:L207)</f>
        <v>1822.81</v>
      </c>
    </row>
    <row r="207" spans="1:12" ht="14.25" x14ac:dyDescent="0.2">
      <c r="A207" s="63"/>
      <c r="B207" s="63" t="s">
        <v>576</v>
      </c>
      <c r="C207" s="70" t="s">
        <v>577</v>
      </c>
      <c r="D207" s="71" t="s">
        <v>497</v>
      </c>
      <c r="E207" s="72">
        <v>154</v>
      </c>
      <c r="F207" s="72"/>
      <c r="G207" s="72">
        <f>SmtRes!CX103</f>
        <v>4.2042000000000002</v>
      </c>
      <c r="H207" s="73"/>
      <c r="I207" s="74"/>
      <c r="J207" s="73">
        <f>SmtRes!CZ103</f>
        <v>433.57</v>
      </c>
      <c r="K207" s="74"/>
      <c r="L207" s="73">
        <f>SmtRes!DI103</f>
        <v>1822.81</v>
      </c>
    </row>
    <row r="208" spans="1:12" ht="15" x14ac:dyDescent="0.2">
      <c r="A208" s="63"/>
      <c r="B208" s="63"/>
      <c r="C208" s="76" t="s">
        <v>299</v>
      </c>
      <c r="D208" s="64"/>
      <c r="E208" s="65"/>
      <c r="F208" s="65"/>
      <c r="G208" s="65"/>
      <c r="H208" s="67"/>
      <c r="I208" s="66"/>
      <c r="J208" s="67"/>
      <c r="K208" s="66"/>
      <c r="L208" s="67">
        <f>L206</f>
        <v>1822.81</v>
      </c>
    </row>
    <row r="209" spans="1:83" ht="14.25" x14ac:dyDescent="0.2">
      <c r="A209" s="63"/>
      <c r="B209" s="63"/>
      <c r="C209" s="63" t="s">
        <v>674</v>
      </c>
      <c r="D209" s="64"/>
      <c r="E209" s="65"/>
      <c r="F209" s="65"/>
      <c r="G209" s="65"/>
      <c r="H209" s="67"/>
      <c r="I209" s="66"/>
      <c r="J209" s="67"/>
      <c r="K209" s="66"/>
      <c r="L209" s="67">
        <f>SUM(AR205:AR212)+SUM(AS205:AS212)+SUM(AT205:AT212)+SUM(AU205:AU212)+SUM(AV205:AV212)</f>
        <v>1822.81</v>
      </c>
    </row>
    <row r="210" spans="1:83" ht="28.5" x14ac:dyDescent="0.2">
      <c r="A210" s="63"/>
      <c r="B210" s="63" t="s">
        <v>152</v>
      </c>
      <c r="C210" s="63" t="s">
        <v>721</v>
      </c>
      <c r="D210" s="64" t="s">
        <v>88</v>
      </c>
      <c r="E210" s="65">
        <f>Source!BZ91</f>
        <v>89</v>
      </c>
      <c r="F210" s="65"/>
      <c r="G210" s="65">
        <f>Source!AT91</f>
        <v>89</v>
      </c>
      <c r="H210" s="67"/>
      <c r="I210" s="66"/>
      <c r="J210" s="67"/>
      <c r="K210" s="66"/>
      <c r="L210" s="67">
        <f>SUM(AZ205:AZ212)</f>
        <v>1622.3</v>
      </c>
    </row>
    <row r="211" spans="1:83" ht="28.5" x14ac:dyDescent="0.2">
      <c r="A211" s="70"/>
      <c r="B211" s="70" t="s">
        <v>153</v>
      </c>
      <c r="C211" s="70" t="s">
        <v>722</v>
      </c>
      <c r="D211" s="71" t="s">
        <v>88</v>
      </c>
      <c r="E211" s="72">
        <f>Source!CA91</f>
        <v>40</v>
      </c>
      <c r="F211" s="72"/>
      <c r="G211" s="72">
        <f>Source!AU91</f>
        <v>40</v>
      </c>
      <c r="H211" s="73"/>
      <c r="I211" s="74"/>
      <c r="J211" s="73"/>
      <c r="K211" s="74"/>
      <c r="L211" s="73">
        <f>SUM(BA205:BA212)</f>
        <v>729.12</v>
      </c>
    </row>
    <row r="212" spans="1:83" ht="15" x14ac:dyDescent="0.2">
      <c r="C212" s="78" t="s">
        <v>677</v>
      </c>
      <c r="D212" s="78"/>
      <c r="E212" s="78"/>
      <c r="F212" s="78"/>
      <c r="G212" s="78"/>
      <c r="H212" s="78"/>
      <c r="I212" s="79">
        <f>IF(E205&lt;&gt;0,K212/E205, 0)</f>
        <v>152902.19780219777</v>
      </c>
      <c r="J212" s="79"/>
      <c r="K212" s="79">
        <f>L206+L210+L211</f>
        <v>4174.2299999999996</v>
      </c>
      <c r="L212" s="79"/>
      <c r="AD212">
        <f>ROUND((Source!AT91/100)*((ROUND(SUMIF(SmtRes!AQ103:'SmtRes'!AQ103,"=1",SmtRes!AD103:'SmtRes'!AD103)*Source!I91, 2)+ROUND(SUMIF(SmtRes!AQ103:'SmtRes'!AQ103,"=1",SmtRes!AC103:'SmtRes'!AC103)*Source!I91, 2))), 2)</f>
        <v>10.54</v>
      </c>
      <c r="AE212">
        <f>ROUND((Source!AU91/100)*((ROUND(SUMIF(SmtRes!AQ103:'SmtRes'!AQ103,"=1",SmtRes!AD103:'SmtRes'!AD103)*Source!I91, 2)+ROUND(SUMIF(SmtRes!AQ103:'SmtRes'!AQ103,"=1",SmtRes!AC103:'SmtRes'!AC103)*Source!I91, 2))), 2)</f>
        <v>4.74</v>
      </c>
      <c r="AN212" s="75">
        <f>L206+L210+L211</f>
        <v>4174.2299999999996</v>
      </c>
      <c r="AO212">
        <f>0</f>
        <v>0</v>
      </c>
      <c r="AQ212" t="s">
        <v>678</v>
      </c>
      <c r="AR212" s="75">
        <f>L206</f>
        <v>1822.81</v>
      </c>
      <c r="AT212">
        <f>0</f>
        <v>0</v>
      </c>
      <c r="AV212" t="s">
        <v>678</v>
      </c>
      <c r="AW212">
        <f>0</f>
        <v>0</v>
      </c>
      <c r="AZ212">
        <f>Source!X91</f>
        <v>1622.3</v>
      </c>
      <c r="BA212">
        <f>Source!Y91</f>
        <v>729.12</v>
      </c>
      <c r="CD212">
        <v>1</v>
      </c>
    </row>
    <row r="213" spans="1:83" ht="42.75" x14ac:dyDescent="0.2">
      <c r="A213" s="61" t="s">
        <v>154</v>
      </c>
      <c r="B213" s="63" t="s">
        <v>723</v>
      </c>
      <c r="C213" s="63" t="str">
        <f>Source!G93</f>
        <v>Разработка грунта в отвал экскаваторами, вместимость ковша 0,25 м3, группа грунтов: 2</v>
      </c>
      <c r="D213" s="64" t="str">
        <f>Source!H93</f>
        <v>1000 м3</v>
      </c>
      <c r="E213" s="65">
        <f>Source!K93</f>
        <v>6.3699999999999998E-3</v>
      </c>
      <c r="F213" s="65"/>
      <c r="G213" s="65">
        <f>Source!I93</f>
        <v>6.3699999999999998E-3</v>
      </c>
      <c r="H213" s="67"/>
      <c r="I213" s="66"/>
      <c r="J213" s="67"/>
      <c r="K213" s="66"/>
      <c r="L213" s="67"/>
    </row>
    <row r="214" spans="1:83" ht="15" x14ac:dyDescent="0.2">
      <c r="A214" s="62"/>
      <c r="B214" s="65">
        <v>1</v>
      </c>
      <c r="C214" s="62" t="s">
        <v>669</v>
      </c>
      <c r="D214" s="64" t="s">
        <v>497</v>
      </c>
      <c r="E214" s="68"/>
      <c r="F214" s="65"/>
      <c r="G214" s="68">
        <f>Source!U93</f>
        <v>5.68841E-2</v>
      </c>
      <c r="H214" s="65"/>
      <c r="I214" s="65"/>
      <c r="J214" s="65"/>
      <c r="K214" s="65"/>
      <c r="L214" s="69">
        <f>SUM(L215:L215)-SUMIF(CE215:CE215, 1, L215:L215)</f>
        <v>24.66</v>
      </c>
    </row>
    <row r="215" spans="1:83" ht="14.25" x14ac:dyDescent="0.2">
      <c r="A215" s="63"/>
      <c r="B215" s="63" t="s">
        <v>576</v>
      </c>
      <c r="C215" s="63" t="s">
        <v>577</v>
      </c>
      <c r="D215" s="64" t="s">
        <v>497</v>
      </c>
      <c r="E215" s="65">
        <v>8.93</v>
      </c>
      <c r="F215" s="65"/>
      <c r="G215" s="65">
        <f>SmtRes!CX105</f>
        <v>5.68841E-2</v>
      </c>
      <c r="H215" s="67"/>
      <c r="I215" s="66"/>
      <c r="J215" s="67">
        <f>SmtRes!CZ105</f>
        <v>433.57</v>
      </c>
      <c r="K215" s="66"/>
      <c r="L215" s="67">
        <f>SmtRes!DI105</f>
        <v>24.66</v>
      </c>
    </row>
    <row r="216" spans="1:83" ht="15" x14ac:dyDescent="0.2">
      <c r="A216" s="62"/>
      <c r="B216" s="65">
        <v>2</v>
      </c>
      <c r="C216" s="62" t="s">
        <v>670</v>
      </c>
      <c r="D216" s="64"/>
      <c r="E216" s="68"/>
      <c r="F216" s="65"/>
      <c r="G216" s="68"/>
      <c r="H216" s="65"/>
      <c r="I216" s="65"/>
      <c r="J216" s="65"/>
      <c r="K216" s="65"/>
      <c r="L216" s="69">
        <f>SUM(L217:L219)-SUMIF(CE217:CE219, 1, L217:L219)</f>
        <v>254.03000000000003</v>
      </c>
    </row>
    <row r="217" spans="1:83" ht="15" x14ac:dyDescent="0.2">
      <c r="A217" s="62"/>
      <c r="B217" s="65"/>
      <c r="C217" s="62" t="s">
        <v>673</v>
      </c>
      <c r="D217" s="64" t="s">
        <v>497</v>
      </c>
      <c r="E217" s="68"/>
      <c r="F217" s="65"/>
      <c r="G217" s="68">
        <f>Source!V93</f>
        <v>0.2961413</v>
      </c>
      <c r="H217" s="65"/>
      <c r="I217" s="65"/>
      <c r="J217" s="65"/>
      <c r="K217" s="65"/>
      <c r="L217" s="69">
        <f>SUMIF(CE218:CE219, 1, L218:L219)</f>
        <v>181.41</v>
      </c>
      <c r="CE217">
        <v>1</v>
      </c>
    </row>
    <row r="218" spans="1:83" ht="42.75" x14ac:dyDescent="0.2">
      <c r="A218" s="63"/>
      <c r="B218" s="63" t="s">
        <v>578</v>
      </c>
      <c r="C218" s="63" t="s">
        <v>580</v>
      </c>
      <c r="D218" s="64" t="s">
        <v>503</v>
      </c>
      <c r="E218" s="65">
        <v>46.49</v>
      </c>
      <c r="F218" s="65"/>
      <c r="G218" s="65">
        <f>SmtRes!CX107</f>
        <v>0.2961413</v>
      </c>
      <c r="H218" s="67">
        <f>SmtRes!CZ107</f>
        <v>675.43</v>
      </c>
      <c r="I218" s="66">
        <f>SmtRes!AJ107</f>
        <v>1.27</v>
      </c>
      <c r="J218" s="67">
        <f>ROUND(H218*I218, 2)</f>
        <v>857.8</v>
      </c>
      <c r="K218" s="66"/>
      <c r="L218" s="67">
        <f>SmtRes!DG107</f>
        <v>254.03</v>
      </c>
    </row>
    <row r="219" spans="1:83" ht="28.5" x14ac:dyDescent="0.2">
      <c r="A219" s="63"/>
      <c r="B219" s="63" t="s">
        <v>517</v>
      </c>
      <c r="C219" s="70" t="s">
        <v>681</v>
      </c>
      <c r="D219" s="71" t="s">
        <v>497</v>
      </c>
      <c r="E219" s="72">
        <f>SmtRes!DO107*SmtRes!AT107</f>
        <v>46.49</v>
      </c>
      <c r="F219" s="72"/>
      <c r="G219" s="72">
        <f>ROUND(E219*G213, 7)</f>
        <v>0.2961413</v>
      </c>
      <c r="H219" s="73"/>
      <c r="I219" s="74"/>
      <c r="J219" s="73">
        <f>ROUND(SmtRes!AG107/SmtRes!DO107, 2)</f>
        <v>612.57000000000005</v>
      </c>
      <c r="K219" s="74"/>
      <c r="L219" s="73">
        <f>SmtRes!DH107</f>
        <v>181.41</v>
      </c>
      <c r="CE219">
        <v>1</v>
      </c>
    </row>
    <row r="220" spans="1:83" ht="15" x14ac:dyDescent="0.2">
      <c r="A220" s="63"/>
      <c r="B220" s="63"/>
      <c r="C220" s="76" t="s">
        <v>299</v>
      </c>
      <c r="D220" s="64"/>
      <c r="E220" s="65"/>
      <c r="F220" s="65"/>
      <c r="G220" s="65"/>
      <c r="H220" s="67"/>
      <c r="I220" s="66"/>
      <c r="J220" s="67"/>
      <c r="K220" s="66"/>
      <c r="L220" s="67">
        <f>L214+L216+L217</f>
        <v>460.1</v>
      </c>
    </row>
    <row r="221" spans="1:83" ht="14.25" x14ac:dyDescent="0.2">
      <c r="A221" s="63"/>
      <c r="B221" s="63"/>
      <c r="C221" s="63" t="s">
        <v>674</v>
      </c>
      <c r="D221" s="64"/>
      <c r="E221" s="65"/>
      <c r="F221" s="65"/>
      <c r="G221" s="65"/>
      <c r="H221" s="67"/>
      <c r="I221" s="66"/>
      <c r="J221" s="67"/>
      <c r="K221" s="66"/>
      <c r="L221" s="67">
        <f>SUM(AR213:AR224)+SUM(AS213:AS224)+SUM(AT213:AT224)+SUM(AU213:AU224)+SUM(AV213:AV224)</f>
        <v>206.07</v>
      </c>
    </row>
    <row r="222" spans="1:83" ht="28.5" x14ac:dyDescent="0.2">
      <c r="A222" s="63"/>
      <c r="B222" s="63" t="s">
        <v>160</v>
      </c>
      <c r="C222" s="63" t="s">
        <v>724</v>
      </c>
      <c r="D222" s="64" t="s">
        <v>88</v>
      </c>
      <c r="E222" s="65">
        <f>Source!BZ93</f>
        <v>92</v>
      </c>
      <c r="F222" s="65"/>
      <c r="G222" s="65">
        <f>Source!AT93</f>
        <v>92</v>
      </c>
      <c r="H222" s="67"/>
      <c r="I222" s="66"/>
      <c r="J222" s="67"/>
      <c r="K222" s="66"/>
      <c r="L222" s="67">
        <f>SUM(AZ213:AZ224)</f>
        <v>189.58</v>
      </c>
    </row>
    <row r="223" spans="1:83" ht="28.5" x14ac:dyDescent="0.2">
      <c r="A223" s="70"/>
      <c r="B223" s="70" t="s">
        <v>161</v>
      </c>
      <c r="C223" s="70" t="s">
        <v>725</v>
      </c>
      <c r="D223" s="71" t="s">
        <v>88</v>
      </c>
      <c r="E223" s="72">
        <f>Source!CA93</f>
        <v>46</v>
      </c>
      <c r="F223" s="72"/>
      <c r="G223" s="72">
        <f>Source!AU93</f>
        <v>46</v>
      </c>
      <c r="H223" s="73"/>
      <c r="I223" s="74"/>
      <c r="J223" s="73"/>
      <c r="K223" s="74"/>
      <c r="L223" s="73">
        <f>SUM(BA213:BA224)</f>
        <v>94.79</v>
      </c>
    </row>
    <row r="224" spans="1:83" ht="15" x14ac:dyDescent="0.2">
      <c r="C224" s="78" t="s">
        <v>677</v>
      </c>
      <c r="D224" s="78"/>
      <c r="E224" s="78"/>
      <c r="F224" s="78"/>
      <c r="G224" s="78"/>
      <c r="H224" s="78"/>
      <c r="I224" s="79">
        <f>IF(E213&lt;&gt;0,K224/E213, 0)</f>
        <v>116871.2715855573</v>
      </c>
      <c r="J224" s="79"/>
      <c r="K224" s="79">
        <f>L214+L216+L222+L223+L217</f>
        <v>744.47</v>
      </c>
      <c r="L224" s="79"/>
      <c r="AD224">
        <f>ROUND((Source!AT93/100)*((ROUND(SUMIF(SmtRes!AQ105:'SmtRes'!AQ107,"=1",SmtRes!AD105:'SmtRes'!AD107)*Source!I93, 2)+ROUND(SUMIF(SmtRes!AQ105:'SmtRes'!AQ107,"=1",SmtRes!AC105:'SmtRes'!AC107)*Source!I93, 2))), 2)</f>
        <v>6.13</v>
      </c>
      <c r="AE224">
        <f>ROUND((Source!AU93/100)*((ROUND(SUMIF(SmtRes!AQ105:'SmtRes'!AQ107,"=1",SmtRes!AD105:'SmtRes'!AD107)*Source!I93, 2)+ROUND(SUMIF(SmtRes!AQ105:'SmtRes'!AQ107,"=1",SmtRes!AC105:'SmtRes'!AC107)*Source!I93, 2))), 2)</f>
        <v>3.06</v>
      </c>
      <c r="AN224" s="75">
        <f>L214+L216+L222+L223+L217</f>
        <v>744.47</v>
      </c>
      <c r="AO224" s="75">
        <f>L216</f>
        <v>254.03000000000003</v>
      </c>
      <c r="AQ224" t="s">
        <v>678</v>
      </c>
      <c r="AR224" s="75">
        <f>L214</f>
        <v>24.66</v>
      </c>
      <c r="AT224" s="75">
        <f>L217</f>
        <v>181.41</v>
      </c>
      <c r="AV224" t="s">
        <v>678</v>
      </c>
      <c r="AW224">
        <f>0</f>
        <v>0</v>
      </c>
      <c r="AZ224">
        <f>Source!X93</f>
        <v>189.58</v>
      </c>
      <c r="BA224">
        <f>Source!Y93</f>
        <v>94.79</v>
      </c>
      <c r="CD224">
        <v>1</v>
      </c>
    </row>
    <row r="225" spans="1:83" ht="28.5" x14ac:dyDescent="0.2">
      <c r="A225" s="61" t="s">
        <v>162</v>
      </c>
      <c r="B225" s="63" t="s">
        <v>726</v>
      </c>
      <c r="C225" s="63" t="str">
        <f>Source!G95</f>
        <v>Заземлитель вертикальный из угловой стали размером: 50х50х5 мм</v>
      </c>
      <c r="D225" s="64" t="str">
        <f>Source!H95</f>
        <v>10 ШТ</v>
      </c>
      <c r="E225" s="65">
        <f>Source!K95</f>
        <v>0.8</v>
      </c>
      <c r="F225" s="65"/>
      <c r="G225" s="65">
        <f>Source!I95</f>
        <v>0.8</v>
      </c>
      <c r="H225" s="67"/>
      <c r="I225" s="66"/>
      <c r="J225" s="67"/>
      <c r="K225" s="66"/>
      <c r="L225" s="67"/>
    </row>
    <row r="226" spans="1:83" ht="15" x14ac:dyDescent="0.2">
      <c r="A226" s="62"/>
      <c r="B226" s="65">
        <v>1</v>
      </c>
      <c r="C226" s="62" t="s">
        <v>669</v>
      </c>
      <c r="D226" s="64" t="s">
        <v>497</v>
      </c>
      <c r="E226" s="68"/>
      <c r="F226" s="65"/>
      <c r="G226" s="68">
        <f>Source!U95</f>
        <v>7.4160000000000004</v>
      </c>
      <c r="H226" s="65"/>
      <c r="I226" s="65"/>
      <c r="J226" s="65"/>
      <c r="K226" s="65"/>
      <c r="L226" s="69">
        <f>SUM(L227:L227)-SUMIF(CE227:CE227, 1, L227:L227)</f>
        <v>3864.33</v>
      </c>
    </row>
    <row r="227" spans="1:83" ht="14.25" x14ac:dyDescent="0.2">
      <c r="A227" s="63"/>
      <c r="B227" s="63" t="s">
        <v>581</v>
      </c>
      <c r="C227" s="63" t="s">
        <v>582</v>
      </c>
      <c r="D227" s="64" t="s">
        <v>497</v>
      </c>
      <c r="E227" s="65">
        <v>9.27</v>
      </c>
      <c r="F227" s="65"/>
      <c r="G227" s="65">
        <f>SmtRes!CX111</f>
        <v>7.4160000000000004</v>
      </c>
      <c r="H227" s="67"/>
      <c r="I227" s="66"/>
      <c r="J227" s="67">
        <f>SmtRes!CZ111</f>
        <v>521.08000000000004</v>
      </c>
      <c r="K227" s="66"/>
      <c r="L227" s="67">
        <f>SmtRes!DI111</f>
        <v>3864.33</v>
      </c>
    </row>
    <row r="228" spans="1:83" ht="15" x14ac:dyDescent="0.2">
      <c r="A228" s="62"/>
      <c r="B228" s="65">
        <v>2</v>
      </c>
      <c r="C228" s="62" t="s">
        <v>670</v>
      </c>
      <c r="D228" s="64"/>
      <c r="E228" s="68"/>
      <c r="F228" s="65"/>
      <c r="G228" s="68"/>
      <c r="H228" s="65"/>
      <c r="I228" s="65"/>
      <c r="J228" s="65"/>
      <c r="K228" s="65"/>
      <c r="L228" s="69">
        <f>SUM(L229:L234)-SUMIF(CE229:CE234, 1, L229:L234)</f>
        <v>343.81000000000006</v>
      </c>
    </row>
    <row r="229" spans="1:83" ht="15" x14ac:dyDescent="0.2">
      <c r="A229" s="62"/>
      <c r="B229" s="65"/>
      <c r="C229" s="62" t="s">
        <v>673</v>
      </c>
      <c r="D229" s="64" t="s">
        <v>497</v>
      </c>
      <c r="E229" s="68"/>
      <c r="F229" s="65"/>
      <c r="G229" s="68">
        <f>Source!V95</f>
        <v>0.27200000000000002</v>
      </c>
      <c r="H229" s="65"/>
      <c r="I229" s="65"/>
      <c r="J229" s="65"/>
      <c r="K229" s="65"/>
      <c r="L229" s="69">
        <f>SUMIF(CE230:CE234, 1, L230:L234)</f>
        <v>169.86</v>
      </c>
      <c r="CE229">
        <v>1</v>
      </c>
    </row>
    <row r="230" spans="1:83" ht="28.5" x14ac:dyDescent="0.2">
      <c r="A230" s="63"/>
      <c r="B230" s="63" t="s">
        <v>500</v>
      </c>
      <c r="C230" s="63" t="s">
        <v>502</v>
      </c>
      <c r="D230" s="64" t="s">
        <v>503</v>
      </c>
      <c r="E230" s="65">
        <v>0.17</v>
      </c>
      <c r="F230" s="65"/>
      <c r="G230" s="65">
        <f>SmtRes!CX113</f>
        <v>0.13600000000000001</v>
      </c>
      <c r="H230" s="67"/>
      <c r="I230" s="66"/>
      <c r="J230" s="67">
        <f>SmtRes!CZ113</f>
        <v>1595.2</v>
      </c>
      <c r="K230" s="66"/>
      <c r="L230" s="67">
        <f>SmtRes!DG113</f>
        <v>216.95</v>
      </c>
    </row>
    <row r="231" spans="1:83" ht="28.5" x14ac:dyDescent="0.2">
      <c r="A231" s="63"/>
      <c r="B231" s="63" t="s">
        <v>504</v>
      </c>
      <c r="C231" s="63" t="s">
        <v>671</v>
      </c>
      <c r="D231" s="64" t="s">
        <v>497</v>
      </c>
      <c r="E231" s="65">
        <f>SmtRes!DO113*SmtRes!AT113</f>
        <v>0.17</v>
      </c>
      <c r="F231" s="65"/>
      <c r="G231" s="65">
        <f>ROUND(E231*G225, 7)</f>
        <v>0.13600000000000001</v>
      </c>
      <c r="H231" s="67"/>
      <c r="I231" s="66"/>
      <c r="J231" s="67">
        <f>ROUND(SmtRes!AG113/SmtRes!DO113, 2)</f>
        <v>715.99</v>
      </c>
      <c r="K231" s="66"/>
      <c r="L231" s="67">
        <f>SmtRes!DH113</f>
        <v>97.37</v>
      </c>
      <c r="CE231">
        <v>1</v>
      </c>
    </row>
    <row r="232" spans="1:83" ht="28.5" x14ac:dyDescent="0.2">
      <c r="A232" s="63"/>
      <c r="B232" s="63" t="s">
        <v>539</v>
      </c>
      <c r="C232" s="63" t="s">
        <v>541</v>
      </c>
      <c r="D232" s="64" t="s">
        <v>503</v>
      </c>
      <c r="E232" s="65">
        <v>0.17</v>
      </c>
      <c r="F232" s="65"/>
      <c r="G232" s="65">
        <f>SmtRes!CX114</f>
        <v>0.13600000000000001</v>
      </c>
      <c r="H232" s="67"/>
      <c r="I232" s="66"/>
      <c r="J232" s="67">
        <f>SmtRes!CZ114</f>
        <v>640.84</v>
      </c>
      <c r="K232" s="66"/>
      <c r="L232" s="67">
        <f>SmtRes!DG114</f>
        <v>87.15</v>
      </c>
    </row>
    <row r="233" spans="1:83" ht="28.5" x14ac:dyDescent="0.2">
      <c r="A233" s="63"/>
      <c r="B233" s="63" t="s">
        <v>511</v>
      </c>
      <c r="C233" s="63" t="s">
        <v>672</v>
      </c>
      <c r="D233" s="64" t="s">
        <v>497</v>
      </c>
      <c r="E233" s="65">
        <f>SmtRes!DO114*SmtRes!AT114</f>
        <v>0.17</v>
      </c>
      <c r="F233" s="65"/>
      <c r="G233" s="65">
        <f>ROUND(E233*G225, 7)</f>
        <v>0.13600000000000001</v>
      </c>
      <c r="H233" s="67"/>
      <c r="I233" s="66"/>
      <c r="J233" s="67">
        <f>ROUND(SmtRes!AG114/SmtRes!DO114, 2)</f>
        <v>533.01</v>
      </c>
      <c r="K233" s="66"/>
      <c r="L233" s="67">
        <f>SmtRes!DH114</f>
        <v>72.489999999999995</v>
      </c>
      <c r="CE233">
        <v>1</v>
      </c>
    </row>
    <row r="234" spans="1:83" ht="42.75" x14ac:dyDescent="0.2">
      <c r="A234" s="63"/>
      <c r="B234" s="63" t="s">
        <v>564</v>
      </c>
      <c r="C234" s="63" t="s">
        <v>566</v>
      </c>
      <c r="D234" s="64" t="s">
        <v>503</v>
      </c>
      <c r="E234" s="65">
        <v>1.51</v>
      </c>
      <c r="F234" s="65"/>
      <c r="G234" s="65">
        <f>SmtRes!CX115</f>
        <v>1.208</v>
      </c>
      <c r="H234" s="67"/>
      <c r="I234" s="66"/>
      <c r="J234" s="67">
        <f>SmtRes!CZ115</f>
        <v>32.869999999999997</v>
      </c>
      <c r="K234" s="66"/>
      <c r="L234" s="67">
        <f>SmtRes!DG115</f>
        <v>39.71</v>
      </c>
    </row>
    <row r="235" spans="1:83" ht="15" x14ac:dyDescent="0.2">
      <c r="A235" s="62"/>
      <c r="B235" s="65">
        <v>4</v>
      </c>
      <c r="C235" s="62" t="s">
        <v>682</v>
      </c>
      <c r="D235" s="64"/>
      <c r="E235" s="68"/>
      <c r="F235" s="65"/>
      <c r="G235" s="68"/>
      <c r="H235" s="65"/>
      <c r="I235" s="65"/>
      <c r="J235" s="65"/>
      <c r="K235" s="65"/>
      <c r="L235" s="69">
        <f>SUM(L236:L237)-SUMIF(CE236:CE237, 1, L236:L237)</f>
        <v>1893.53</v>
      </c>
    </row>
    <row r="236" spans="1:83" ht="57" x14ac:dyDescent="0.2">
      <c r="A236" s="63"/>
      <c r="B236" s="63" t="s">
        <v>570</v>
      </c>
      <c r="C236" s="63" t="s">
        <v>572</v>
      </c>
      <c r="D236" s="64" t="s">
        <v>75</v>
      </c>
      <c r="E236" s="65">
        <v>0.65</v>
      </c>
      <c r="F236" s="65"/>
      <c r="G236" s="65">
        <f>SmtRes!CX116</f>
        <v>0.52</v>
      </c>
      <c r="H236" s="67">
        <f>SmtRes!CZ116</f>
        <v>155.63</v>
      </c>
      <c r="I236" s="66">
        <f>SmtRes!AI116</f>
        <v>0.87</v>
      </c>
      <c r="J236" s="67">
        <f>ROUND(H236*I236, 2)</f>
        <v>135.4</v>
      </c>
      <c r="K236" s="66"/>
      <c r="L236" s="67">
        <f>SmtRes!DF116</f>
        <v>70.41</v>
      </c>
    </row>
    <row r="237" spans="1:83" ht="57" x14ac:dyDescent="0.2">
      <c r="A237" s="63"/>
      <c r="B237" s="63" t="s">
        <v>583</v>
      </c>
      <c r="C237" s="70" t="s">
        <v>585</v>
      </c>
      <c r="D237" s="71" t="s">
        <v>75</v>
      </c>
      <c r="E237" s="72">
        <v>2</v>
      </c>
      <c r="F237" s="72"/>
      <c r="G237" s="72">
        <f>SmtRes!CX117</f>
        <v>1.6</v>
      </c>
      <c r="H237" s="73">
        <f>SmtRes!CZ117</f>
        <v>911.56</v>
      </c>
      <c r="I237" s="74">
        <f>SmtRes!AI117</f>
        <v>1.25</v>
      </c>
      <c r="J237" s="73">
        <f>ROUND(H237*I237, 2)</f>
        <v>1139.45</v>
      </c>
      <c r="K237" s="74"/>
      <c r="L237" s="73">
        <f>SmtRes!DF117</f>
        <v>1823.12</v>
      </c>
    </row>
    <row r="238" spans="1:83" ht="15" x14ac:dyDescent="0.2">
      <c r="A238" s="63"/>
      <c r="B238" s="63"/>
      <c r="C238" s="76" t="s">
        <v>299</v>
      </c>
      <c r="D238" s="64"/>
      <c r="E238" s="65"/>
      <c r="F238" s="65"/>
      <c r="G238" s="65"/>
      <c r="H238" s="67"/>
      <c r="I238" s="66"/>
      <c r="J238" s="67"/>
      <c r="K238" s="66"/>
      <c r="L238" s="67">
        <f>L226+L228+L229+L235</f>
        <v>6271.53</v>
      </c>
    </row>
    <row r="239" spans="1:83" ht="57" x14ac:dyDescent="0.2">
      <c r="A239" s="61" t="s">
        <v>727</v>
      </c>
      <c r="B239" s="63" t="str">
        <f>Source!F97</f>
        <v>421/пр_2020_п.75_пп.а</v>
      </c>
      <c r="C239" s="63" t="str">
        <f>Source!G97</f>
        <v>Сметная стоимость вспомогательных ненормируемых материальных ресурсов, не учтенная в сметной норме, 2%</v>
      </c>
      <c r="D239" s="64" t="str">
        <f>Source!H97</f>
        <v>%</v>
      </c>
      <c r="E239" s="65">
        <f>SmtRes!AT118</f>
        <v>2</v>
      </c>
      <c r="F239" s="65"/>
      <c r="G239" s="65">
        <f>Source!I97</f>
        <v>2</v>
      </c>
      <c r="H239" s="67"/>
      <c r="I239" s="66"/>
      <c r="J239" s="67"/>
      <c r="K239" s="66"/>
      <c r="L239" s="67">
        <f>Source!P97</f>
        <v>77.290000000000006</v>
      </c>
      <c r="AD239">
        <f>ROUND((Source!AT97/100)*((ROUND(0*Source!I97, 2)+ROUND(0*Source!I97, 2))), 2)</f>
        <v>0</v>
      </c>
      <c r="AE239">
        <f>ROUND((Source!AU97/100)*((ROUND(0*Source!I97, 2)+ROUND(0*Source!I97, 2))), 2)</f>
        <v>0</v>
      </c>
      <c r="AN239">
        <f>L239</f>
        <v>77.290000000000006</v>
      </c>
      <c r="AW239">
        <f>L239</f>
        <v>77.290000000000006</v>
      </c>
      <c r="AZ239">
        <f>Source!X97</f>
        <v>0</v>
      </c>
      <c r="BA239">
        <f>Source!Y97</f>
        <v>0</v>
      </c>
      <c r="CD239">
        <v>2</v>
      </c>
    </row>
    <row r="240" spans="1:83" ht="14.25" x14ac:dyDescent="0.2">
      <c r="A240" s="63"/>
      <c r="B240" s="63"/>
      <c r="C240" s="63" t="s">
        <v>674</v>
      </c>
      <c r="D240" s="64"/>
      <c r="E240" s="65"/>
      <c r="F240" s="65"/>
      <c r="G240" s="65"/>
      <c r="H240" s="67"/>
      <c r="I240" s="66"/>
      <c r="J240" s="67"/>
      <c r="K240" s="66"/>
      <c r="L240" s="67">
        <f>SUM(AR225:AR243)+SUM(AS225:AS243)+SUM(AT225:AT243)+SUM(AU225:AU243)+SUM(AV225:AV243)</f>
        <v>4034.19</v>
      </c>
    </row>
    <row r="241" spans="1:83" ht="28.5" x14ac:dyDescent="0.2">
      <c r="A241" s="63"/>
      <c r="B241" s="63" t="s">
        <v>83</v>
      </c>
      <c r="C241" s="63" t="s">
        <v>691</v>
      </c>
      <c r="D241" s="64" t="s">
        <v>88</v>
      </c>
      <c r="E241" s="65">
        <f>Source!BZ95</f>
        <v>97</v>
      </c>
      <c r="F241" s="65"/>
      <c r="G241" s="65">
        <f>Source!AT95</f>
        <v>97</v>
      </c>
      <c r="H241" s="67"/>
      <c r="I241" s="66"/>
      <c r="J241" s="67"/>
      <c r="K241" s="66"/>
      <c r="L241" s="67">
        <f>SUM(AZ225:AZ243)</f>
        <v>3913.16</v>
      </c>
    </row>
    <row r="242" spans="1:83" ht="28.5" x14ac:dyDescent="0.2">
      <c r="A242" s="70"/>
      <c r="B242" s="70" t="s">
        <v>84</v>
      </c>
      <c r="C242" s="70" t="s">
        <v>692</v>
      </c>
      <c r="D242" s="71" t="s">
        <v>88</v>
      </c>
      <c r="E242" s="72">
        <f>Source!CA95</f>
        <v>51</v>
      </c>
      <c r="F242" s="72"/>
      <c r="G242" s="72">
        <f>Source!AU95</f>
        <v>51</v>
      </c>
      <c r="H242" s="73"/>
      <c r="I242" s="74"/>
      <c r="J242" s="73"/>
      <c r="K242" s="74"/>
      <c r="L242" s="73">
        <f>SUM(BA225:BA243)</f>
        <v>2057.44</v>
      </c>
    </row>
    <row r="243" spans="1:83" ht="15" x14ac:dyDescent="0.2">
      <c r="C243" s="78" t="s">
        <v>677</v>
      </c>
      <c r="D243" s="78"/>
      <c r="E243" s="78"/>
      <c r="F243" s="78"/>
      <c r="G243" s="78"/>
      <c r="H243" s="78"/>
      <c r="I243" s="79">
        <f>IF(E225&lt;&gt;0,K243/E225, 0)</f>
        <v>15399.275000000001</v>
      </c>
      <c r="J243" s="79"/>
      <c r="K243" s="79">
        <f>L226+L228+L235+L241+L242+L229+SUM(L239:L239)</f>
        <v>12319.420000000002</v>
      </c>
      <c r="L243" s="79"/>
      <c r="AD243">
        <f>ROUND((Source!AT95/100)*((ROUND(SUMIF(SmtRes!AQ111:'SmtRes'!AQ118,"=1",SmtRes!AD111:'SmtRes'!AD118)*Source!I95, 2)+ROUND(SUMIF(SmtRes!AQ111:'SmtRes'!AQ118,"=1",SmtRes!AC111:'SmtRes'!AC118)*Source!I95, 2))), 2)</f>
        <v>1373.58</v>
      </c>
      <c r="AE243">
        <f>ROUND((Source!AU95/100)*((ROUND(SUMIF(SmtRes!AQ111:'SmtRes'!AQ118,"=1",SmtRes!AD111:'SmtRes'!AD118)*Source!I95, 2)+ROUND(SUMIF(SmtRes!AQ111:'SmtRes'!AQ118,"=1",SmtRes!AC111:'SmtRes'!AC118)*Source!I95, 2))), 2)</f>
        <v>722.19</v>
      </c>
      <c r="AN243" s="75">
        <f>L226+L228+L235+L241+L242+L229</f>
        <v>12242.130000000001</v>
      </c>
      <c r="AO243" s="75">
        <f>L228</f>
        <v>343.81000000000006</v>
      </c>
      <c r="AQ243" t="s">
        <v>678</v>
      </c>
      <c r="AR243" s="75">
        <f>L226</f>
        <v>3864.33</v>
      </c>
      <c r="AT243" s="75">
        <f>L229</f>
        <v>169.86</v>
      </c>
      <c r="AV243" t="s">
        <v>678</v>
      </c>
      <c r="AW243" s="75">
        <f>L235</f>
        <v>1893.53</v>
      </c>
      <c r="AZ243">
        <f>Source!X95</f>
        <v>3913.16</v>
      </c>
      <c r="BA243">
        <f>Source!Y95</f>
        <v>2057.44</v>
      </c>
      <c r="CD243">
        <v>2</v>
      </c>
    </row>
    <row r="244" spans="1:83" ht="28.5" x14ac:dyDescent="0.2">
      <c r="A244" s="61" t="s">
        <v>168</v>
      </c>
      <c r="B244" s="63" t="s">
        <v>728</v>
      </c>
      <c r="C244" s="63" t="str">
        <f>Source!G99</f>
        <v>Заземлитель горизонтальный из стали: полосовой сечением 160 мм2</v>
      </c>
      <c r="D244" s="64" t="str">
        <f>Source!H99</f>
        <v>100 м</v>
      </c>
      <c r="E244" s="65">
        <f>Source!K99</f>
        <v>0.26</v>
      </c>
      <c r="F244" s="65"/>
      <c r="G244" s="65">
        <f>Source!I99</f>
        <v>0.26</v>
      </c>
      <c r="H244" s="67"/>
      <c r="I244" s="66"/>
      <c r="J244" s="67"/>
      <c r="K244" s="66"/>
      <c r="L244" s="67"/>
    </row>
    <row r="245" spans="1:83" ht="15" x14ac:dyDescent="0.2">
      <c r="A245" s="62"/>
      <c r="B245" s="65">
        <v>1</v>
      </c>
      <c r="C245" s="62" t="s">
        <v>669</v>
      </c>
      <c r="D245" s="64" t="s">
        <v>497</v>
      </c>
      <c r="E245" s="68"/>
      <c r="F245" s="65"/>
      <c r="G245" s="68">
        <f>Source!U99</f>
        <v>3.7440000000000002</v>
      </c>
      <c r="H245" s="65"/>
      <c r="I245" s="65"/>
      <c r="J245" s="65"/>
      <c r="K245" s="65"/>
      <c r="L245" s="69">
        <f>SUM(L246:L246)-SUMIF(CE246:CE246, 1, L246:L246)</f>
        <v>1950.92</v>
      </c>
    </row>
    <row r="246" spans="1:83" ht="14.25" x14ac:dyDescent="0.2">
      <c r="A246" s="63"/>
      <c r="B246" s="63" t="s">
        <v>581</v>
      </c>
      <c r="C246" s="63" t="s">
        <v>582</v>
      </c>
      <c r="D246" s="64" t="s">
        <v>497</v>
      </c>
      <c r="E246" s="65">
        <v>14.4</v>
      </c>
      <c r="F246" s="65"/>
      <c r="G246" s="65">
        <f>SmtRes!CX127</f>
        <v>3.7440000000000002</v>
      </c>
      <c r="H246" s="67"/>
      <c r="I246" s="66"/>
      <c r="J246" s="67">
        <f>SmtRes!CZ127</f>
        <v>521.08000000000004</v>
      </c>
      <c r="K246" s="66"/>
      <c r="L246" s="67">
        <f>SmtRes!DI127</f>
        <v>1950.92</v>
      </c>
    </row>
    <row r="247" spans="1:83" ht="15" x14ac:dyDescent="0.2">
      <c r="A247" s="62"/>
      <c r="B247" s="65">
        <v>2</v>
      </c>
      <c r="C247" s="62" t="s">
        <v>670</v>
      </c>
      <c r="D247" s="64"/>
      <c r="E247" s="68"/>
      <c r="F247" s="65"/>
      <c r="G247" s="68"/>
      <c r="H247" s="65"/>
      <c r="I247" s="65"/>
      <c r="J247" s="65"/>
      <c r="K247" s="65"/>
      <c r="L247" s="69">
        <f>SUM(L248:L253)-SUMIF(CE248:CE253, 1, L248:L253)</f>
        <v>139.33999999999997</v>
      </c>
    </row>
    <row r="248" spans="1:83" ht="15" x14ac:dyDescent="0.2">
      <c r="A248" s="62"/>
      <c r="B248" s="65"/>
      <c r="C248" s="62" t="s">
        <v>673</v>
      </c>
      <c r="D248" s="64" t="s">
        <v>497</v>
      </c>
      <c r="E248" s="68"/>
      <c r="F248" s="65"/>
      <c r="G248" s="68">
        <f>Source!V99</f>
        <v>0.104</v>
      </c>
      <c r="H248" s="65"/>
      <c r="I248" s="65"/>
      <c r="J248" s="65"/>
      <c r="K248" s="65"/>
      <c r="L248" s="69">
        <f>SUMIF(CE249:CE253, 1, L249:L253)</f>
        <v>64.949999999999989</v>
      </c>
      <c r="CE248">
        <v>1</v>
      </c>
    </row>
    <row r="249" spans="1:83" ht="28.5" x14ac:dyDescent="0.2">
      <c r="A249" s="63"/>
      <c r="B249" s="63" t="s">
        <v>500</v>
      </c>
      <c r="C249" s="63" t="s">
        <v>502</v>
      </c>
      <c r="D249" s="64" t="s">
        <v>503</v>
      </c>
      <c r="E249" s="65">
        <v>0.2</v>
      </c>
      <c r="F249" s="65"/>
      <c r="G249" s="65">
        <f>SmtRes!CX129</f>
        <v>5.1999999999999998E-2</v>
      </c>
      <c r="H249" s="67"/>
      <c r="I249" s="66"/>
      <c r="J249" s="67">
        <f>SmtRes!CZ129</f>
        <v>1595.2</v>
      </c>
      <c r="K249" s="66"/>
      <c r="L249" s="67">
        <f>SmtRes!DG129</f>
        <v>82.95</v>
      </c>
    </row>
    <row r="250" spans="1:83" ht="28.5" x14ac:dyDescent="0.2">
      <c r="A250" s="63"/>
      <c r="B250" s="63" t="s">
        <v>504</v>
      </c>
      <c r="C250" s="63" t="s">
        <v>671</v>
      </c>
      <c r="D250" s="64" t="s">
        <v>497</v>
      </c>
      <c r="E250" s="65">
        <f>SmtRes!DO129*SmtRes!AT129</f>
        <v>0.2</v>
      </c>
      <c r="F250" s="65"/>
      <c r="G250" s="65">
        <f>ROUND(E250*G244, 7)</f>
        <v>5.1999999999999998E-2</v>
      </c>
      <c r="H250" s="67"/>
      <c r="I250" s="66"/>
      <c r="J250" s="67">
        <f>ROUND(SmtRes!AG129/SmtRes!DO129, 2)</f>
        <v>715.99</v>
      </c>
      <c r="K250" s="66"/>
      <c r="L250" s="67">
        <f>SmtRes!DH129</f>
        <v>37.229999999999997</v>
      </c>
      <c r="CE250">
        <v>1</v>
      </c>
    </row>
    <row r="251" spans="1:83" ht="28.5" x14ac:dyDescent="0.2">
      <c r="A251" s="63"/>
      <c r="B251" s="63" t="s">
        <v>539</v>
      </c>
      <c r="C251" s="63" t="s">
        <v>541</v>
      </c>
      <c r="D251" s="64" t="s">
        <v>503</v>
      </c>
      <c r="E251" s="65">
        <v>0.2</v>
      </c>
      <c r="F251" s="65"/>
      <c r="G251" s="65">
        <f>SmtRes!CX130</f>
        <v>5.1999999999999998E-2</v>
      </c>
      <c r="H251" s="67"/>
      <c r="I251" s="66"/>
      <c r="J251" s="67">
        <f>SmtRes!CZ130</f>
        <v>640.84</v>
      </c>
      <c r="K251" s="66"/>
      <c r="L251" s="67">
        <f>SmtRes!DG130</f>
        <v>33.32</v>
      </c>
    </row>
    <row r="252" spans="1:83" ht="28.5" x14ac:dyDescent="0.2">
      <c r="A252" s="63"/>
      <c r="B252" s="63" t="s">
        <v>511</v>
      </c>
      <c r="C252" s="63" t="s">
        <v>672</v>
      </c>
      <c r="D252" s="64" t="s">
        <v>497</v>
      </c>
      <c r="E252" s="65">
        <f>SmtRes!DO130*SmtRes!AT130</f>
        <v>0.2</v>
      </c>
      <c r="F252" s="65"/>
      <c r="G252" s="65">
        <f>ROUND(E252*G244, 7)</f>
        <v>5.1999999999999998E-2</v>
      </c>
      <c r="H252" s="67"/>
      <c r="I252" s="66"/>
      <c r="J252" s="67">
        <f>ROUND(SmtRes!AG130/SmtRes!DO130, 2)</f>
        <v>533.01</v>
      </c>
      <c r="K252" s="66"/>
      <c r="L252" s="67">
        <f>SmtRes!DH130</f>
        <v>27.72</v>
      </c>
      <c r="CE252">
        <v>1</v>
      </c>
    </row>
    <row r="253" spans="1:83" ht="42.75" x14ac:dyDescent="0.2">
      <c r="A253" s="63"/>
      <c r="B253" s="63" t="s">
        <v>564</v>
      </c>
      <c r="C253" s="63" t="s">
        <v>566</v>
      </c>
      <c r="D253" s="64" t="s">
        <v>503</v>
      </c>
      <c r="E253" s="65">
        <v>2.7</v>
      </c>
      <c r="F253" s="65"/>
      <c r="G253" s="65">
        <f>SmtRes!CX131</f>
        <v>0.70199999999999996</v>
      </c>
      <c r="H253" s="67"/>
      <c r="I253" s="66"/>
      <c r="J253" s="67">
        <f>SmtRes!CZ131</f>
        <v>32.869999999999997</v>
      </c>
      <c r="K253" s="66"/>
      <c r="L253" s="67">
        <f>SmtRes!DG131</f>
        <v>23.07</v>
      </c>
    </row>
    <row r="254" spans="1:83" ht="15" x14ac:dyDescent="0.2">
      <c r="A254" s="62"/>
      <c r="B254" s="65">
        <v>4</v>
      </c>
      <c r="C254" s="62" t="s">
        <v>682</v>
      </c>
      <c r="D254" s="64"/>
      <c r="E254" s="68"/>
      <c r="F254" s="65"/>
      <c r="G254" s="68"/>
      <c r="H254" s="65"/>
      <c r="I254" s="65"/>
      <c r="J254" s="65"/>
      <c r="K254" s="65"/>
      <c r="L254" s="69">
        <f>SUM(L255:L256)-SUMIF(CE255:CE256, 1, L255:L256)</f>
        <v>1127.8300000000002</v>
      </c>
    </row>
    <row r="255" spans="1:83" ht="57" x14ac:dyDescent="0.2">
      <c r="A255" s="63"/>
      <c r="B255" s="63" t="s">
        <v>570</v>
      </c>
      <c r="C255" s="63" t="s">
        <v>572</v>
      </c>
      <c r="D255" s="64" t="s">
        <v>75</v>
      </c>
      <c r="E255" s="65">
        <v>0.9</v>
      </c>
      <c r="F255" s="65"/>
      <c r="G255" s="65">
        <f>SmtRes!CX132</f>
        <v>0.23400000000000001</v>
      </c>
      <c r="H255" s="67">
        <f>SmtRes!CZ132</f>
        <v>155.63</v>
      </c>
      <c r="I255" s="66">
        <f>SmtRes!AI132</f>
        <v>0.87</v>
      </c>
      <c r="J255" s="67">
        <f>ROUND(H255*I255, 2)</f>
        <v>135.4</v>
      </c>
      <c r="K255" s="66"/>
      <c r="L255" s="67">
        <f>SmtRes!DF132</f>
        <v>31.68</v>
      </c>
    </row>
    <row r="256" spans="1:83" ht="57" x14ac:dyDescent="0.2">
      <c r="A256" s="63"/>
      <c r="B256" s="63" t="s">
        <v>583</v>
      </c>
      <c r="C256" s="70" t="s">
        <v>585</v>
      </c>
      <c r="D256" s="71" t="s">
        <v>75</v>
      </c>
      <c r="E256" s="72">
        <v>3.7</v>
      </c>
      <c r="F256" s="72"/>
      <c r="G256" s="72">
        <f>SmtRes!CX133</f>
        <v>0.96199999999999997</v>
      </c>
      <c r="H256" s="73">
        <f>SmtRes!CZ133</f>
        <v>911.56</v>
      </c>
      <c r="I256" s="74">
        <f>SmtRes!AI133</f>
        <v>1.25</v>
      </c>
      <c r="J256" s="73">
        <f>ROUND(H256*I256, 2)</f>
        <v>1139.45</v>
      </c>
      <c r="K256" s="74"/>
      <c r="L256" s="73">
        <f>SmtRes!DF133</f>
        <v>1096.1500000000001</v>
      </c>
    </row>
    <row r="257" spans="1:83" ht="15" x14ac:dyDescent="0.2">
      <c r="A257" s="63"/>
      <c r="B257" s="63"/>
      <c r="C257" s="76" t="s">
        <v>299</v>
      </c>
      <c r="D257" s="64"/>
      <c r="E257" s="65"/>
      <c r="F257" s="65"/>
      <c r="G257" s="65"/>
      <c r="H257" s="67"/>
      <c r="I257" s="66"/>
      <c r="J257" s="67"/>
      <c r="K257" s="66"/>
      <c r="L257" s="67">
        <f>L245+L247+L248+L254</f>
        <v>3283.04</v>
      </c>
    </row>
    <row r="258" spans="1:83" ht="57" x14ac:dyDescent="0.2">
      <c r="A258" s="61" t="s">
        <v>729</v>
      </c>
      <c r="B258" s="63" t="str">
        <f>Source!F101</f>
        <v>421/пр_2020_п.75_пп.а</v>
      </c>
      <c r="C258" s="63" t="str">
        <f>Source!G101</f>
        <v>Сметная стоимость вспомогательных ненормируемых материальных ресурсов, не учтенная в сметной норме, 2%</v>
      </c>
      <c r="D258" s="64" t="str">
        <f>Source!H101</f>
        <v>%</v>
      </c>
      <c r="E258" s="65">
        <f>SmtRes!AT134</f>
        <v>2</v>
      </c>
      <c r="F258" s="65"/>
      <c r="G258" s="65">
        <f>Source!I101</f>
        <v>2</v>
      </c>
      <c r="H258" s="67"/>
      <c r="I258" s="66"/>
      <c r="J258" s="67"/>
      <c r="K258" s="66"/>
      <c r="L258" s="67">
        <f>Source!P101</f>
        <v>39.020000000000003</v>
      </c>
      <c r="AD258">
        <f>ROUND((Source!AT101/100)*((ROUND(0*Source!I101, 2)+ROUND(0*Source!I101, 2))), 2)</f>
        <v>0</v>
      </c>
      <c r="AE258">
        <f>ROUND((Source!AU101/100)*((ROUND(0*Source!I101, 2)+ROUND(0*Source!I101, 2))), 2)</f>
        <v>0</v>
      </c>
      <c r="AN258">
        <f>L258</f>
        <v>39.020000000000003</v>
      </c>
      <c r="AW258">
        <f>L258</f>
        <v>39.020000000000003</v>
      </c>
      <c r="AZ258">
        <f>Source!X101</f>
        <v>0</v>
      </c>
      <c r="BA258">
        <f>Source!Y101</f>
        <v>0</v>
      </c>
      <c r="CD258">
        <v>2</v>
      </c>
    </row>
    <row r="259" spans="1:83" ht="14.25" x14ac:dyDescent="0.2">
      <c r="A259" s="63"/>
      <c r="B259" s="63"/>
      <c r="C259" s="63" t="s">
        <v>674</v>
      </c>
      <c r="D259" s="64"/>
      <c r="E259" s="65"/>
      <c r="F259" s="65"/>
      <c r="G259" s="65"/>
      <c r="H259" s="67"/>
      <c r="I259" s="66"/>
      <c r="J259" s="67"/>
      <c r="K259" s="66"/>
      <c r="L259" s="67">
        <f>SUM(AR244:AR262)+SUM(AS244:AS262)+SUM(AT244:AT262)+SUM(AU244:AU262)+SUM(AV244:AV262)</f>
        <v>2015.8700000000001</v>
      </c>
    </row>
    <row r="260" spans="1:83" ht="28.5" x14ac:dyDescent="0.2">
      <c r="A260" s="63"/>
      <c r="B260" s="63" t="s">
        <v>83</v>
      </c>
      <c r="C260" s="63" t="s">
        <v>691</v>
      </c>
      <c r="D260" s="64" t="s">
        <v>88</v>
      </c>
      <c r="E260" s="65">
        <f>Source!BZ99</f>
        <v>97</v>
      </c>
      <c r="F260" s="65"/>
      <c r="G260" s="65">
        <f>Source!AT99</f>
        <v>97</v>
      </c>
      <c r="H260" s="67"/>
      <c r="I260" s="66"/>
      <c r="J260" s="67"/>
      <c r="K260" s="66"/>
      <c r="L260" s="67">
        <f>SUM(AZ244:AZ262)</f>
        <v>1955.39</v>
      </c>
    </row>
    <row r="261" spans="1:83" ht="28.5" x14ac:dyDescent="0.2">
      <c r="A261" s="70"/>
      <c r="B261" s="70" t="s">
        <v>84</v>
      </c>
      <c r="C261" s="70" t="s">
        <v>692</v>
      </c>
      <c r="D261" s="71" t="s">
        <v>88</v>
      </c>
      <c r="E261" s="72">
        <f>Source!CA99</f>
        <v>51</v>
      </c>
      <c r="F261" s="72"/>
      <c r="G261" s="72">
        <f>Source!AU99</f>
        <v>51</v>
      </c>
      <c r="H261" s="73"/>
      <c r="I261" s="74"/>
      <c r="J261" s="73"/>
      <c r="K261" s="74"/>
      <c r="L261" s="73">
        <f>SUM(BA244:BA262)</f>
        <v>1028.0899999999999</v>
      </c>
    </row>
    <row r="262" spans="1:83" ht="15" x14ac:dyDescent="0.2">
      <c r="C262" s="78" t="s">
        <v>677</v>
      </c>
      <c r="D262" s="78"/>
      <c r="E262" s="78"/>
      <c r="F262" s="78"/>
      <c r="G262" s="78"/>
      <c r="H262" s="78"/>
      <c r="I262" s="79">
        <f>IF(E244&lt;&gt;0,K262/E244, 0)</f>
        <v>24252.076923076926</v>
      </c>
      <c r="J262" s="79"/>
      <c r="K262" s="79">
        <f>L245+L247+L254+L260+L261+L248+SUM(L258:L258)</f>
        <v>6305.5400000000009</v>
      </c>
      <c r="L262" s="79"/>
      <c r="AD262">
        <f>ROUND((Source!AT99/100)*((ROUND(SUMIF(SmtRes!AQ127:'SmtRes'!AQ134,"=1",SmtRes!AD127:'SmtRes'!AD134)*Source!I99, 2)+ROUND(SUMIF(SmtRes!AQ127:'SmtRes'!AQ134,"=1",SmtRes!AC127:'SmtRes'!AC134)*Source!I99, 2))), 2)</f>
        <v>446.41</v>
      </c>
      <c r="AE262">
        <f>ROUND((Source!AU99/100)*((ROUND(SUMIF(SmtRes!AQ127:'SmtRes'!AQ134,"=1",SmtRes!AD127:'SmtRes'!AD134)*Source!I99, 2)+ROUND(SUMIF(SmtRes!AQ127:'SmtRes'!AQ134,"=1",SmtRes!AC127:'SmtRes'!AC134)*Source!I99, 2))), 2)</f>
        <v>234.71</v>
      </c>
      <c r="AN262" s="75">
        <f>L245+L247+L254+L260+L261+L248</f>
        <v>6266.52</v>
      </c>
      <c r="AO262" s="75">
        <f>L247</f>
        <v>139.33999999999997</v>
      </c>
      <c r="AQ262" t="s">
        <v>678</v>
      </c>
      <c r="AR262" s="75">
        <f>L245</f>
        <v>1950.92</v>
      </c>
      <c r="AT262" s="75">
        <f>L248</f>
        <v>64.949999999999989</v>
      </c>
      <c r="AV262" t="s">
        <v>678</v>
      </c>
      <c r="AW262" s="75">
        <f>L254</f>
        <v>1127.8300000000002</v>
      </c>
      <c r="AZ262">
        <f>Source!X99</f>
        <v>1955.39</v>
      </c>
      <c r="BA262">
        <f>Source!Y99</f>
        <v>1028.0899999999999</v>
      </c>
      <c r="CD262">
        <v>2</v>
      </c>
    </row>
    <row r="263" spans="1:83" ht="42.75" x14ac:dyDescent="0.2">
      <c r="A263" s="61" t="s">
        <v>174</v>
      </c>
      <c r="B263" s="63" t="s">
        <v>730</v>
      </c>
      <c r="C263" s="63" t="str">
        <f>Source!G103</f>
        <v>Проводник заземляющий открыто по строительным основаниям: из полосовой стали сечением 160 мм2</v>
      </c>
      <c r="D263" s="64" t="str">
        <f>Source!H103</f>
        <v>100 м</v>
      </c>
      <c r="E263" s="65">
        <f>Source!K103</f>
        <v>0.18</v>
      </c>
      <c r="F263" s="65"/>
      <c r="G263" s="65">
        <f>Source!I103</f>
        <v>0.18</v>
      </c>
      <c r="H263" s="67"/>
      <c r="I263" s="66"/>
      <c r="J263" s="67"/>
      <c r="K263" s="66"/>
      <c r="L263" s="67"/>
    </row>
    <row r="264" spans="1:83" ht="15" x14ac:dyDescent="0.2">
      <c r="A264" s="62"/>
      <c r="B264" s="65">
        <v>1</v>
      </c>
      <c r="C264" s="62" t="s">
        <v>669</v>
      </c>
      <c r="D264" s="64" t="s">
        <v>497</v>
      </c>
      <c r="E264" s="68"/>
      <c r="F264" s="65"/>
      <c r="G264" s="68">
        <f>Source!U103</f>
        <v>3.33</v>
      </c>
      <c r="H264" s="65"/>
      <c r="I264" s="65"/>
      <c r="J264" s="65"/>
      <c r="K264" s="65"/>
      <c r="L264" s="69">
        <f>SUM(L265:L265)-SUMIF(CE265:CE265, 1, L265:L265)</f>
        <v>1735.2</v>
      </c>
    </row>
    <row r="265" spans="1:83" ht="14.25" x14ac:dyDescent="0.2">
      <c r="A265" s="63"/>
      <c r="B265" s="63" t="s">
        <v>581</v>
      </c>
      <c r="C265" s="63" t="s">
        <v>582</v>
      </c>
      <c r="D265" s="64" t="s">
        <v>497</v>
      </c>
      <c r="E265" s="65">
        <v>18.5</v>
      </c>
      <c r="F265" s="65"/>
      <c r="G265" s="65">
        <f>SmtRes!CX143</f>
        <v>3.33</v>
      </c>
      <c r="H265" s="67"/>
      <c r="I265" s="66"/>
      <c r="J265" s="67">
        <f>SmtRes!CZ143</f>
        <v>521.08000000000004</v>
      </c>
      <c r="K265" s="66"/>
      <c r="L265" s="67">
        <f>SmtRes!DI143</f>
        <v>1735.2</v>
      </c>
    </row>
    <row r="266" spans="1:83" ht="15" x14ac:dyDescent="0.2">
      <c r="A266" s="62"/>
      <c r="B266" s="65">
        <v>2</v>
      </c>
      <c r="C266" s="62" t="s">
        <v>670</v>
      </c>
      <c r="D266" s="64"/>
      <c r="E266" s="68"/>
      <c r="F266" s="65"/>
      <c r="G266" s="68"/>
      <c r="H266" s="65"/>
      <c r="I266" s="65"/>
      <c r="J266" s="65"/>
      <c r="K266" s="65"/>
      <c r="L266" s="69">
        <f>SUM(L267:L272)-SUMIF(CE267:CE272, 1, L267:L272)</f>
        <v>109.72999999999999</v>
      </c>
    </row>
    <row r="267" spans="1:83" ht="15" x14ac:dyDescent="0.2">
      <c r="A267" s="62"/>
      <c r="B267" s="65"/>
      <c r="C267" s="62" t="s">
        <v>673</v>
      </c>
      <c r="D267" s="64" t="s">
        <v>497</v>
      </c>
      <c r="E267" s="68"/>
      <c r="F267" s="65"/>
      <c r="G267" s="68">
        <f>Source!V103</f>
        <v>8.2799999999999999E-2</v>
      </c>
      <c r="H267" s="65"/>
      <c r="I267" s="65"/>
      <c r="J267" s="65"/>
      <c r="K267" s="65"/>
      <c r="L267" s="69">
        <f>SUMIF(CE268:CE272, 1, L268:L272)</f>
        <v>51.71</v>
      </c>
      <c r="CE267">
        <v>1</v>
      </c>
    </row>
    <row r="268" spans="1:83" ht="28.5" x14ac:dyDescent="0.2">
      <c r="A268" s="63"/>
      <c r="B268" s="63" t="s">
        <v>500</v>
      </c>
      <c r="C268" s="63" t="s">
        <v>502</v>
      </c>
      <c r="D268" s="64" t="s">
        <v>503</v>
      </c>
      <c r="E268" s="65">
        <v>0.23</v>
      </c>
      <c r="F268" s="65"/>
      <c r="G268" s="65">
        <f>SmtRes!CX145</f>
        <v>4.1399999999999999E-2</v>
      </c>
      <c r="H268" s="67"/>
      <c r="I268" s="66"/>
      <c r="J268" s="67">
        <f>SmtRes!CZ145</f>
        <v>1595.2</v>
      </c>
      <c r="K268" s="66"/>
      <c r="L268" s="67">
        <f>SmtRes!DG145</f>
        <v>66.040000000000006</v>
      </c>
    </row>
    <row r="269" spans="1:83" ht="28.5" x14ac:dyDescent="0.2">
      <c r="A269" s="63"/>
      <c r="B269" s="63" t="s">
        <v>504</v>
      </c>
      <c r="C269" s="63" t="s">
        <v>671</v>
      </c>
      <c r="D269" s="64" t="s">
        <v>497</v>
      </c>
      <c r="E269" s="65">
        <f>SmtRes!DO145*SmtRes!AT145</f>
        <v>0.23</v>
      </c>
      <c r="F269" s="65"/>
      <c r="G269" s="65">
        <f>ROUND(E269*G263, 7)</f>
        <v>4.1399999999999999E-2</v>
      </c>
      <c r="H269" s="67"/>
      <c r="I269" s="66"/>
      <c r="J269" s="67">
        <f>ROUND(SmtRes!AG145/SmtRes!DO145, 2)</f>
        <v>715.99</v>
      </c>
      <c r="K269" s="66"/>
      <c r="L269" s="67">
        <f>SmtRes!DH145</f>
        <v>29.64</v>
      </c>
      <c r="CE269">
        <v>1</v>
      </c>
    </row>
    <row r="270" spans="1:83" ht="28.5" x14ac:dyDescent="0.2">
      <c r="A270" s="63"/>
      <c r="B270" s="63" t="s">
        <v>539</v>
      </c>
      <c r="C270" s="63" t="s">
        <v>541</v>
      </c>
      <c r="D270" s="64" t="s">
        <v>503</v>
      </c>
      <c r="E270" s="65">
        <v>0.23</v>
      </c>
      <c r="F270" s="65"/>
      <c r="G270" s="65">
        <f>SmtRes!CX146</f>
        <v>4.1399999999999999E-2</v>
      </c>
      <c r="H270" s="67"/>
      <c r="I270" s="66"/>
      <c r="J270" s="67">
        <f>SmtRes!CZ146</f>
        <v>640.84</v>
      </c>
      <c r="K270" s="66"/>
      <c r="L270" s="67">
        <f>SmtRes!DG146</f>
        <v>26.53</v>
      </c>
    </row>
    <row r="271" spans="1:83" ht="28.5" x14ac:dyDescent="0.2">
      <c r="A271" s="63"/>
      <c r="B271" s="63" t="s">
        <v>511</v>
      </c>
      <c r="C271" s="63" t="s">
        <v>672</v>
      </c>
      <c r="D271" s="64" t="s">
        <v>497</v>
      </c>
      <c r="E271" s="65">
        <f>SmtRes!DO146*SmtRes!AT146</f>
        <v>0.23</v>
      </c>
      <c r="F271" s="65"/>
      <c r="G271" s="65">
        <f>ROUND(E271*G263, 7)</f>
        <v>4.1399999999999999E-2</v>
      </c>
      <c r="H271" s="67"/>
      <c r="I271" s="66"/>
      <c r="J271" s="67">
        <f>ROUND(SmtRes!AG146/SmtRes!DO146, 2)</f>
        <v>533.01</v>
      </c>
      <c r="K271" s="66"/>
      <c r="L271" s="67">
        <f>SmtRes!DH146</f>
        <v>22.07</v>
      </c>
      <c r="CE271">
        <v>1</v>
      </c>
    </row>
    <row r="272" spans="1:83" ht="42.75" x14ac:dyDescent="0.2">
      <c r="A272" s="63"/>
      <c r="B272" s="63" t="s">
        <v>564</v>
      </c>
      <c r="C272" s="63" t="s">
        <v>566</v>
      </c>
      <c r="D272" s="64" t="s">
        <v>503</v>
      </c>
      <c r="E272" s="65">
        <v>2.9</v>
      </c>
      <c r="F272" s="65"/>
      <c r="G272" s="65">
        <f>SmtRes!CX147</f>
        <v>0.52200000000000002</v>
      </c>
      <c r="H272" s="67"/>
      <c r="I272" s="66"/>
      <c r="J272" s="67">
        <f>SmtRes!CZ147</f>
        <v>32.869999999999997</v>
      </c>
      <c r="K272" s="66"/>
      <c r="L272" s="67">
        <f>SmtRes!DG147</f>
        <v>17.16</v>
      </c>
    </row>
    <row r="273" spans="1:82" ht="15" x14ac:dyDescent="0.2">
      <c r="A273" s="62"/>
      <c r="B273" s="65">
        <v>4</v>
      </c>
      <c r="C273" s="62" t="s">
        <v>682</v>
      </c>
      <c r="D273" s="64"/>
      <c r="E273" s="68"/>
      <c r="F273" s="65"/>
      <c r="G273" s="68"/>
      <c r="H273" s="65"/>
      <c r="I273" s="65"/>
      <c r="J273" s="65"/>
      <c r="K273" s="65"/>
      <c r="L273" s="69">
        <f>SUM(L274:L276)-SUMIF(CE274:CE276, 1, L274:L276)</f>
        <v>538.36</v>
      </c>
    </row>
    <row r="274" spans="1:82" ht="57" x14ac:dyDescent="0.2">
      <c r="A274" s="63"/>
      <c r="B274" s="63" t="s">
        <v>570</v>
      </c>
      <c r="C274" s="63" t="s">
        <v>572</v>
      </c>
      <c r="D274" s="64" t="s">
        <v>75</v>
      </c>
      <c r="E274" s="65">
        <v>1.3</v>
      </c>
      <c r="F274" s="65"/>
      <c r="G274" s="65">
        <f>SmtRes!CX148</f>
        <v>0.23400000000000001</v>
      </c>
      <c r="H274" s="67">
        <f>SmtRes!CZ148</f>
        <v>155.63</v>
      </c>
      <c r="I274" s="66">
        <f>SmtRes!AI148</f>
        <v>0.87</v>
      </c>
      <c r="J274" s="67">
        <f>ROUND(H274*I274, 2)</f>
        <v>135.4</v>
      </c>
      <c r="K274" s="66"/>
      <c r="L274" s="67">
        <f>SmtRes!DF148</f>
        <v>31.68</v>
      </c>
    </row>
    <row r="275" spans="1:82" ht="42.75" x14ac:dyDescent="0.2">
      <c r="A275" s="63"/>
      <c r="B275" s="63" t="s">
        <v>586</v>
      </c>
      <c r="C275" s="63" t="s">
        <v>588</v>
      </c>
      <c r="D275" s="64" t="s">
        <v>57</v>
      </c>
      <c r="E275" s="65">
        <v>4.0000000000000001E-3</v>
      </c>
      <c r="F275" s="65"/>
      <c r="G275" s="65">
        <f>SmtRes!CX149</f>
        <v>7.2000000000000005E-4</v>
      </c>
      <c r="H275" s="67"/>
      <c r="I275" s="66"/>
      <c r="J275" s="67">
        <f>SmtRes!CZ149</f>
        <v>48543.27</v>
      </c>
      <c r="K275" s="66"/>
      <c r="L275" s="67">
        <f>SmtRes!DF149</f>
        <v>34.950000000000003</v>
      </c>
    </row>
    <row r="276" spans="1:82" ht="57" x14ac:dyDescent="0.2">
      <c r="A276" s="63"/>
      <c r="B276" s="63" t="s">
        <v>583</v>
      </c>
      <c r="C276" s="70" t="s">
        <v>585</v>
      </c>
      <c r="D276" s="71" t="s">
        <v>75</v>
      </c>
      <c r="E276" s="72">
        <v>2.2999999999999998</v>
      </c>
      <c r="F276" s="72"/>
      <c r="G276" s="72">
        <f>SmtRes!CX150</f>
        <v>0.41399999999999998</v>
      </c>
      <c r="H276" s="73">
        <f>SmtRes!CZ150</f>
        <v>911.56</v>
      </c>
      <c r="I276" s="74">
        <f>SmtRes!AI150</f>
        <v>1.25</v>
      </c>
      <c r="J276" s="73">
        <f>ROUND(H276*I276, 2)</f>
        <v>1139.45</v>
      </c>
      <c r="K276" s="74"/>
      <c r="L276" s="73">
        <f>SmtRes!DF150</f>
        <v>471.73</v>
      </c>
    </row>
    <row r="277" spans="1:82" ht="15" x14ac:dyDescent="0.2">
      <c r="A277" s="63"/>
      <c r="B277" s="63"/>
      <c r="C277" s="76" t="s">
        <v>299</v>
      </c>
      <c r="D277" s="64"/>
      <c r="E277" s="65"/>
      <c r="F277" s="65"/>
      <c r="G277" s="65"/>
      <c r="H277" s="67"/>
      <c r="I277" s="66"/>
      <c r="J277" s="67"/>
      <c r="K277" s="66"/>
      <c r="L277" s="67">
        <f>L264+L266+L267+L273</f>
        <v>2435</v>
      </c>
    </row>
    <row r="278" spans="1:82" ht="57" x14ac:dyDescent="0.2">
      <c r="A278" s="61" t="s">
        <v>731</v>
      </c>
      <c r="B278" s="63" t="str">
        <f>Source!F105</f>
        <v>421/пр_2020_п.75_пп.а</v>
      </c>
      <c r="C278" s="63" t="str">
        <f>Source!G105</f>
        <v>Сметная стоимость вспомогательных ненормируемых материальных ресурсов, не учтенная в сметной норме, 2%</v>
      </c>
      <c r="D278" s="64" t="str">
        <f>Source!H105</f>
        <v>%</v>
      </c>
      <c r="E278" s="65">
        <f>SmtRes!AT151</f>
        <v>2</v>
      </c>
      <c r="F278" s="65"/>
      <c r="G278" s="65">
        <f>Source!I105</f>
        <v>2</v>
      </c>
      <c r="H278" s="67"/>
      <c r="I278" s="66"/>
      <c r="J278" s="67"/>
      <c r="K278" s="66"/>
      <c r="L278" s="67">
        <f>Source!P105</f>
        <v>34.700000000000003</v>
      </c>
      <c r="AD278">
        <f>ROUND((Source!AT105/100)*((ROUND(0*Source!I105, 2)+ROUND(0*Source!I105, 2))), 2)</f>
        <v>0</v>
      </c>
      <c r="AE278">
        <f>ROUND((Source!AU105/100)*((ROUND(0*Source!I105, 2)+ROUND(0*Source!I105, 2))), 2)</f>
        <v>0</v>
      </c>
      <c r="AN278">
        <f>L278</f>
        <v>34.700000000000003</v>
      </c>
      <c r="AW278">
        <f>L278</f>
        <v>34.700000000000003</v>
      </c>
      <c r="AZ278">
        <f>Source!X105</f>
        <v>0</v>
      </c>
      <c r="BA278">
        <f>Source!Y105</f>
        <v>0</v>
      </c>
      <c r="CD278">
        <v>2</v>
      </c>
    </row>
    <row r="279" spans="1:82" ht="14.25" x14ac:dyDescent="0.2">
      <c r="A279" s="63"/>
      <c r="B279" s="63"/>
      <c r="C279" s="63" t="s">
        <v>674</v>
      </c>
      <c r="D279" s="64"/>
      <c r="E279" s="65"/>
      <c r="F279" s="65"/>
      <c r="G279" s="65"/>
      <c r="H279" s="67"/>
      <c r="I279" s="66"/>
      <c r="J279" s="67"/>
      <c r="K279" s="66"/>
      <c r="L279" s="67">
        <f>SUM(AR263:AR282)+SUM(AS263:AS282)+SUM(AT263:AT282)+SUM(AU263:AU282)+SUM(AV263:AV282)</f>
        <v>1786.91</v>
      </c>
    </row>
    <row r="280" spans="1:82" ht="28.5" x14ac:dyDescent="0.2">
      <c r="A280" s="63"/>
      <c r="B280" s="63" t="s">
        <v>83</v>
      </c>
      <c r="C280" s="63" t="s">
        <v>691</v>
      </c>
      <c r="D280" s="64" t="s">
        <v>88</v>
      </c>
      <c r="E280" s="65">
        <f>Source!BZ103</f>
        <v>97</v>
      </c>
      <c r="F280" s="65"/>
      <c r="G280" s="65">
        <f>Source!AT103</f>
        <v>97</v>
      </c>
      <c r="H280" s="67"/>
      <c r="I280" s="66"/>
      <c r="J280" s="67"/>
      <c r="K280" s="66"/>
      <c r="L280" s="67">
        <f>SUM(AZ263:AZ282)</f>
        <v>1733.3</v>
      </c>
    </row>
    <row r="281" spans="1:82" ht="28.5" x14ac:dyDescent="0.2">
      <c r="A281" s="70"/>
      <c r="B281" s="70" t="s">
        <v>84</v>
      </c>
      <c r="C281" s="70" t="s">
        <v>692</v>
      </c>
      <c r="D281" s="71" t="s">
        <v>88</v>
      </c>
      <c r="E281" s="72">
        <f>Source!CA103</f>
        <v>51</v>
      </c>
      <c r="F281" s="72"/>
      <c r="G281" s="72">
        <f>Source!AU103</f>
        <v>51</v>
      </c>
      <c r="H281" s="73"/>
      <c r="I281" s="74"/>
      <c r="J281" s="73"/>
      <c r="K281" s="74"/>
      <c r="L281" s="73">
        <f>SUM(BA263:BA282)</f>
        <v>911.32</v>
      </c>
    </row>
    <row r="282" spans="1:82" ht="15" x14ac:dyDescent="0.2">
      <c r="C282" s="78" t="s">
        <v>677</v>
      </c>
      <c r="D282" s="78"/>
      <c r="E282" s="78"/>
      <c r="F282" s="78"/>
      <c r="G282" s="78"/>
      <c r="H282" s="78"/>
      <c r="I282" s="79">
        <f>IF(E263&lt;&gt;0,K282/E263, 0)</f>
        <v>28412.888888888887</v>
      </c>
      <c r="J282" s="79"/>
      <c r="K282" s="79">
        <f>L264+L266+L273+L280+L281+L267+SUM(L278:L278)</f>
        <v>5114.32</v>
      </c>
      <c r="L282" s="79"/>
      <c r="AD282">
        <f>ROUND((Source!AT103/100)*((ROUND(SUMIF(SmtRes!AQ143:'SmtRes'!AQ151,"=1",SmtRes!AD143:'SmtRes'!AD151)*Source!I103, 2)+ROUND(SUMIF(SmtRes!AQ143:'SmtRes'!AQ151,"=1",SmtRes!AC143:'SmtRes'!AC151)*Source!I103, 2))), 2)</f>
        <v>309.05</v>
      </c>
      <c r="AE282">
        <f>ROUND((Source!AU103/100)*((ROUND(SUMIF(SmtRes!AQ143:'SmtRes'!AQ151,"=1",SmtRes!AD143:'SmtRes'!AD151)*Source!I103, 2)+ROUND(SUMIF(SmtRes!AQ143:'SmtRes'!AQ151,"=1",SmtRes!AC143:'SmtRes'!AC151)*Source!I103, 2))), 2)</f>
        <v>162.49</v>
      </c>
      <c r="AN282" s="75">
        <f>L264+L266+L273+L280+L281+L267</f>
        <v>5079.62</v>
      </c>
      <c r="AO282" s="75">
        <f>L266</f>
        <v>109.72999999999999</v>
      </c>
      <c r="AQ282" t="s">
        <v>678</v>
      </c>
      <c r="AR282" s="75">
        <f>L264</f>
        <v>1735.2</v>
      </c>
      <c r="AT282" s="75">
        <f>L267</f>
        <v>51.71</v>
      </c>
      <c r="AV282" t="s">
        <v>678</v>
      </c>
      <c r="AW282" s="75">
        <f>L273</f>
        <v>538.36</v>
      </c>
      <c r="AZ282">
        <f>Source!X103</f>
        <v>1733.3</v>
      </c>
      <c r="BA282">
        <f>Source!Y103</f>
        <v>911.32</v>
      </c>
      <c r="CD282">
        <v>2</v>
      </c>
    </row>
    <row r="283" spans="1:82" ht="28.5" x14ac:dyDescent="0.2">
      <c r="A283" s="61" t="s">
        <v>179</v>
      </c>
      <c r="B283" s="63" t="s">
        <v>732</v>
      </c>
      <c r="C283" s="63" t="str">
        <f>Source!G107</f>
        <v>Засыпка вручную траншей, пазух котлованов и ям, группа грунтов: 2</v>
      </c>
      <c r="D283" s="64" t="str">
        <f>Source!H107</f>
        <v>100 м3</v>
      </c>
      <c r="E283" s="65">
        <f>Source!K107</f>
        <v>2.7300000000000001E-2</v>
      </c>
      <c r="F283" s="65"/>
      <c r="G283" s="65">
        <f>Source!I107</f>
        <v>2.7300000000000001E-2</v>
      </c>
      <c r="H283" s="67"/>
      <c r="I283" s="66"/>
      <c r="J283" s="67"/>
      <c r="K283" s="66"/>
      <c r="L283" s="67"/>
    </row>
    <row r="284" spans="1:82" ht="15" x14ac:dyDescent="0.2">
      <c r="A284" s="62"/>
      <c r="B284" s="65">
        <v>1</v>
      </c>
      <c r="C284" s="62" t="s">
        <v>669</v>
      </c>
      <c r="D284" s="64" t="s">
        <v>497</v>
      </c>
      <c r="E284" s="68"/>
      <c r="F284" s="65"/>
      <c r="G284" s="68">
        <f>Source!U107</f>
        <v>2.6535600000000001</v>
      </c>
      <c r="H284" s="65"/>
      <c r="I284" s="65"/>
      <c r="J284" s="65"/>
      <c r="K284" s="65"/>
      <c r="L284" s="69">
        <f>SUM(L285:L285)-SUMIF(CE285:CE285, 1, L285:L285)</f>
        <v>1103.01</v>
      </c>
    </row>
    <row r="285" spans="1:82" ht="14.25" x14ac:dyDescent="0.2">
      <c r="A285" s="63"/>
      <c r="B285" s="63" t="s">
        <v>589</v>
      </c>
      <c r="C285" s="70" t="s">
        <v>590</v>
      </c>
      <c r="D285" s="71" t="s">
        <v>497</v>
      </c>
      <c r="E285" s="72">
        <v>97.2</v>
      </c>
      <c r="F285" s="72"/>
      <c r="G285" s="72">
        <f>SmtRes!CX161</f>
        <v>2.6535600000000001</v>
      </c>
      <c r="H285" s="73"/>
      <c r="I285" s="74"/>
      <c r="J285" s="73">
        <f>SmtRes!CZ161</f>
        <v>415.67</v>
      </c>
      <c r="K285" s="74"/>
      <c r="L285" s="73">
        <f>SmtRes!DI161</f>
        <v>1103.01</v>
      </c>
    </row>
    <row r="286" spans="1:82" ht="15" x14ac:dyDescent="0.2">
      <c r="A286" s="63"/>
      <c r="B286" s="63"/>
      <c r="C286" s="76" t="s">
        <v>299</v>
      </c>
      <c r="D286" s="64"/>
      <c r="E286" s="65"/>
      <c r="F286" s="65"/>
      <c r="G286" s="65"/>
      <c r="H286" s="67"/>
      <c r="I286" s="66"/>
      <c r="J286" s="67"/>
      <c r="K286" s="66"/>
      <c r="L286" s="67">
        <f>L284</f>
        <v>1103.01</v>
      </c>
    </row>
    <row r="287" spans="1:82" ht="14.25" x14ac:dyDescent="0.2">
      <c r="A287" s="63"/>
      <c r="B287" s="63"/>
      <c r="C287" s="63" t="s">
        <v>674</v>
      </c>
      <c r="D287" s="64"/>
      <c r="E287" s="65"/>
      <c r="F287" s="65"/>
      <c r="G287" s="65"/>
      <c r="H287" s="67"/>
      <c r="I287" s="66"/>
      <c r="J287" s="67"/>
      <c r="K287" s="66"/>
      <c r="L287" s="67">
        <f>SUM(AR283:AR290)+SUM(AS283:AS290)+SUM(AT283:AT290)+SUM(AU283:AU290)+SUM(AV283:AV290)</f>
        <v>1103.01</v>
      </c>
    </row>
    <row r="288" spans="1:82" ht="28.5" x14ac:dyDescent="0.2">
      <c r="A288" s="63"/>
      <c r="B288" s="63" t="s">
        <v>152</v>
      </c>
      <c r="C288" s="63" t="s">
        <v>721</v>
      </c>
      <c r="D288" s="64" t="s">
        <v>88</v>
      </c>
      <c r="E288" s="65">
        <f>Source!BZ107</f>
        <v>89</v>
      </c>
      <c r="F288" s="65"/>
      <c r="G288" s="65">
        <f>Source!AT107</f>
        <v>89</v>
      </c>
      <c r="H288" s="67"/>
      <c r="I288" s="66"/>
      <c r="J288" s="67"/>
      <c r="K288" s="66"/>
      <c r="L288" s="67">
        <f>SUM(AZ283:AZ290)</f>
        <v>981.68</v>
      </c>
    </row>
    <row r="289" spans="1:83" ht="28.5" x14ac:dyDescent="0.2">
      <c r="A289" s="70"/>
      <c r="B289" s="70" t="s">
        <v>153</v>
      </c>
      <c r="C289" s="70" t="s">
        <v>722</v>
      </c>
      <c r="D289" s="71" t="s">
        <v>88</v>
      </c>
      <c r="E289" s="72">
        <f>Source!CA107</f>
        <v>40</v>
      </c>
      <c r="F289" s="72"/>
      <c r="G289" s="72">
        <f>Source!AU107</f>
        <v>40</v>
      </c>
      <c r="H289" s="73"/>
      <c r="I289" s="74"/>
      <c r="J289" s="73"/>
      <c r="K289" s="74"/>
      <c r="L289" s="73">
        <f>SUM(BA283:BA290)</f>
        <v>441.2</v>
      </c>
    </row>
    <row r="290" spans="1:83" ht="15" x14ac:dyDescent="0.2">
      <c r="C290" s="78" t="s">
        <v>677</v>
      </c>
      <c r="D290" s="78"/>
      <c r="E290" s="78"/>
      <c r="F290" s="78"/>
      <c r="G290" s="78"/>
      <c r="H290" s="78"/>
      <c r="I290" s="79">
        <f>IF(E283&lt;&gt;0,K290/E283, 0)</f>
        <v>92523.443223443217</v>
      </c>
      <c r="J290" s="79"/>
      <c r="K290" s="79">
        <f>L284+L288+L289</f>
        <v>2525.89</v>
      </c>
      <c r="L290" s="79"/>
      <c r="AD290">
        <f>ROUND((Source!AT107/100)*((ROUND(SUMIF(SmtRes!AQ161:'SmtRes'!AQ161,"=1",SmtRes!AD161:'SmtRes'!AD161)*Source!I107, 2)+ROUND(SUMIF(SmtRes!AQ161:'SmtRes'!AQ161,"=1",SmtRes!AC161:'SmtRes'!AC161)*Source!I107, 2))), 2)</f>
        <v>10.1</v>
      </c>
      <c r="AE290">
        <f>ROUND((Source!AU107/100)*((ROUND(SUMIF(SmtRes!AQ161:'SmtRes'!AQ161,"=1",SmtRes!AD161:'SmtRes'!AD161)*Source!I107, 2)+ROUND(SUMIF(SmtRes!AQ161:'SmtRes'!AQ161,"=1",SmtRes!AC161:'SmtRes'!AC161)*Source!I107, 2))), 2)</f>
        <v>4.54</v>
      </c>
      <c r="AN290" s="75">
        <f>L284+L288+L289</f>
        <v>2525.89</v>
      </c>
      <c r="AO290">
        <f>0</f>
        <v>0</v>
      </c>
      <c r="AQ290" t="s">
        <v>678</v>
      </c>
      <c r="AR290" s="75">
        <f>L284</f>
        <v>1103.01</v>
      </c>
      <c r="AT290">
        <f>0</f>
        <v>0</v>
      </c>
      <c r="AV290" t="s">
        <v>678</v>
      </c>
      <c r="AW290">
        <f>0</f>
        <v>0</v>
      </c>
      <c r="AZ290">
        <f>Source!X107</f>
        <v>981.68</v>
      </c>
      <c r="BA290">
        <f>Source!Y107</f>
        <v>441.2</v>
      </c>
      <c r="CD290">
        <v>1</v>
      </c>
    </row>
    <row r="291" spans="1:83" ht="57" x14ac:dyDescent="0.2">
      <c r="A291" s="61" t="s">
        <v>183</v>
      </c>
      <c r="B291" s="63" t="s">
        <v>733</v>
      </c>
      <c r="C291" s="63" t="str">
        <f>Source!G109</f>
        <v>Засыпка траншей и котлованов с перемещением грунта до 5 м бульдозерами мощностью: 59 кВт (80 л.с.), группа грунтов 2</v>
      </c>
      <c r="D291" s="64" t="str">
        <f>Source!H109</f>
        <v>1000 м3</v>
      </c>
      <c r="E291" s="65">
        <f>Source!K109</f>
        <v>6.3699999999999998E-3</v>
      </c>
      <c r="F291" s="65"/>
      <c r="G291" s="65">
        <f>Source!I109</f>
        <v>6.3699999999999998E-3</v>
      </c>
      <c r="H291" s="67"/>
      <c r="I291" s="66"/>
      <c r="J291" s="67"/>
      <c r="K291" s="66"/>
      <c r="L291" s="67"/>
    </row>
    <row r="292" spans="1:83" ht="15" x14ac:dyDescent="0.2">
      <c r="A292" s="62"/>
      <c r="B292" s="65">
        <v>2</v>
      </c>
      <c r="C292" s="62" t="s">
        <v>670</v>
      </c>
      <c r="D292" s="64"/>
      <c r="E292" s="68"/>
      <c r="F292" s="65"/>
      <c r="G292" s="68"/>
      <c r="H292" s="65"/>
      <c r="I292" s="65"/>
      <c r="J292" s="65"/>
      <c r="K292" s="65"/>
      <c r="L292" s="69">
        <f>SUM(L293:L295)-SUMIF(CE293:CE295, 1, L293:L295)</f>
        <v>57.830000000000005</v>
      </c>
    </row>
    <row r="293" spans="1:83" ht="15" x14ac:dyDescent="0.2">
      <c r="A293" s="62"/>
      <c r="B293" s="65"/>
      <c r="C293" s="62" t="s">
        <v>673</v>
      </c>
      <c r="D293" s="64" t="s">
        <v>497</v>
      </c>
      <c r="E293" s="68"/>
      <c r="F293" s="65"/>
      <c r="G293" s="68">
        <f>Source!V109</f>
        <v>5.1342199999999998E-2</v>
      </c>
      <c r="H293" s="65"/>
      <c r="I293" s="65"/>
      <c r="J293" s="65"/>
      <c r="K293" s="65"/>
      <c r="L293" s="69">
        <f>SUMIF(CE294:CE295, 1, L294:L295)</f>
        <v>31.45</v>
      </c>
      <c r="CE293">
        <v>1</v>
      </c>
    </row>
    <row r="294" spans="1:83" ht="14.25" x14ac:dyDescent="0.2">
      <c r="A294" s="63"/>
      <c r="B294" s="63" t="s">
        <v>591</v>
      </c>
      <c r="C294" s="63" t="s">
        <v>593</v>
      </c>
      <c r="D294" s="64" t="s">
        <v>503</v>
      </c>
      <c r="E294" s="65">
        <v>8.06</v>
      </c>
      <c r="F294" s="65"/>
      <c r="G294" s="65">
        <f>SmtRes!CX164</f>
        <v>5.1342199999999998E-2</v>
      </c>
      <c r="H294" s="67">
        <f>SmtRes!CZ164</f>
        <v>828.16</v>
      </c>
      <c r="I294" s="66">
        <f>SmtRes!AJ164</f>
        <v>1.36</v>
      </c>
      <c r="J294" s="67">
        <f>ROUND(H294*I294, 2)</f>
        <v>1126.3</v>
      </c>
      <c r="K294" s="66"/>
      <c r="L294" s="67">
        <f>SmtRes!DG164</f>
        <v>57.83</v>
      </c>
    </row>
    <row r="295" spans="1:83" ht="28.5" x14ac:dyDescent="0.2">
      <c r="A295" s="63"/>
      <c r="B295" s="63" t="s">
        <v>517</v>
      </c>
      <c r="C295" s="70" t="s">
        <v>681</v>
      </c>
      <c r="D295" s="71" t="s">
        <v>497</v>
      </c>
      <c r="E295" s="72">
        <f>SmtRes!DO164*SmtRes!AT164</f>
        <v>8.06</v>
      </c>
      <c r="F295" s="72"/>
      <c r="G295" s="72">
        <f>ROUND(E295*G291, 7)</f>
        <v>5.1342199999999998E-2</v>
      </c>
      <c r="H295" s="73"/>
      <c r="I295" s="74"/>
      <c r="J295" s="73">
        <f>ROUND(SmtRes!AG164/SmtRes!DO164, 2)</f>
        <v>612.57000000000005</v>
      </c>
      <c r="K295" s="74"/>
      <c r="L295" s="73">
        <f>SmtRes!DH164</f>
        <v>31.45</v>
      </c>
      <c r="CE295">
        <v>1</v>
      </c>
    </row>
    <row r="296" spans="1:83" ht="15" x14ac:dyDescent="0.2">
      <c r="A296" s="63"/>
      <c r="B296" s="63"/>
      <c r="C296" s="76" t="s">
        <v>299</v>
      </c>
      <c r="D296" s="64"/>
      <c r="E296" s="65"/>
      <c r="F296" s="65"/>
      <c r="G296" s="65"/>
      <c r="H296" s="67"/>
      <c r="I296" s="66"/>
      <c r="J296" s="67"/>
      <c r="K296" s="66"/>
      <c r="L296" s="67">
        <f>L292+L293</f>
        <v>89.28</v>
      </c>
    </row>
    <row r="297" spans="1:83" ht="14.25" x14ac:dyDescent="0.2">
      <c r="A297" s="63"/>
      <c r="B297" s="63"/>
      <c r="C297" s="63" t="s">
        <v>674</v>
      </c>
      <c r="D297" s="64"/>
      <c r="E297" s="65"/>
      <c r="F297" s="65"/>
      <c r="G297" s="65"/>
      <c r="H297" s="67"/>
      <c r="I297" s="66"/>
      <c r="J297" s="67"/>
      <c r="K297" s="66"/>
      <c r="L297" s="67">
        <f>SUM(AR291:AR300)+SUM(AS291:AS300)+SUM(AT291:AT300)+SUM(AU291:AU300)+SUM(AV291:AV300)</f>
        <v>31.45</v>
      </c>
    </row>
    <row r="298" spans="1:83" ht="28.5" x14ac:dyDescent="0.2">
      <c r="A298" s="63"/>
      <c r="B298" s="63" t="s">
        <v>160</v>
      </c>
      <c r="C298" s="63" t="s">
        <v>724</v>
      </c>
      <c r="D298" s="64" t="s">
        <v>88</v>
      </c>
      <c r="E298" s="65">
        <f>Source!BZ109</f>
        <v>92</v>
      </c>
      <c r="F298" s="65"/>
      <c r="G298" s="65">
        <f>Source!AT109</f>
        <v>92</v>
      </c>
      <c r="H298" s="67"/>
      <c r="I298" s="66"/>
      <c r="J298" s="67"/>
      <c r="K298" s="66"/>
      <c r="L298" s="67">
        <f>SUM(AZ291:AZ300)</f>
        <v>28.93</v>
      </c>
    </row>
    <row r="299" spans="1:83" ht="28.5" x14ac:dyDescent="0.2">
      <c r="A299" s="70"/>
      <c r="B299" s="70" t="s">
        <v>161</v>
      </c>
      <c r="C299" s="70" t="s">
        <v>725</v>
      </c>
      <c r="D299" s="71" t="s">
        <v>88</v>
      </c>
      <c r="E299" s="72">
        <f>Source!CA109</f>
        <v>46</v>
      </c>
      <c r="F299" s="72"/>
      <c r="G299" s="72">
        <f>Source!AU109</f>
        <v>46</v>
      </c>
      <c r="H299" s="73"/>
      <c r="I299" s="74"/>
      <c r="J299" s="73"/>
      <c r="K299" s="74"/>
      <c r="L299" s="73">
        <f>SUM(BA291:BA300)</f>
        <v>14.47</v>
      </c>
    </row>
    <row r="300" spans="1:83" ht="15" x14ac:dyDescent="0.2">
      <c r="C300" s="78" t="s">
        <v>677</v>
      </c>
      <c r="D300" s="78"/>
      <c r="E300" s="78"/>
      <c r="F300" s="78"/>
      <c r="G300" s="78"/>
      <c r="H300" s="78"/>
      <c r="I300" s="79">
        <f>IF(E291&lt;&gt;0,K300/E291, 0)</f>
        <v>20828.885400313975</v>
      </c>
      <c r="J300" s="79"/>
      <c r="K300" s="79">
        <f>L292+L298+L299+L293</f>
        <v>132.68</v>
      </c>
      <c r="L300" s="79"/>
      <c r="AD300">
        <f>ROUND((Source!AT109/100)*((ROUND(SUMIF(SmtRes!AQ163:'SmtRes'!AQ164,"=1",SmtRes!AD163:'SmtRes'!AD164)*Source!I109, 2)+ROUND(SUMIF(SmtRes!AQ163:'SmtRes'!AQ164,"=1",SmtRes!AC163:'SmtRes'!AC164)*Source!I109, 2))), 2)</f>
        <v>3.59</v>
      </c>
      <c r="AE300">
        <f>ROUND((Source!AU109/100)*((ROUND(SUMIF(SmtRes!AQ163:'SmtRes'!AQ164,"=1",SmtRes!AD163:'SmtRes'!AD164)*Source!I109, 2)+ROUND(SUMIF(SmtRes!AQ163:'SmtRes'!AQ164,"=1",SmtRes!AC163:'SmtRes'!AC164)*Source!I109, 2))), 2)</f>
        <v>1.79</v>
      </c>
      <c r="AN300" s="75">
        <f>L292+L298+L299+L293</f>
        <v>132.68</v>
      </c>
      <c r="AO300" s="75">
        <f>L292</f>
        <v>57.830000000000005</v>
      </c>
      <c r="AQ300" t="s">
        <v>678</v>
      </c>
      <c r="AR300">
        <f>0</f>
        <v>0</v>
      </c>
      <c r="AT300" s="75">
        <f>L293</f>
        <v>31.45</v>
      </c>
      <c r="AV300" t="s">
        <v>678</v>
      </c>
      <c r="AW300">
        <f>0</f>
        <v>0</v>
      </c>
      <c r="AZ300">
        <f>Source!X109</f>
        <v>28.93</v>
      </c>
      <c r="BA300">
        <f>Source!Y109</f>
        <v>14.47</v>
      </c>
      <c r="CD300">
        <v>1</v>
      </c>
    </row>
    <row r="301" spans="1:83" ht="42.75" x14ac:dyDescent="0.2">
      <c r="A301" s="61" t="s">
        <v>187</v>
      </c>
      <c r="B301" s="63" t="s">
        <v>734</v>
      </c>
      <c r="C301" s="63" t="str">
        <f>Source!G111</f>
        <v>Провод по установленным стальным конструкциям и панелям, сечение: до 70 мм2 (заземление трансформатора)</v>
      </c>
      <c r="D301" s="64" t="str">
        <f>Source!H111</f>
        <v>100 м</v>
      </c>
      <c r="E301" s="65">
        <f>Source!K111</f>
        <v>0.04</v>
      </c>
      <c r="F301" s="65"/>
      <c r="G301" s="65">
        <f>Source!I111</f>
        <v>0.04</v>
      </c>
      <c r="H301" s="67"/>
      <c r="I301" s="66"/>
      <c r="J301" s="67"/>
      <c r="K301" s="66"/>
      <c r="L301" s="67"/>
    </row>
    <row r="302" spans="1:83" ht="15" x14ac:dyDescent="0.2">
      <c r="A302" s="62"/>
      <c r="B302" s="65">
        <v>1</v>
      </c>
      <c r="C302" s="62" t="s">
        <v>669</v>
      </c>
      <c r="D302" s="64" t="s">
        <v>497</v>
      </c>
      <c r="E302" s="68"/>
      <c r="F302" s="65"/>
      <c r="G302" s="68">
        <f>Source!U111</f>
        <v>1.4912000000000001</v>
      </c>
      <c r="H302" s="65"/>
      <c r="I302" s="65"/>
      <c r="J302" s="65"/>
      <c r="K302" s="65"/>
      <c r="L302" s="69">
        <f>SUM(L303:L303)-SUMIF(CE303:CE303, 1, L303:L303)</f>
        <v>777.03</v>
      </c>
    </row>
    <row r="303" spans="1:83" ht="14.25" x14ac:dyDescent="0.2">
      <c r="A303" s="63"/>
      <c r="B303" s="63" t="s">
        <v>581</v>
      </c>
      <c r="C303" s="63" t="s">
        <v>582</v>
      </c>
      <c r="D303" s="64" t="s">
        <v>497</v>
      </c>
      <c r="E303" s="65">
        <v>37.28</v>
      </c>
      <c r="F303" s="65"/>
      <c r="G303" s="65">
        <f>SmtRes!CX167</f>
        <v>1.4912000000000001</v>
      </c>
      <c r="H303" s="67"/>
      <c r="I303" s="66"/>
      <c r="J303" s="67">
        <f>SmtRes!CZ167</f>
        <v>521.08000000000004</v>
      </c>
      <c r="K303" s="66"/>
      <c r="L303" s="67">
        <f>SmtRes!DI167</f>
        <v>777.03</v>
      </c>
    </row>
    <row r="304" spans="1:83" ht="15" x14ac:dyDescent="0.2">
      <c r="A304" s="62"/>
      <c r="B304" s="65">
        <v>2</v>
      </c>
      <c r="C304" s="62" t="s">
        <v>670</v>
      </c>
      <c r="D304" s="64"/>
      <c r="E304" s="68"/>
      <c r="F304" s="65"/>
      <c r="G304" s="68"/>
      <c r="H304" s="65"/>
      <c r="I304" s="65"/>
      <c r="J304" s="65"/>
      <c r="K304" s="65"/>
      <c r="L304" s="69">
        <f>SUM(L305:L310)-SUMIF(CE305:CE310, 1, L305:L310)</f>
        <v>50.330000000000013</v>
      </c>
    </row>
    <row r="305" spans="1:83" ht="15" x14ac:dyDescent="0.2">
      <c r="A305" s="62"/>
      <c r="B305" s="65"/>
      <c r="C305" s="62" t="s">
        <v>673</v>
      </c>
      <c r="D305" s="64" t="s">
        <v>497</v>
      </c>
      <c r="E305" s="68"/>
      <c r="F305" s="65"/>
      <c r="G305" s="68">
        <f>Source!V111</f>
        <v>3.9199999999999999E-2</v>
      </c>
      <c r="H305" s="65"/>
      <c r="I305" s="65"/>
      <c r="J305" s="65"/>
      <c r="K305" s="65"/>
      <c r="L305" s="69">
        <f>SUMIF(CE306:CE310, 1, L306:L310)</f>
        <v>24.479999999999997</v>
      </c>
      <c r="CE305">
        <v>1</v>
      </c>
    </row>
    <row r="306" spans="1:83" ht="28.5" x14ac:dyDescent="0.2">
      <c r="A306" s="63"/>
      <c r="B306" s="63" t="s">
        <v>500</v>
      </c>
      <c r="C306" s="63" t="s">
        <v>502</v>
      </c>
      <c r="D306" s="64" t="s">
        <v>503</v>
      </c>
      <c r="E306" s="65">
        <v>0.49</v>
      </c>
      <c r="F306" s="65"/>
      <c r="G306" s="65">
        <f>SmtRes!CX169</f>
        <v>1.9599999999999999E-2</v>
      </c>
      <c r="H306" s="67"/>
      <c r="I306" s="66"/>
      <c r="J306" s="67">
        <f>SmtRes!CZ169</f>
        <v>1595.2</v>
      </c>
      <c r="K306" s="66"/>
      <c r="L306" s="67">
        <f>SmtRes!DG169</f>
        <v>31.27</v>
      </c>
    </row>
    <row r="307" spans="1:83" ht="28.5" x14ac:dyDescent="0.2">
      <c r="A307" s="63"/>
      <c r="B307" s="63" t="s">
        <v>504</v>
      </c>
      <c r="C307" s="63" t="s">
        <v>671</v>
      </c>
      <c r="D307" s="64" t="s">
        <v>497</v>
      </c>
      <c r="E307" s="65">
        <f>SmtRes!DO169*SmtRes!AT169</f>
        <v>0.49</v>
      </c>
      <c r="F307" s="65"/>
      <c r="G307" s="65">
        <f>ROUND(E307*G301, 7)</f>
        <v>1.9599999999999999E-2</v>
      </c>
      <c r="H307" s="67"/>
      <c r="I307" s="66"/>
      <c r="J307" s="67">
        <f>ROUND(SmtRes!AG169/SmtRes!DO169, 2)</f>
        <v>715.99</v>
      </c>
      <c r="K307" s="66"/>
      <c r="L307" s="67">
        <f>SmtRes!DH169</f>
        <v>14.03</v>
      </c>
      <c r="CE307">
        <v>1</v>
      </c>
    </row>
    <row r="308" spans="1:83" ht="28.5" x14ac:dyDescent="0.2">
      <c r="A308" s="63"/>
      <c r="B308" s="63" t="s">
        <v>539</v>
      </c>
      <c r="C308" s="63" t="s">
        <v>541</v>
      </c>
      <c r="D308" s="64" t="s">
        <v>503</v>
      </c>
      <c r="E308" s="65">
        <v>0.49</v>
      </c>
      <c r="F308" s="65"/>
      <c r="G308" s="65">
        <f>SmtRes!CX170</f>
        <v>1.9599999999999999E-2</v>
      </c>
      <c r="H308" s="67"/>
      <c r="I308" s="66"/>
      <c r="J308" s="67">
        <f>SmtRes!CZ170</f>
        <v>640.84</v>
      </c>
      <c r="K308" s="66"/>
      <c r="L308" s="67">
        <f>SmtRes!DG170</f>
        <v>12.56</v>
      </c>
    </row>
    <row r="309" spans="1:83" ht="28.5" x14ac:dyDescent="0.2">
      <c r="A309" s="63"/>
      <c r="B309" s="63" t="s">
        <v>511</v>
      </c>
      <c r="C309" s="63" t="s">
        <v>672</v>
      </c>
      <c r="D309" s="64" t="s">
        <v>497</v>
      </c>
      <c r="E309" s="65">
        <f>SmtRes!DO170*SmtRes!AT170</f>
        <v>0.49</v>
      </c>
      <c r="F309" s="65"/>
      <c r="G309" s="65">
        <f>ROUND(E309*G301, 7)</f>
        <v>1.9599999999999999E-2</v>
      </c>
      <c r="H309" s="67"/>
      <c r="I309" s="66"/>
      <c r="J309" s="67">
        <f>ROUND(SmtRes!AG170/SmtRes!DO170, 2)</f>
        <v>533.01</v>
      </c>
      <c r="K309" s="66"/>
      <c r="L309" s="67">
        <f>SmtRes!DH170</f>
        <v>10.45</v>
      </c>
      <c r="CE309">
        <v>1</v>
      </c>
    </row>
    <row r="310" spans="1:83" ht="42.75" x14ac:dyDescent="0.2">
      <c r="A310" s="63"/>
      <c r="B310" s="63" t="s">
        <v>564</v>
      </c>
      <c r="C310" s="63" t="s">
        <v>566</v>
      </c>
      <c r="D310" s="64" t="s">
        <v>503</v>
      </c>
      <c r="E310" s="65">
        <v>4.9400000000000004</v>
      </c>
      <c r="F310" s="65"/>
      <c r="G310" s="65">
        <f>SmtRes!CX171</f>
        <v>0.1976</v>
      </c>
      <c r="H310" s="67"/>
      <c r="I310" s="66"/>
      <c r="J310" s="67">
        <f>SmtRes!CZ171</f>
        <v>32.869999999999997</v>
      </c>
      <c r="K310" s="66"/>
      <c r="L310" s="67">
        <f>SmtRes!DG171</f>
        <v>6.5</v>
      </c>
    </row>
    <row r="311" spans="1:83" ht="15" x14ac:dyDescent="0.2">
      <c r="A311" s="62"/>
      <c r="B311" s="65">
        <v>4</v>
      </c>
      <c r="C311" s="62" t="s">
        <v>682</v>
      </c>
      <c r="D311" s="64"/>
      <c r="E311" s="68"/>
      <c r="F311" s="65"/>
      <c r="G311" s="68"/>
      <c r="H311" s="65"/>
      <c r="I311" s="65"/>
      <c r="J311" s="65"/>
      <c r="K311" s="65"/>
      <c r="L311" s="69">
        <f>SUM(L312:L316)-SUMIF(CE312:CE316, 1, L312:L316)</f>
        <v>34.089999999999996</v>
      </c>
    </row>
    <row r="312" spans="1:83" ht="14.25" x14ac:dyDescent="0.2">
      <c r="A312" s="63"/>
      <c r="B312" s="63" t="s">
        <v>594</v>
      </c>
      <c r="C312" s="63" t="s">
        <v>596</v>
      </c>
      <c r="D312" s="64" t="s">
        <v>75</v>
      </c>
      <c r="E312" s="65">
        <v>0.66</v>
      </c>
      <c r="F312" s="65"/>
      <c r="G312" s="65">
        <f>SmtRes!CX172</f>
        <v>2.64E-2</v>
      </c>
      <c r="H312" s="67">
        <f>SmtRes!CZ172</f>
        <v>206.43</v>
      </c>
      <c r="I312" s="66">
        <f>SmtRes!AI172</f>
        <v>1.37</v>
      </c>
      <c r="J312" s="67">
        <f>ROUND(H312*I312, 2)</f>
        <v>282.81</v>
      </c>
      <c r="K312" s="66"/>
      <c r="L312" s="67">
        <f>SmtRes!DF172</f>
        <v>7.47</v>
      </c>
    </row>
    <row r="313" spans="1:83" ht="14.25" x14ac:dyDescent="0.2">
      <c r="A313" s="63"/>
      <c r="B313" s="63" t="s">
        <v>597</v>
      </c>
      <c r="C313" s="63" t="s">
        <v>599</v>
      </c>
      <c r="D313" s="64" t="s">
        <v>600</v>
      </c>
      <c r="E313" s="65">
        <v>2.5428000000000002</v>
      </c>
      <c r="F313" s="65"/>
      <c r="G313" s="65">
        <f>SmtRes!CX173</f>
        <v>0.101712</v>
      </c>
      <c r="H313" s="67"/>
      <c r="I313" s="66"/>
      <c r="J313" s="67">
        <f>SmtRes!CZ173</f>
        <v>7</v>
      </c>
      <c r="K313" s="66"/>
      <c r="L313" s="67">
        <f>SmtRes!DF173</f>
        <v>0.71</v>
      </c>
    </row>
    <row r="314" spans="1:83" ht="57" x14ac:dyDescent="0.2">
      <c r="A314" s="63"/>
      <c r="B314" s="63" t="s">
        <v>570</v>
      </c>
      <c r="C314" s="63" t="s">
        <v>572</v>
      </c>
      <c r="D314" s="64" t="s">
        <v>75</v>
      </c>
      <c r="E314" s="65">
        <v>3</v>
      </c>
      <c r="F314" s="65"/>
      <c r="G314" s="65">
        <f>SmtRes!CX174</f>
        <v>0.12</v>
      </c>
      <c r="H314" s="67">
        <f>SmtRes!CZ174</f>
        <v>155.63</v>
      </c>
      <c r="I314" s="66">
        <f>SmtRes!AI174</f>
        <v>0.87</v>
      </c>
      <c r="J314" s="67">
        <f>ROUND(H314*I314, 2)</f>
        <v>135.4</v>
      </c>
      <c r="K314" s="66"/>
      <c r="L314" s="67">
        <f>SmtRes!DF174</f>
        <v>16.25</v>
      </c>
    </row>
    <row r="315" spans="1:83" ht="28.5" x14ac:dyDescent="0.2">
      <c r="A315" s="63"/>
      <c r="B315" s="63" t="s">
        <v>601</v>
      </c>
      <c r="C315" s="63" t="s">
        <v>603</v>
      </c>
      <c r="D315" s="64" t="s">
        <v>57</v>
      </c>
      <c r="E315" s="65">
        <v>1.4E-3</v>
      </c>
      <c r="F315" s="65"/>
      <c r="G315" s="65">
        <f>SmtRes!CX175</f>
        <v>5.5999999999999999E-5</v>
      </c>
      <c r="H315" s="67">
        <f>SmtRes!CZ175</f>
        <v>127406</v>
      </c>
      <c r="I315" s="66">
        <f>SmtRes!AI175</f>
        <v>1.29</v>
      </c>
      <c r="J315" s="67">
        <f>ROUND(H315*I315, 2)</f>
        <v>164353.74</v>
      </c>
      <c r="K315" s="66"/>
      <c r="L315" s="67">
        <f>SmtRes!DF175</f>
        <v>9.1999999999999993</v>
      </c>
    </row>
    <row r="316" spans="1:83" ht="28.5" x14ac:dyDescent="0.2">
      <c r="A316" s="63"/>
      <c r="B316" s="63" t="s">
        <v>573</v>
      </c>
      <c r="C316" s="70" t="s">
        <v>575</v>
      </c>
      <c r="D316" s="71" t="s">
        <v>75</v>
      </c>
      <c r="E316" s="72">
        <v>0.1</v>
      </c>
      <c r="F316" s="72"/>
      <c r="G316" s="72">
        <f>SmtRes!CX176</f>
        <v>4.0000000000000001E-3</v>
      </c>
      <c r="H316" s="73">
        <f>SmtRes!CZ176</f>
        <v>79.88</v>
      </c>
      <c r="I316" s="74">
        <f>SmtRes!AI176</f>
        <v>1.44</v>
      </c>
      <c r="J316" s="73">
        <f>ROUND(H316*I316, 2)</f>
        <v>115.03</v>
      </c>
      <c r="K316" s="74"/>
      <c r="L316" s="73">
        <f>SmtRes!DF176</f>
        <v>0.46</v>
      </c>
    </row>
    <row r="317" spans="1:83" ht="15" x14ac:dyDescent="0.2">
      <c r="A317" s="63"/>
      <c r="B317" s="63"/>
      <c r="C317" s="76" t="s">
        <v>299</v>
      </c>
      <c r="D317" s="64"/>
      <c r="E317" s="65"/>
      <c r="F317" s="65"/>
      <c r="G317" s="65"/>
      <c r="H317" s="67"/>
      <c r="I317" s="66"/>
      <c r="J317" s="67"/>
      <c r="K317" s="66"/>
      <c r="L317" s="67">
        <f>L302+L304+L305+L311</f>
        <v>885.93000000000006</v>
      </c>
    </row>
    <row r="318" spans="1:83" ht="57" x14ac:dyDescent="0.2">
      <c r="A318" s="61" t="s">
        <v>735</v>
      </c>
      <c r="B318" s="63" t="str">
        <f>Source!F113</f>
        <v>421/пр_2020_п.75_пп.а</v>
      </c>
      <c r="C318" s="63" t="str">
        <f>Source!G113</f>
        <v>Сметная стоимость вспомогательных ненормируемых материальных ресурсов, не учтенная в сметной норме, 2%</v>
      </c>
      <c r="D318" s="64" t="str">
        <f>Source!H113</f>
        <v>%</v>
      </c>
      <c r="E318" s="65">
        <f>SmtRes!AT177</f>
        <v>2</v>
      </c>
      <c r="F318" s="65"/>
      <c r="G318" s="65">
        <f>Source!I113</f>
        <v>2</v>
      </c>
      <c r="H318" s="67"/>
      <c r="I318" s="66"/>
      <c r="J318" s="67"/>
      <c r="K318" s="66"/>
      <c r="L318" s="67">
        <f>Source!P113</f>
        <v>15.54</v>
      </c>
      <c r="AD318">
        <f>ROUND((Source!AT113/100)*((ROUND(0*Source!I113, 2)+ROUND(0*Source!I113, 2))), 2)</f>
        <v>0</v>
      </c>
      <c r="AE318">
        <f>ROUND((Source!AU113/100)*((ROUND(0*Source!I113, 2)+ROUND(0*Source!I113, 2))), 2)</f>
        <v>0</v>
      </c>
      <c r="AN318">
        <f>L318</f>
        <v>15.54</v>
      </c>
      <c r="AW318">
        <f>L318</f>
        <v>15.54</v>
      </c>
      <c r="AZ318">
        <f>Source!X113</f>
        <v>0</v>
      </c>
      <c r="BA318">
        <f>Source!Y113</f>
        <v>0</v>
      </c>
      <c r="CD318">
        <v>2</v>
      </c>
    </row>
    <row r="319" spans="1:83" ht="14.25" x14ac:dyDescent="0.2">
      <c r="A319" s="63"/>
      <c r="B319" s="63"/>
      <c r="C319" s="63" t="s">
        <v>674</v>
      </c>
      <c r="D319" s="64"/>
      <c r="E319" s="65"/>
      <c r="F319" s="65"/>
      <c r="G319" s="65"/>
      <c r="H319" s="67"/>
      <c r="I319" s="66"/>
      <c r="J319" s="67"/>
      <c r="K319" s="66"/>
      <c r="L319" s="67">
        <f>SUM(AR301:AR322)+SUM(AS301:AS322)+SUM(AT301:AT322)+SUM(AU301:AU322)+SUM(AV301:AV322)</f>
        <v>801.51</v>
      </c>
    </row>
    <row r="320" spans="1:83" ht="28.5" x14ac:dyDescent="0.2">
      <c r="A320" s="63"/>
      <c r="B320" s="63" t="s">
        <v>83</v>
      </c>
      <c r="C320" s="63" t="s">
        <v>691</v>
      </c>
      <c r="D320" s="64" t="s">
        <v>88</v>
      </c>
      <c r="E320" s="65">
        <f>Source!BZ111</f>
        <v>97</v>
      </c>
      <c r="F320" s="65"/>
      <c r="G320" s="65">
        <f>Source!AT111</f>
        <v>97</v>
      </c>
      <c r="H320" s="67"/>
      <c r="I320" s="66"/>
      <c r="J320" s="67"/>
      <c r="K320" s="66"/>
      <c r="L320" s="67">
        <f>SUM(AZ301:AZ322)</f>
        <v>777.46</v>
      </c>
    </row>
    <row r="321" spans="1:82" ht="28.5" x14ac:dyDescent="0.2">
      <c r="A321" s="70"/>
      <c r="B321" s="70" t="s">
        <v>84</v>
      </c>
      <c r="C321" s="70" t="s">
        <v>692</v>
      </c>
      <c r="D321" s="71" t="s">
        <v>88</v>
      </c>
      <c r="E321" s="72">
        <f>Source!CA111</f>
        <v>51</v>
      </c>
      <c r="F321" s="72"/>
      <c r="G321" s="72">
        <f>Source!AU111</f>
        <v>51</v>
      </c>
      <c r="H321" s="73"/>
      <c r="I321" s="74"/>
      <c r="J321" s="73"/>
      <c r="K321" s="74"/>
      <c r="L321" s="73">
        <f>SUM(BA301:BA322)</f>
        <v>408.77</v>
      </c>
    </row>
    <row r="322" spans="1:82" ht="15" x14ac:dyDescent="0.2">
      <c r="C322" s="78" t="s">
        <v>677</v>
      </c>
      <c r="D322" s="78"/>
      <c r="E322" s="78"/>
      <c r="F322" s="78"/>
      <c r="G322" s="78"/>
      <c r="H322" s="78"/>
      <c r="I322" s="79">
        <f>IF(E301&lt;&gt;0,K322/E301, 0)</f>
        <v>52192.499999999993</v>
      </c>
      <c r="J322" s="79"/>
      <c r="K322" s="79">
        <f>L302+L304+L311+L320+L321+L305+SUM(L318:L318)</f>
        <v>2087.6999999999998</v>
      </c>
      <c r="L322" s="79"/>
      <c r="AD322">
        <f>ROUND((Source!AT111/100)*((ROUND(SUMIF(SmtRes!AQ167:'SmtRes'!AQ177,"=1",SmtRes!AD167:'SmtRes'!AD177)*Source!I111, 2)+ROUND(SUMIF(SmtRes!AQ167:'SmtRes'!AQ177,"=1",SmtRes!AC167:'SmtRes'!AC177)*Source!I111, 2))), 2)</f>
        <v>68.680000000000007</v>
      </c>
      <c r="AE322">
        <f>ROUND((Source!AU111/100)*((ROUND(SUMIF(SmtRes!AQ167:'SmtRes'!AQ177,"=1",SmtRes!AD167:'SmtRes'!AD177)*Source!I111, 2)+ROUND(SUMIF(SmtRes!AQ167:'SmtRes'!AQ177,"=1",SmtRes!AC167:'SmtRes'!AC177)*Source!I111, 2))), 2)</f>
        <v>36.11</v>
      </c>
      <c r="AN322" s="75">
        <f>L302+L304+L311+L320+L321+L305</f>
        <v>2072.16</v>
      </c>
      <c r="AO322" s="75">
        <f>L304</f>
        <v>50.330000000000013</v>
      </c>
      <c r="AQ322" t="s">
        <v>678</v>
      </c>
      <c r="AR322" s="75">
        <f>L302</f>
        <v>777.03</v>
      </c>
      <c r="AT322" s="75">
        <f>L305</f>
        <v>24.479999999999997</v>
      </c>
      <c r="AV322" t="s">
        <v>678</v>
      </c>
      <c r="AW322" s="75">
        <f>L311</f>
        <v>34.089999999999996</v>
      </c>
      <c r="AZ322">
        <f>Source!X111</f>
        <v>777.46</v>
      </c>
      <c r="BA322">
        <f>Source!Y111</f>
        <v>408.77</v>
      </c>
      <c r="CD322">
        <v>2</v>
      </c>
    </row>
    <row r="324" spans="1:82" ht="15" x14ac:dyDescent="0.2">
      <c r="A324" s="82"/>
      <c r="B324" s="83"/>
      <c r="C324" s="84" t="s">
        <v>693</v>
      </c>
      <c r="D324" s="84"/>
      <c r="E324" s="84"/>
      <c r="F324" s="84"/>
      <c r="G324" s="84"/>
      <c r="H324" s="84"/>
      <c r="I324" s="69"/>
      <c r="J324" s="82"/>
      <c r="K324" s="85"/>
      <c r="L324" s="69">
        <f>L326+L327+L333+L337</f>
        <v>16517.25</v>
      </c>
    </row>
    <row r="325" spans="1:82" ht="14.25" x14ac:dyDescent="0.2">
      <c r="A325" s="77"/>
      <c r="B325" s="80"/>
      <c r="C325" s="86" t="s">
        <v>694</v>
      </c>
      <c r="D325" s="81"/>
      <c r="E325" s="81"/>
      <c r="F325" s="81"/>
      <c r="G325" s="81"/>
      <c r="H325" s="81"/>
      <c r="I325" s="67"/>
      <c r="J325" s="77"/>
      <c r="K325" s="65"/>
      <c r="L325" s="67"/>
    </row>
    <row r="326" spans="1:82" ht="14.25" x14ac:dyDescent="0.2">
      <c r="A326" s="77"/>
      <c r="B326" s="80"/>
      <c r="C326" s="81" t="s">
        <v>695</v>
      </c>
      <c r="D326" s="81"/>
      <c r="E326" s="81"/>
      <c r="F326" s="81"/>
      <c r="G326" s="81"/>
      <c r="H326" s="81"/>
      <c r="I326" s="67"/>
      <c r="J326" s="77"/>
      <c r="K326" s="65"/>
      <c r="L326" s="67">
        <f>SUM(AR204:AR322)</f>
        <v>11277.960000000001</v>
      </c>
    </row>
    <row r="327" spans="1:82" ht="14.25" hidden="1" x14ac:dyDescent="0.2">
      <c r="A327" s="77"/>
      <c r="B327" s="80"/>
      <c r="C327" s="81" t="s">
        <v>696</v>
      </c>
      <c r="D327" s="81"/>
      <c r="E327" s="81"/>
      <c r="F327" s="81"/>
      <c r="G327" s="81"/>
      <c r="H327" s="81"/>
      <c r="I327" s="67"/>
      <c r="J327" s="77"/>
      <c r="K327" s="65"/>
      <c r="L327" s="67">
        <f>L329+L332+L331</f>
        <v>1478.93</v>
      </c>
    </row>
    <row r="328" spans="1:82" ht="14.25" hidden="1" x14ac:dyDescent="0.2">
      <c r="A328" s="77"/>
      <c r="B328" s="80"/>
      <c r="C328" s="86" t="s">
        <v>697</v>
      </c>
      <c r="D328" s="81"/>
      <c r="E328" s="81"/>
      <c r="F328" s="81"/>
      <c r="G328" s="81"/>
      <c r="H328" s="81"/>
      <c r="I328" s="67"/>
      <c r="J328" s="77"/>
      <c r="K328" s="65"/>
      <c r="L328" s="67"/>
    </row>
    <row r="329" spans="1:82" ht="14.25" x14ac:dyDescent="0.2">
      <c r="A329" s="77"/>
      <c r="B329" s="80"/>
      <c r="C329" s="81" t="s">
        <v>696</v>
      </c>
      <c r="D329" s="81"/>
      <c r="E329" s="81"/>
      <c r="F329" s="81"/>
      <c r="G329" s="81"/>
      <c r="H329" s="81"/>
      <c r="I329" s="67"/>
      <c r="J329" s="77"/>
      <c r="K329" s="65"/>
      <c r="L329" s="67">
        <f>SUM(AO204:AO322)</f>
        <v>955.07000000000016</v>
      </c>
    </row>
    <row r="330" spans="1:82" ht="14.25" hidden="1" x14ac:dyDescent="0.2">
      <c r="A330" s="77"/>
      <c r="B330" s="80"/>
      <c r="C330" s="86" t="s">
        <v>698</v>
      </c>
      <c r="D330" s="81"/>
      <c r="E330" s="81"/>
      <c r="F330" s="81"/>
      <c r="G330" s="81"/>
      <c r="H330" s="81"/>
      <c r="I330" s="67"/>
      <c r="J330" s="77"/>
      <c r="K330" s="65"/>
      <c r="L330" s="67"/>
    </row>
    <row r="331" spans="1:82" ht="14.25" x14ac:dyDescent="0.2">
      <c r="A331" s="77"/>
      <c r="B331" s="80"/>
      <c r="C331" s="81" t="s">
        <v>718</v>
      </c>
      <c r="D331" s="81"/>
      <c r="E331" s="81"/>
      <c r="F331" s="81"/>
      <c r="G331" s="81"/>
      <c r="H331" s="81"/>
      <c r="I331" s="67"/>
      <c r="J331" s="77"/>
      <c r="K331" s="65"/>
      <c r="L331" s="67">
        <f>SUM(AT204:AT322)</f>
        <v>523.8599999999999</v>
      </c>
    </row>
    <row r="332" spans="1:82" ht="14.25" hidden="1" x14ac:dyDescent="0.2">
      <c r="A332" s="77"/>
      <c r="B332" s="80"/>
      <c r="C332" s="81" t="s">
        <v>699</v>
      </c>
      <c r="D332" s="81"/>
      <c r="E332" s="81"/>
      <c r="F332" s="81"/>
      <c r="G332" s="81"/>
      <c r="H332" s="81"/>
      <c r="I332" s="67"/>
      <c r="J332" s="77"/>
      <c r="K332" s="65"/>
      <c r="L332" s="67">
        <f>SUM(AV204:AV322)</f>
        <v>0</v>
      </c>
    </row>
    <row r="333" spans="1:82" ht="14.25" x14ac:dyDescent="0.2">
      <c r="A333" s="77"/>
      <c r="B333" s="80"/>
      <c r="C333" s="81" t="s">
        <v>700</v>
      </c>
      <c r="D333" s="81"/>
      <c r="E333" s="81"/>
      <c r="F333" s="81"/>
      <c r="G333" s="81"/>
      <c r="H333" s="81"/>
      <c r="I333" s="67"/>
      <c r="J333" s="77"/>
      <c r="K333" s="65"/>
      <c r="L333" s="67">
        <f>L335+L336</f>
        <v>3760.36</v>
      </c>
    </row>
    <row r="334" spans="1:82" ht="14.25" x14ac:dyDescent="0.2">
      <c r="A334" s="77"/>
      <c r="B334" s="80"/>
      <c r="C334" s="86" t="s">
        <v>697</v>
      </c>
      <c r="D334" s="81"/>
      <c r="E334" s="81"/>
      <c r="F334" s="81"/>
      <c r="G334" s="81"/>
      <c r="H334" s="81"/>
      <c r="I334" s="67"/>
      <c r="J334" s="77"/>
      <c r="K334" s="65"/>
      <c r="L334" s="67"/>
    </row>
    <row r="335" spans="1:82" ht="14.25" x14ac:dyDescent="0.2">
      <c r="A335" s="77"/>
      <c r="B335" s="80"/>
      <c r="C335" s="81" t="s">
        <v>701</v>
      </c>
      <c r="D335" s="81"/>
      <c r="E335" s="81"/>
      <c r="F335" s="81"/>
      <c r="G335" s="81"/>
      <c r="H335" s="81"/>
      <c r="I335" s="67"/>
      <c r="J335" s="77"/>
      <c r="K335" s="65"/>
      <c r="L335" s="67">
        <f>SUM(AW204:AW322)-SUM(BK204:BK322)</f>
        <v>3760.36</v>
      </c>
    </row>
    <row r="336" spans="1:82" ht="14.25" hidden="1" x14ac:dyDescent="0.2">
      <c r="A336" s="77"/>
      <c r="B336" s="80"/>
      <c r="C336" s="81" t="s">
        <v>702</v>
      </c>
      <c r="D336" s="81"/>
      <c r="E336" s="81"/>
      <c r="F336" s="81"/>
      <c r="G336" s="81"/>
      <c r="H336" s="81"/>
      <c r="I336" s="67"/>
      <c r="J336" s="77"/>
      <c r="K336" s="65"/>
      <c r="L336" s="67">
        <f>SUM(BC204:BC322)</f>
        <v>0</v>
      </c>
    </row>
    <row r="337" spans="1:12" ht="14.25" hidden="1" x14ac:dyDescent="0.2">
      <c r="A337" s="77"/>
      <c r="B337" s="80"/>
      <c r="C337" s="81" t="s">
        <v>703</v>
      </c>
      <c r="D337" s="81"/>
      <c r="E337" s="81"/>
      <c r="F337" s="81"/>
      <c r="G337" s="81"/>
      <c r="H337" s="81"/>
      <c r="I337" s="67"/>
      <c r="J337" s="77"/>
      <c r="K337" s="65"/>
      <c r="L337" s="67">
        <f>SUM(BB204:BB322)</f>
        <v>0</v>
      </c>
    </row>
    <row r="338" spans="1:12" ht="14.25" x14ac:dyDescent="0.2">
      <c r="A338" s="77"/>
      <c r="B338" s="80"/>
      <c r="C338" s="81" t="s">
        <v>704</v>
      </c>
      <c r="D338" s="81"/>
      <c r="E338" s="81"/>
      <c r="F338" s="81"/>
      <c r="G338" s="81"/>
      <c r="H338" s="81"/>
      <c r="I338" s="67"/>
      <c r="J338" s="77"/>
      <c r="K338" s="65"/>
      <c r="L338" s="67">
        <f>SUM(AR204:AR322)+SUM(AT204:AT322)+SUM(AV204:AV322)</f>
        <v>11801.820000000002</v>
      </c>
    </row>
    <row r="339" spans="1:12" ht="14.25" x14ac:dyDescent="0.2">
      <c r="A339" s="77"/>
      <c r="B339" s="80"/>
      <c r="C339" s="81" t="s">
        <v>705</v>
      </c>
      <c r="D339" s="81"/>
      <c r="E339" s="81"/>
      <c r="F339" s="81"/>
      <c r="G339" s="81"/>
      <c r="H339" s="81"/>
      <c r="I339" s="67"/>
      <c r="J339" s="77"/>
      <c r="K339" s="65"/>
      <c r="L339" s="67">
        <f>SUM(AZ204:AZ322)</f>
        <v>11201.8</v>
      </c>
    </row>
    <row r="340" spans="1:12" ht="14.25" x14ac:dyDescent="0.2">
      <c r="A340" s="77"/>
      <c r="B340" s="80"/>
      <c r="C340" s="81" t="s">
        <v>706</v>
      </c>
      <c r="D340" s="81"/>
      <c r="E340" s="81"/>
      <c r="F340" s="81"/>
      <c r="G340" s="81"/>
      <c r="H340" s="81"/>
      <c r="I340" s="67"/>
      <c r="J340" s="77"/>
      <c r="K340" s="65"/>
      <c r="L340" s="67">
        <f>SUM(BA204:BA322)</f>
        <v>5685.1999999999989</v>
      </c>
    </row>
    <row r="341" spans="1:12" ht="14.25" hidden="1" x14ac:dyDescent="0.2">
      <c r="A341" s="77"/>
      <c r="B341" s="80"/>
      <c r="C341" s="81" t="s">
        <v>707</v>
      </c>
      <c r="D341" s="81"/>
      <c r="E341" s="81"/>
      <c r="F341" s="81"/>
      <c r="G341" s="81"/>
      <c r="H341" s="81"/>
      <c r="I341" s="67"/>
      <c r="J341" s="77"/>
      <c r="K341" s="65"/>
      <c r="L341" s="67">
        <f>L343+L344</f>
        <v>0</v>
      </c>
    </row>
    <row r="342" spans="1:12" ht="14.25" hidden="1" x14ac:dyDescent="0.2">
      <c r="A342" s="77"/>
      <c r="B342" s="80"/>
      <c r="C342" s="86" t="s">
        <v>694</v>
      </c>
      <c r="D342" s="81"/>
      <c r="E342" s="81"/>
      <c r="F342" s="81"/>
      <c r="G342" s="81"/>
      <c r="H342" s="81"/>
      <c r="I342" s="67"/>
      <c r="J342" s="77"/>
      <c r="K342" s="65"/>
      <c r="L342" s="67"/>
    </row>
    <row r="343" spans="1:12" ht="14.25" hidden="1" x14ac:dyDescent="0.2">
      <c r="A343" s="77"/>
      <c r="B343" s="80"/>
      <c r="C343" s="81" t="s">
        <v>708</v>
      </c>
      <c r="D343" s="81"/>
      <c r="E343" s="81"/>
      <c r="F343" s="81"/>
      <c r="G343" s="81"/>
      <c r="H343" s="81"/>
      <c r="I343" s="67"/>
      <c r="J343" s="77"/>
      <c r="K343" s="65"/>
      <c r="L343" s="67">
        <f>SUM(BK204:BK322)</f>
        <v>0</v>
      </c>
    </row>
    <row r="344" spans="1:12" ht="14.25" hidden="1" x14ac:dyDescent="0.2">
      <c r="A344" s="77"/>
      <c r="B344" s="80"/>
      <c r="C344" s="81" t="s">
        <v>709</v>
      </c>
      <c r="D344" s="81"/>
      <c r="E344" s="81"/>
      <c r="F344" s="81"/>
      <c r="G344" s="81"/>
      <c r="H344" s="81"/>
      <c r="I344" s="67"/>
      <c r="J344" s="77"/>
      <c r="K344" s="65"/>
      <c r="L344" s="67">
        <f>SUM(BD204:BD322)</f>
        <v>0</v>
      </c>
    </row>
    <row r="345" spans="1:12" ht="14.25" hidden="1" x14ac:dyDescent="0.2">
      <c r="A345" s="77"/>
      <c r="B345" s="80"/>
      <c r="C345" s="81" t="s">
        <v>710</v>
      </c>
      <c r="D345" s="81"/>
      <c r="E345" s="81"/>
      <c r="F345" s="81"/>
      <c r="G345" s="81"/>
      <c r="H345" s="81"/>
      <c r="I345" s="67"/>
      <c r="J345" s="77"/>
      <c r="K345" s="65"/>
      <c r="L345" s="67"/>
    </row>
    <row r="346" spans="1:12" ht="14.25" hidden="1" x14ac:dyDescent="0.2">
      <c r="A346" s="77"/>
      <c r="B346" s="80"/>
      <c r="C346" s="81" t="s">
        <v>711</v>
      </c>
      <c r="D346" s="81"/>
      <c r="E346" s="81"/>
      <c r="F346" s="81"/>
      <c r="G346" s="81"/>
      <c r="H346" s="81"/>
      <c r="I346" s="67"/>
      <c r="J346" s="77"/>
      <c r="K346" s="65"/>
      <c r="L346" s="67">
        <f>SUM(BO204:BO322)</f>
        <v>0</v>
      </c>
    </row>
    <row r="347" spans="1:12" ht="15" x14ac:dyDescent="0.2">
      <c r="A347" s="82"/>
      <c r="B347" s="83"/>
      <c r="C347" s="84" t="s">
        <v>712</v>
      </c>
      <c r="D347" s="84"/>
      <c r="E347" s="84"/>
      <c r="F347" s="84"/>
      <c r="G347" s="84"/>
      <c r="H347" s="84"/>
      <c r="I347" s="69"/>
      <c r="J347" s="82"/>
      <c r="K347" s="85"/>
      <c r="L347" s="69">
        <f>L324+L339+L340+L341+L345+L346</f>
        <v>33404.25</v>
      </c>
    </row>
    <row r="348" spans="1:12" ht="14.25" x14ac:dyDescent="0.2">
      <c r="A348" s="77"/>
      <c r="B348" s="80"/>
      <c r="C348" s="86" t="s">
        <v>713</v>
      </c>
      <c r="D348" s="81"/>
      <c r="E348" s="81"/>
      <c r="F348" s="81"/>
      <c r="G348" s="81"/>
      <c r="H348" s="81"/>
      <c r="I348" s="67"/>
      <c r="J348" s="77"/>
      <c r="K348" s="65"/>
      <c r="L348" s="67"/>
    </row>
    <row r="349" spans="1:12" ht="14.25" hidden="1" x14ac:dyDescent="0.2">
      <c r="A349" s="77"/>
      <c r="B349" s="80"/>
      <c r="C349" s="81" t="s">
        <v>714</v>
      </c>
      <c r="D349" s="81"/>
      <c r="E349" s="81"/>
      <c r="F349" s="81"/>
      <c r="G349" s="81"/>
      <c r="H349" s="81"/>
      <c r="I349" s="67"/>
      <c r="J349" s="77"/>
      <c r="K349" s="65"/>
      <c r="L349" s="67">
        <f>SUM(AX204:AX322)</f>
        <v>0</v>
      </c>
    </row>
    <row r="350" spans="1:12" ht="14.25" hidden="1" x14ac:dyDescent="0.2">
      <c r="A350" s="77"/>
      <c r="B350" s="80"/>
      <c r="C350" s="81" t="s">
        <v>715</v>
      </c>
      <c r="D350" s="81"/>
      <c r="E350" s="81"/>
      <c r="F350" s="81"/>
      <c r="G350" s="81"/>
      <c r="H350" s="81"/>
      <c r="I350" s="67"/>
      <c r="J350" s="77"/>
      <c r="K350" s="65"/>
      <c r="L350" s="67">
        <f>SUM(AY204:AY322)</f>
        <v>0</v>
      </c>
    </row>
    <row r="351" spans="1:12" ht="14.25" x14ac:dyDescent="0.2">
      <c r="A351" s="77"/>
      <c r="B351" s="80"/>
      <c r="C351" s="81" t="s">
        <v>716</v>
      </c>
      <c r="D351" s="81"/>
      <c r="E351" s="81"/>
      <c r="F351" s="87"/>
      <c r="G351" s="68">
        <f>Source!F138</f>
        <v>22.895844100000001</v>
      </c>
      <c r="H351" s="77"/>
      <c r="I351" s="77"/>
      <c r="J351" s="77"/>
      <c r="K351" s="77"/>
      <c r="L351" s="77"/>
    </row>
    <row r="352" spans="1:12" ht="14.25" x14ac:dyDescent="0.2">
      <c r="A352" s="77"/>
      <c r="B352" s="80"/>
      <c r="C352" s="81" t="s">
        <v>717</v>
      </c>
      <c r="D352" s="81"/>
      <c r="E352" s="81"/>
      <c r="F352" s="87"/>
      <c r="G352" s="68">
        <f>Source!F139</f>
        <v>0.84548350000000005</v>
      </c>
      <c r="H352" s="77"/>
      <c r="I352" s="77"/>
      <c r="J352" s="77"/>
      <c r="K352" s="77"/>
      <c r="L352" s="77"/>
    </row>
    <row r="355" spans="1:82" ht="16.5" x14ac:dyDescent="0.2">
      <c r="A355" s="60" t="s">
        <v>736</v>
      </c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</row>
    <row r="356" spans="1:82" ht="42.75" x14ac:dyDescent="0.2">
      <c r="A356" s="89" t="s">
        <v>193</v>
      </c>
      <c r="B356" s="90" t="str">
        <f>Source!F150</f>
        <v>ТЦ_89.1.62.05_77_7731379813_26.01.2026_02_1.1</v>
      </c>
      <c r="C356" s="90" t="s">
        <v>737</v>
      </c>
      <c r="D356" s="91" t="str">
        <f>Source!H150</f>
        <v>компл.</v>
      </c>
      <c r="E356" s="92">
        <f>Source!K150</f>
        <v>1</v>
      </c>
      <c r="F356" s="92"/>
      <c r="G356" s="92">
        <f>Source!I150</f>
        <v>1</v>
      </c>
      <c r="H356" s="93"/>
      <c r="I356" s="94"/>
      <c r="J356" s="93">
        <f>Source!AL150</f>
        <v>794585.9</v>
      </c>
      <c r="K356" s="94"/>
      <c r="L356" s="93">
        <f>Source!HH150</f>
        <v>794585.9</v>
      </c>
    </row>
    <row r="357" spans="1:82" ht="15" x14ac:dyDescent="0.2">
      <c r="A357" s="88"/>
      <c r="B357" s="88"/>
      <c r="C357" s="95" t="s">
        <v>677</v>
      </c>
      <c r="D357" s="95"/>
      <c r="E357" s="95"/>
      <c r="F357" s="95"/>
      <c r="G357" s="95"/>
      <c r="H357" s="95"/>
      <c r="I357" s="96">
        <f>IF(E356&lt;&gt;0,K357/E356, 0)</f>
        <v>794585.9</v>
      </c>
      <c r="J357" s="96"/>
      <c r="K357" s="96">
        <f>L356</f>
        <v>794585.9</v>
      </c>
      <c r="L357" s="96"/>
      <c r="AD357">
        <f>ROUND((Source!AT150/100)*((ROUND(ROUND(Source!AO150,2)*Source!I150, 2)+ROUND(ROUND(Source!AN150,2)*Source!I150, 2))), 2)</f>
        <v>0</v>
      </c>
      <c r="AE357">
        <f>ROUND((Source!AU150/100)*((ROUND(ROUND(Source!AO150,2)*Source!I150, 2)+ROUND(ROUND(Source!AN150,2)*Source!I150, 2))), 2)</f>
        <v>0</v>
      </c>
      <c r="AN357" s="75">
        <f>L356</f>
        <v>794585.9</v>
      </c>
      <c r="AO357">
        <f>0</f>
        <v>0</v>
      </c>
      <c r="AQ357" t="s">
        <v>678</v>
      </c>
      <c r="AR357">
        <f>0</f>
        <v>0</v>
      </c>
      <c r="AT357">
        <f>0</f>
        <v>0</v>
      </c>
      <c r="AV357" t="s">
        <v>678</v>
      </c>
      <c r="AW357" s="75">
        <f>L356</f>
        <v>794585.9</v>
      </c>
      <c r="AY357" s="75">
        <f>L356</f>
        <v>794585.9</v>
      </c>
      <c r="AZ357">
        <f>Source!X150</f>
        <v>0</v>
      </c>
      <c r="BA357">
        <f>Source!Y150</f>
        <v>0</v>
      </c>
      <c r="BK357" s="75">
        <f>L356</f>
        <v>794585.9</v>
      </c>
      <c r="CD357">
        <v>3</v>
      </c>
    </row>
    <row r="358" spans="1:82" ht="42.75" x14ac:dyDescent="0.2">
      <c r="A358" s="89" t="s">
        <v>199</v>
      </c>
      <c r="B358" s="90" t="str">
        <f>Source!F152</f>
        <v>ТЦ_89.1.62.05_77_7720302216_01.11.2024_02_2.3</v>
      </c>
      <c r="C358" s="90" t="s">
        <v>738</v>
      </c>
      <c r="D358" s="91" t="str">
        <f>Source!H152</f>
        <v>шт.</v>
      </c>
      <c r="E358" s="92">
        <f>Source!K152</f>
        <v>1</v>
      </c>
      <c r="F358" s="92"/>
      <c r="G358" s="92">
        <f>Source!I152</f>
        <v>1</v>
      </c>
      <c r="H358" s="93"/>
      <c r="I358" s="94"/>
      <c r="J358" s="93">
        <f>Source!AL152</f>
        <v>264655.2</v>
      </c>
      <c r="K358" s="94"/>
      <c r="L358" s="93">
        <f>Source!HH152</f>
        <v>264655.2</v>
      </c>
    </row>
    <row r="359" spans="1:82" ht="15" x14ac:dyDescent="0.2">
      <c r="A359" s="88"/>
      <c r="B359" s="88"/>
      <c r="C359" s="95" t="s">
        <v>677</v>
      </c>
      <c r="D359" s="95"/>
      <c r="E359" s="95"/>
      <c r="F359" s="95"/>
      <c r="G359" s="95"/>
      <c r="H359" s="95"/>
      <c r="I359" s="96">
        <f>IF(E358&lt;&gt;0,K359/E358, 0)</f>
        <v>264655.2</v>
      </c>
      <c r="J359" s="96"/>
      <c r="K359" s="96">
        <f>L358</f>
        <v>264655.2</v>
      </c>
      <c r="L359" s="96"/>
      <c r="AD359">
        <f>ROUND((Source!AT152/100)*((ROUND(ROUND(Source!AO152,2)*Source!I152, 2)+ROUND(ROUND(Source!AN152,2)*Source!I152, 2))), 2)</f>
        <v>0</v>
      </c>
      <c r="AE359">
        <f>ROUND((Source!AU152/100)*((ROUND(ROUND(Source!AO152,2)*Source!I152, 2)+ROUND(ROUND(Source!AN152,2)*Source!I152, 2))), 2)</f>
        <v>0</v>
      </c>
      <c r="AN359" s="75">
        <f>L358</f>
        <v>264655.2</v>
      </c>
      <c r="AO359">
        <f>0</f>
        <v>0</v>
      </c>
      <c r="AQ359" t="s">
        <v>678</v>
      </c>
      <c r="AR359">
        <f>0</f>
        <v>0</v>
      </c>
      <c r="AT359">
        <f>0</f>
        <v>0</v>
      </c>
      <c r="AV359" t="s">
        <v>678</v>
      </c>
      <c r="AW359" s="75">
        <f>L358</f>
        <v>264655.2</v>
      </c>
      <c r="AY359" s="75">
        <f>L358</f>
        <v>264655.2</v>
      </c>
      <c r="AZ359">
        <f>Source!X152</f>
        <v>0</v>
      </c>
      <c r="BA359">
        <f>Source!Y152</f>
        <v>0</v>
      </c>
      <c r="BK359" s="75">
        <f>L358</f>
        <v>264655.2</v>
      </c>
      <c r="CD359">
        <v>3</v>
      </c>
    </row>
    <row r="361" spans="1:82" ht="15" hidden="1" x14ac:dyDescent="0.2">
      <c r="A361" s="82"/>
      <c r="B361" s="83"/>
      <c r="C361" s="84" t="s">
        <v>693</v>
      </c>
      <c r="D361" s="84"/>
      <c r="E361" s="84"/>
      <c r="F361" s="84"/>
      <c r="G361" s="84"/>
      <c r="H361" s="84"/>
      <c r="I361" s="69"/>
      <c r="J361" s="82"/>
      <c r="K361" s="85"/>
      <c r="L361" s="69">
        <f>L363+L364+L370+L374</f>
        <v>0</v>
      </c>
    </row>
    <row r="362" spans="1:82" ht="14.25" hidden="1" x14ac:dyDescent="0.2">
      <c r="A362" s="77"/>
      <c r="B362" s="80"/>
      <c r="C362" s="86" t="s">
        <v>694</v>
      </c>
      <c r="D362" s="81"/>
      <c r="E362" s="81"/>
      <c r="F362" s="81"/>
      <c r="G362" s="81"/>
      <c r="H362" s="81"/>
      <c r="I362" s="67"/>
      <c r="J362" s="77"/>
      <c r="K362" s="65"/>
      <c r="L362" s="67"/>
    </row>
    <row r="363" spans="1:82" ht="14.25" hidden="1" x14ac:dyDescent="0.2">
      <c r="A363" s="77"/>
      <c r="B363" s="80"/>
      <c r="C363" s="81" t="s">
        <v>695</v>
      </c>
      <c r="D363" s="81"/>
      <c r="E363" s="81"/>
      <c r="F363" s="81"/>
      <c r="G363" s="81"/>
      <c r="H363" s="81"/>
      <c r="I363" s="67"/>
      <c r="J363" s="77"/>
      <c r="K363" s="65"/>
      <c r="L363" s="67">
        <f>SUM(AR355:AR359)</f>
        <v>0</v>
      </c>
    </row>
    <row r="364" spans="1:82" ht="14.25" hidden="1" x14ac:dyDescent="0.2">
      <c r="A364" s="77"/>
      <c r="B364" s="80"/>
      <c r="C364" s="81" t="s">
        <v>696</v>
      </c>
      <c r="D364" s="81"/>
      <c r="E364" s="81"/>
      <c r="F364" s="81"/>
      <c r="G364" s="81"/>
      <c r="H364" s="81"/>
      <c r="I364" s="67"/>
      <c r="J364" s="77"/>
      <c r="K364" s="65"/>
      <c r="L364" s="67">
        <f>L366+L369+L368</f>
        <v>0</v>
      </c>
    </row>
    <row r="365" spans="1:82" ht="14.25" hidden="1" x14ac:dyDescent="0.2">
      <c r="A365" s="77"/>
      <c r="B365" s="80"/>
      <c r="C365" s="86" t="s">
        <v>697</v>
      </c>
      <c r="D365" s="81"/>
      <c r="E365" s="81"/>
      <c r="F365" s="81"/>
      <c r="G365" s="81"/>
      <c r="H365" s="81"/>
      <c r="I365" s="67"/>
      <c r="J365" s="77"/>
      <c r="K365" s="65"/>
      <c r="L365" s="67"/>
    </row>
    <row r="366" spans="1:82" ht="14.25" hidden="1" x14ac:dyDescent="0.2">
      <c r="A366" s="77"/>
      <c r="B366" s="80"/>
      <c r="C366" s="81" t="s">
        <v>696</v>
      </c>
      <c r="D366" s="81"/>
      <c r="E366" s="81"/>
      <c r="F366" s="81"/>
      <c r="G366" s="81"/>
      <c r="H366" s="81"/>
      <c r="I366" s="67"/>
      <c r="J366" s="77"/>
      <c r="K366" s="65"/>
      <c r="L366" s="67">
        <f>SUM(AO355:AO359)</f>
        <v>0</v>
      </c>
    </row>
    <row r="367" spans="1:82" ht="14.25" hidden="1" x14ac:dyDescent="0.2">
      <c r="A367" s="77"/>
      <c r="B367" s="80"/>
      <c r="C367" s="86" t="s">
        <v>698</v>
      </c>
      <c r="D367" s="81"/>
      <c r="E367" s="81"/>
      <c r="F367" s="81"/>
      <c r="G367" s="81"/>
      <c r="H367" s="81"/>
      <c r="I367" s="67"/>
      <c r="J367" s="77"/>
      <c r="K367" s="65"/>
      <c r="L367" s="67"/>
    </row>
    <row r="368" spans="1:82" ht="14.25" hidden="1" x14ac:dyDescent="0.2">
      <c r="A368" s="77"/>
      <c r="B368" s="80"/>
      <c r="C368" s="81" t="s">
        <v>718</v>
      </c>
      <c r="D368" s="81"/>
      <c r="E368" s="81"/>
      <c r="F368" s="81"/>
      <c r="G368" s="81"/>
      <c r="H368" s="81"/>
      <c r="I368" s="67"/>
      <c r="J368" s="77"/>
      <c r="K368" s="65"/>
      <c r="L368" s="67">
        <f>SUM(AT355:AT359)</f>
        <v>0</v>
      </c>
    </row>
    <row r="369" spans="1:12" ht="14.25" hidden="1" x14ac:dyDescent="0.2">
      <c r="A369" s="77"/>
      <c r="B369" s="80"/>
      <c r="C369" s="81" t="s">
        <v>699</v>
      </c>
      <c r="D369" s="81"/>
      <c r="E369" s="81"/>
      <c r="F369" s="81"/>
      <c r="G369" s="81"/>
      <c r="H369" s="81"/>
      <c r="I369" s="67"/>
      <c r="J369" s="77"/>
      <c r="K369" s="65"/>
      <c r="L369" s="67">
        <f>SUM(AV355:AV359)</f>
        <v>0</v>
      </c>
    </row>
    <row r="370" spans="1:12" ht="14.25" hidden="1" x14ac:dyDescent="0.2">
      <c r="A370" s="77"/>
      <c r="B370" s="80"/>
      <c r="C370" s="81" t="s">
        <v>700</v>
      </c>
      <c r="D370" s="81"/>
      <c r="E370" s="81"/>
      <c r="F370" s="81"/>
      <c r="G370" s="81"/>
      <c r="H370" s="81"/>
      <c r="I370" s="67"/>
      <c r="J370" s="77"/>
      <c r="K370" s="65"/>
      <c r="L370" s="67">
        <f>L372+L373</f>
        <v>0</v>
      </c>
    </row>
    <row r="371" spans="1:12" ht="14.25" hidden="1" x14ac:dyDescent="0.2">
      <c r="A371" s="77"/>
      <c r="B371" s="80"/>
      <c r="C371" s="86" t="s">
        <v>697</v>
      </c>
      <c r="D371" s="81"/>
      <c r="E371" s="81"/>
      <c r="F371" s="81"/>
      <c r="G371" s="81"/>
      <c r="H371" s="81"/>
      <c r="I371" s="67"/>
      <c r="J371" s="77"/>
      <c r="K371" s="65"/>
      <c r="L371" s="67"/>
    </row>
    <row r="372" spans="1:12" ht="14.25" hidden="1" x14ac:dyDescent="0.2">
      <c r="A372" s="77"/>
      <c r="B372" s="80"/>
      <c r="C372" s="81" t="s">
        <v>701</v>
      </c>
      <c r="D372" s="81"/>
      <c r="E372" s="81"/>
      <c r="F372" s="81"/>
      <c r="G372" s="81"/>
      <c r="H372" s="81"/>
      <c r="I372" s="67"/>
      <c r="J372" s="77"/>
      <c r="K372" s="65"/>
      <c r="L372" s="67">
        <f>SUM(AW355:AW359)-SUM(BK355:BK359)</f>
        <v>0</v>
      </c>
    </row>
    <row r="373" spans="1:12" ht="14.25" hidden="1" x14ac:dyDescent="0.2">
      <c r="A373" s="77"/>
      <c r="B373" s="80"/>
      <c r="C373" s="81" t="s">
        <v>702</v>
      </c>
      <c r="D373" s="81"/>
      <c r="E373" s="81"/>
      <c r="F373" s="81"/>
      <c r="G373" s="81"/>
      <c r="H373" s="81"/>
      <c r="I373" s="67"/>
      <c r="J373" s="77"/>
      <c r="K373" s="65"/>
      <c r="L373" s="67">
        <f>SUM(BC355:BC359)</f>
        <v>0</v>
      </c>
    </row>
    <row r="374" spans="1:12" ht="14.25" hidden="1" x14ac:dyDescent="0.2">
      <c r="A374" s="77"/>
      <c r="B374" s="80"/>
      <c r="C374" s="81" t="s">
        <v>703</v>
      </c>
      <c r="D374" s="81"/>
      <c r="E374" s="81"/>
      <c r="F374" s="81"/>
      <c r="G374" s="81"/>
      <c r="H374" s="81"/>
      <c r="I374" s="67"/>
      <c r="J374" s="77"/>
      <c r="K374" s="65"/>
      <c r="L374" s="67">
        <f>SUM(BB355:BB359)</f>
        <v>0</v>
      </c>
    </row>
    <row r="375" spans="1:12" ht="14.25" hidden="1" x14ac:dyDescent="0.2">
      <c r="A375" s="77"/>
      <c r="B375" s="80"/>
      <c r="C375" s="81" t="s">
        <v>704</v>
      </c>
      <c r="D375" s="81"/>
      <c r="E375" s="81"/>
      <c r="F375" s="81"/>
      <c r="G375" s="81"/>
      <c r="H375" s="81"/>
      <c r="I375" s="67"/>
      <c r="J375" s="77"/>
      <c r="K375" s="65"/>
      <c r="L375" s="67">
        <f>SUM(AR355:AR359)+SUM(AT355:AT359)+SUM(AV355:AV359)</f>
        <v>0</v>
      </c>
    </row>
    <row r="376" spans="1:12" ht="14.25" hidden="1" x14ac:dyDescent="0.2">
      <c r="A376" s="77"/>
      <c r="B376" s="80"/>
      <c r="C376" s="81" t="s">
        <v>705</v>
      </c>
      <c r="D376" s="81"/>
      <c r="E376" s="81"/>
      <c r="F376" s="81"/>
      <c r="G376" s="81"/>
      <c r="H376" s="81"/>
      <c r="I376" s="67"/>
      <c r="J376" s="77"/>
      <c r="K376" s="65"/>
      <c r="L376" s="67">
        <f>SUM(AZ355:AZ359)</f>
        <v>0</v>
      </c>
    </row>
    <row r="377" spans="1:12" ht="14.25" hidden="1" x14ac:dyDescent="0.2">
      <c r="A377" s="77"/>
      <c r="B377" s="80"/>
      <c r="C377" s="81" t="s">
        <v>706</v>
      </c>
      <c r="D377" s="81"/>
      <c r="E377" s="81"/>
      <c r="F377" s="81"/>
      <c r="G377" s="81"/>
      <c r="H377" s="81"/>
      <c r="I377" s="67"/>
      <c r="J377" s="77"/>
      <c r="K377" s="65"/>
      <c r="L377" s="67">
        <f>SUM(BA355:BA359)</f>
        <v>0</v>
      </c>
    </row>
    <row r="378" spans="1:12" ht="14.25" x14ac:dyDescent="0.2">
      <c r="A378" s="77"/>
      <c r="B378" s="80"/>
      <c r="C378" s="81" t="s">
        <v>707</v>
      </c>
      <c r="D378" s="81"/>
      <c r="E378" s="81"/>
      <c r="F378" s="81"/>
      <c r="G378" s="81"/>
      <c r="H378" s="81"/>
      <c r="I378" s="67"/>
      <c r="J378" s="77"/>
      <c r="K378" s="65"/>
      <c r="L378" s="67">
        <f>L380+L381</f>
        <v>1059241.1000000001</v>
      </c>
    </row>
    <row r="379" spans="1:12" ht="14.25" x14ac:dyDescent="0.2">
      <c r="A379" s="77"/>
      <c r="B379" s="80"/>
      <c r="C379" s="86" t="s">
        <v>694</v>
      </c>
      <c r="D379" s="81"/>
      <c r="E379" s="81"/>
      <c r="F379" s="81"/>
      <c r="G379" s="81"/>
      <c r="H379" s="81"/>
      <c r="I379" s="67"/>
      <c r="J379" s="77"/>
      <c r="K379" s="65"/>
      <c r="L379" s="67"/>
    </row>
    <row r="380" spans="1:12" ht="14.25" x14ac:dyDescent="0.2">
      <c r="A380" s="77"/>
      <c r="B380" s="80"/>
      <c r="C380" s="81" t="s">
        <v>708</v>
      </c>
      <c r="D380" s="81"/>
      <c r="E380" s="81"/>
      <c r="F380" s="81"/>
      <c r="G380" s="81"/>
      <c r="H380" s="81"/>
      <c r="I380" s="67"/>
      <c r="J380" s="77"/>
      <c r="K380" s="65"/>
      <c r="L380" s="67">
        <f>SUM(BK355:BK359)</f>
        <v>1059241.1000000001</v>
      </c>
    </row>
    <row r="381" spans="1:12" ht="14.25" hidden="1" x14ac:dyDescent="0.2">
      <c r="A381" s="77"/>
      <c r="B381" s="80"/>
      <c r="C381" s="81" t="s">
        <v>709</v>
      </c>
      <c r="D381" s="81"/>
      <c r="E381" s="81"/>
      <c r="F381" s="81"/>
      <c r="G381" s="81"/>
      <c r="H381" s="81"/>
      <c r="I381" s="67"/>
      <c r="J381" s="77"/>
      <c r="K381" s="65"/>
      <c r="L381" s="67">
        <f>SUM(BD355:BD359)</f>
        <v>0</v>
      </c>
    </row>
    <row r="382" spans="1:12" ht="14.25" hidden="1" x14ac:dyDescent="0.2">
      <c r="A382" s="77"/>
      <c r="B382" s="80"/>
      <c r="C382" s="81" t="s">
        <v>710</v>
      </c>
      <c r="D382" s="81"/>
      <c r="E382" s="81"/>
      <c r="F382" s="81"/>
      <c r="G382" s="81"/>
      <c r="H382" s="81"/>
      <c r="I382" s="67"/>
      <c r="J382" s="77"/>
      <c r="K382" s="65"/>
      <c r="L382" s="67"/>
    </row>
    <row r="383" spans="1:12" ht="14.25" hidden="1" x14ac:dyDescent="0.2">
      <c r="A383" s="77"/>
      <c r="B383" s="80"/>
      <c r="C383" s="81" t="s">
        <v>711</v>
      </c>
      <c r="D383" s="81"/>
      <c r="E383" s="81"/>
      <c r="F383" s="81"/>
      <c r="G383" s="81"/>
      <c r="H383" s="81"/>
      <c r="I383" s="67"/>
      <c r="J383" s="77"/>
      <c r="K383" s="65"/>
      <c r="L383" s="67">
        <f>SUM(BO355:BO359)</f>
        <v>0</v>
      </c>
    </row>
    <row r="384" spans="1:12" ht="15" x14ac:dyDescent="0.2">
      <c r="A384" s="82"/>
      <c r="B384" s="83"/>
      <c r="C384" s="84" t="s">
        <v>712</v>
      </c>
      <c r="D384" s="84"/>
      <c r="E384" s="84"/>
      <c r="F384" s="84"/>
      <c r="G384" s="84"/>
      <c r="H384" s="84"/>
      <c r="I384" s="69"/>
      <c r="J384" s="82"/>
      <c r="K384" s="85"/>
      <c r="L384" s="69">
        <f>L361+L376+L377+L378+L382+L383</f>
        <v>1059241.1000000001</v>
      </c>
    </row>
    <row r="385" spans="1:82" ht="14.25" x14ac:dyDescent="0.2">
      <c r="A385" s="77"/>
      <c r="B385" s="80"/>
      <c r="C385" s="86" t="s">
        <v>713</v>
      </c>
      <c r="D385" s="81"/>
      <c r="E385" s="81"/>
      <c r="F385" s="81"/>
      <c r="G385" s="81"/>
      <c r="H385" s="81"/>
      <c r="I385" s="67"/>
      <c r="J385" s="77"/>
      <c r="K385" s="65"/>
      <c r="L385" s="67"/>
    </row>
    <row r="386" spans="1:82" ht="14.25" hidden="1" x14ac:dyDescent="0.2">
      <c r="A386" s="77"/>
      <c r="B386" s="80"/>
      <c r="C386" s="81" t="s">
        <v>714</v>
      </c>
      <c r="D386" s="81"/>
      <c r="E386" s="81"/>
      <c r="F386" s="81"/>
      <c r="G386" s="81"/>
      <c r="H386" s="81"/>
      <c r="I386" s="67"/>
      <c r="J386" s="77"/>
      <c r="K386" s="65"/>
      <c r="L386" s="67">
        <f>SUM(AX355:AX359)</f>
        <v>0</v>
      </c>
    </row>
    <row r="387" spans="1:82" ht="14.25" x14ac:dyDescent="0.2">
      <c r="A387" s="77"/>
      <c r="B387" s="80"/>
      <c r="C387" s="81" t="s">
        <v>715</v>
      </c>
      <c r="D387" s="81"/>
      <c r="E387" s="81"/>
      <c r="F387" s="81"/>
      <c r="G387" s="81"/>
      <c r="H387" s="81"/>
      <c r="I387" s="67"/>
      <c r="J387" s="77"/>
      <c r="K387" s="65"/>
      <c r="L387" s="67">
        <f>SUM(AY355:AY359)</f>
        <v>1059241.1000000001</v>
      </c>
    </row>
    <row r="388" spans="1:82" ht="14.25" hidden="1" customHeight="1" x14ac:dyDescent="0.2">
      <c r="A388" s="77"/>
      <c r="B388" s="80"/>
      <c r="C388" s="81" t="s">
        <v>716</v>
      </c>
      <c r="D388" s="81"/>
      <c r="E388" s="81"/>
      <c r="F388" s="87"/>
      <c r="G388" s="68">
        <f>Source!F177</f>
        <v>0</v>
      </c>
      <c r="H388" s="77"/>
      <c r="I388" s="77"/>
      <c r="J388" s="77"/>
      <c r="K388" s="77"/>
      <c r="L388" s="77"/>
    </row>
    <row r="389" spans="1:82" ht="14.25" hidden="1" customHeight="1" x14ac:dyDescent="0.2">
      <c r="A389" s="77"/>
      <c r="B389" s="80"/>
      <c r="C389" s="81" t="s">
        <v>717</v>
      </c>
      <c r="D389" s="81"/>
      <c r="E389" s="81"/>
      <c r="F389" s="87"/>
      <c r="G389" s="68">
        <f>Source!F178</f>
        <v>0</v>
      </c>
      <c r="H389" s="77"/>
      <c r="I389" s="77"/>
      <c r="J389" s="77"/>
      <c r="K389" s="77"/>
      <c r="L389" s="77"/>
    </row>
    <row r="392" spans="1:82" ht="16.5" x14ac:dyDescent="0.2">
      <c r="A392" s="60" t="s">
        <v>739</v>
      </c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</row>
    <row r="393" spans="1:82" ht="71.25" x14ac:dyDescent="0.2">
      <c r="A393" s="97" t="s">
        <v>204</v>
      </c>
      <c r="B393" s="70" t="str">
        <f>Source!F189</f>
        <v>08.3.08.02-0045</v>
      </c>
      <c r="C393" s="70" t="str">
        <f>Source!G189</f>
        <v>Уголок стальной горячекатаный равнополочный, марки стали Ст3сп, Ст3пс, ширина полок 63-100 мм, толщина полки 4-16 мм (для трансформатора)</v>
      </c>
      <c r="D393" s="71" t="str">
        <f>Source!H189</f>
        <v>т</v>
      </c>
      <c r="E393" s="72">
        <f>Source!K189</f>
        <v>1.4999999999999999E-2</v>
      </c>
      <c r="F393" s="72"/>
      <c r="G393" s="72">
        <f>Source!I189</f>
        <v>1.4999999999999999E-2</v>
      </c>
      <c r="H393" s="73"/>
      <c r="I393" s="74"/>
      <c r="J393" s="73">
        <f>Source!AL189</f>
        <v>46834.77</v>
      </c>
      <c r="K393" s="74"/>
      <c r="L393" s="73">
        <f>Source!P189</f>
        <v>702.52</v>
      </c>
    </row>
    <row r="394" spans="1:82" ht="15" x14ac:dyDescent="0.2">
      <c r="C394" s="78" t="s">
        <v>677</v>
      </c>
      <c r="D394" s="78"/>
      <c r="E394" s="78"/>
      <c r="F394" s="78"/>
      <c r="G394" s="78"/>
      <c r="H394" s="78"/>
      <c r="I394" s="79">
        <f>IF(E393&lt;&gt;0,K394/E393, 0)</f>
        <v>46834.666666666664</v>
      </c>
      <c r="J394" s="79"/>
      <c r="K394" s="79">
        <f>L393</f>
        <v>702.52</v>
      </c>
      <c r="L394" s="79"/>
      <c r="AD394">
        <f>ROUND((Source!AT189/100)*((ROUND(ROUND(Source!AO189,2)*Source!I189, 2)+ROUND(ROUND(Source!AN189,2)*Source!I189, 2))), 2)</f>
        <v>0</v>
      </c>
      <c r="AE394">
        <f>ROUND((Source!AU189/100)*((ROUND(ROUND(Source!AO189,2)*Source!I189, 2)+ROUND(ROUND(Source!AN189,2)*Source!I189, 2))), 2)</f>
        <v>0</v>
      </c>
      <c r="AN394" s="75">
        <f>L393</f>
        <v>702.52</v>
      </c>
      <c r="AO394">
        <f>0</f>
        <v>0</v>
      </c>
      <c r="AQ394" t="s">
        <v>678</v>
      </c>
      <c r="AR394">
        <f>0</f>
        <v>0</v>
      </c>
      <c r="AT394">
        <f>0</f>
        <v>0</v>
      </c>
      <c r="AV394" t="s">
        <v>678</v>
      </c>
      <c r="AW394" s="75">
        <f>L393</f>
        <v>702.52</v>
      </c>
      <c r="AZ394">
        <f>Source!X189</f>
        <v>0</v>
      </c>
      <c r="BA394">
        <f>Source!Y189</f>
        <v>0</v>
      </c>
      <c r="CD394">
        <v>1</v>
      </c>
    </row>
    <row r="395" spans="1:82" ht="42.75" x14ac:dyDescent="0.2">
      <c r="A395" s="97" t="s">
        <v>211</v>
      </c>
      <c r="B395" s="70" t="str">
        <f>Source!F191</f>
        <v>ТЦ_20.5.04.00_77_7720302216_01.11.2024_02_3.3</v>
      </c>
      <c r="C395" s="70" t="str">
        <f>Source!G191</f>
        <v>Контактный зажим НН для ТМГ -160кВА</v>
      </c>
      <c r="D395" s="71" t="str">
        <f>Source!H191</f>
        <v>шт.</v>
      </c>
      <c r="E395" s="72">
        <f>Source!K191</f>
        <v>4</v>
      </c>
      <c r="F395" s="72"/>
      <c r="G395" s="72">
        <f>Source!I191</f>
        <v>4</v>
      </c>
      <c r="H395" s="73"/>
      <c r="I395" s="74"/>
      <c r="J395" s="73">
        <f>Source!AL191</f>
        <v>1260.72</v>
      </c>
      <c r="K395" s="74"/>
      <c r="L395" s="73">
        <f>Source!HG191</f>
        <v>5042.88</v>
      </c>
    </row>
    <row r="396" spans="1:82" ht="15" x14ac:dyDescent="0.2">
      <c r="C396" s="78" t="s">
        <v>677</v>
      </c>
      <c r="D396" s="78"/>
      <c r="E396" s="78"/>
      <c r="F396" s="78"/>
      <c r="G396" s="78"/>
      <c r="H396" s="78"/>
      <c r="I396" s="79">
        <f>IF(E395&lt;&gt;0,K396/E395, 0)</f>
        <v>1260.72</v>
      </c>
      <c r="J396" s="79"/>
      <c r="K396" s="79">
        <f>L395</f>
        <v>5042.88</v>
      </c>
      <c r="L396" s="79"/>
      <c r="AD396">
        <f>ROUND((Source!AT191/100)*((ROUND(ROUND(Source!AO191,2)*Source!I191, 2)+ROUND(ROUND(Source!AN191,2)*Source!I191, 2))), 2)</f>
        <v>0</v>
      </c>
      <c r="AE396">
        <f>ROUND((Source!AU191/100)*((ROUND(ROUND(Source!AO191,2)*Source!I191, 2)+ROUND(ROUND(Source!AN191,2)*Source!I191, 2))), 2)</f>
        <v>0</v>
      </c>
      <c r="AN396" s="75">
        <f>L395</f>
        <v>5042.88</v>
      </c>
      <c r="AO396">
        <f>0</f>
        <v>0</v>
      </c>
      <c r="AQ396" t="s">
        <v>678</v>
      </c>
      <c r="AR396">
        <f>0</f>
        <v>0</v>
      </c>
      <c r="AT396">
        <f>0</f>
        <v>0</v>
      </c>
      <c r="AV396" t="s">
        <v>678</v>
      </c>
      <c r="AW396" s="75">
        <f>L395</f>
        <v>5042.88</v>
      </c>
      <c r="AX396" s="75">
        <f>L395</f>
        <v>5042.88</v>
      </c>
      <c r="AZ396">
        <f>Source!X191</f>
        <v>0</v>
      </c>
      <c r="BA396">
        <f>Source!Y191</f>
        <v>0</v>
      </c>
      <c r="CD396">
        <v>1</v>
      </c>
    </row>
    <row r="397" spans="1:82" ht="42.75" x14ac:dyDescent="0.2">
      <c r="A397" s="97" t="s">
        <v>216</v>
      </c>
      <c r="B397" s="70" t="str">
        <f>Source!F193</f>
        <v>ТЦ_20.5.04.00_77_7720302216_01.11.2024_02_4.3</v>
      </c>
      <c r="C397" s="70" t="str">
        <f>Source!G193</f>
        <v>Контактный зажим ВН для ТМГ -160кВА</v>
      </c>
      <c r="D397" s="71" t="str">
        <f>Source!H193</f>
        <v>шт.</v>
      </c>
      <c r="E397" s="72">
        <f>Source!K193</f>
        <v>3</v>
      </c>
      <c r="F397" s="72"/>
      <c r="G397" s="72">
        <f>Source!I193</f>
        <v>3</v>
      </c>
      <c r="H397" s="73"/>
      <c r="I397" s="74"/>
      <c r="J397" s="73">
        <f>Source!AL193</f>
        <v>1260.72</v>
      </c>
      <c r="K397" s="74"/>
      <c r="L397" s="73">
        <f>Source!HG193</f>
        <v>3782.16</v>
      </c>
    </row>
    <row r="398" spans="1:82" ht="15" x14ac:dyDescent="0.2">
      <c r="C398" s="78" t="s">
        <v>677</v>
      </c>
      <c r="D398" s="78"/>
      <c r="E398" s="78"/>
      <c r="F398" s="78"/>
      <c r="G398" s="78"/>
      <c r="H398" s="78"/>
      <c r="I398" s="79">
        <f>IF(E397&lt;&gt;0,K398/E397, 0)</f>
        <v>1260.72</v>
      </c>
      <c r="J398" s="79"/>
      <c r="K398" s="79">
        <f>L397</f>
        <v>3782.16</v>
      </c>
      <c r="L398" s="79"/>
      <c r="AD398">
        <f>ROUND((Source!AT193/100)*((ROUND(ROUND(Source!AO193,2)*Source!I193, 2)+ROUND(ROUND(Source!AN193,2)*Source!I193, 2))), 2)</f>
        <v>0</v>
      </c>
      <c r="AE398">
        <f>ROUND((Source!AU193/100)*((ROUND(ROUND(Source!AO193,2)*Source!I193, 2)+ROUND(ROUND(Source!AN193,2)*Source!I193, 2))), 2)</f>
        <v>0</v>
      </c>
      <c r="AN398" s="75">
        <f>L397</f>
        <v>3782.16</v>
      </c>
      <c r="AO398">
        <f>0</f>
        <v>0</v>
      </c>
      <c r="AQ398" t="s">
        <v>678</v>
      </c>
      <c r="AR398">
        <f>0</f>
        <v>0</v>
      </c>
      <c r="AT398">
        <f>0</f>
        <v>0</v>
      </c>
      <c r="AV398" t="s">
        <v>678</v>
      </c>
      <c r="AW398" s="75">
        <f>L397</f>
        <v>3782.16</v>
      </c>
      <c r="AX398" s="75">
        <f>L397</f>
        <v>3782.16</v>
      </c>
      <c r="AZ398">
        <f>Source!X193</f>
        <v>0</v>
      </c>
      <c r="BA398">
        <f>Source!Y193</f>
        <v>0</v>
      </c>
      <c r="CD398">
        <v>1</v>
      </c>
    </row>
    <row r="399" spans="1:82" ht="42.75" x14ac:dyDescent="0.2">
      <c r="A399" s="97" t="s">
        <v>219</v>
      </c>
      <c r="B399" s="70" t="str">
        <f>Source!F195</f>
        <v>РМР/МВ/03/ВН-197 от 12.05.2025</v>
      </c>
      <c r="C399" s="70" t="s">
        <v>740</v>
      </c>
      <c r="D399" s="71" t="str">
        <f>Source!H195</f>
        <v>м</v>
      </c>
      <c r="E399" s="72">
        <f>Source!K195</f>
        <v>27</v>
      </c>
      <c r="F399" s="72"/>
      <c r="G399" s="72">
        <f>Source!I195</f>
        <v>27</v>
      </c>
      <c r="H399" s="73"/>
      <c r="I399" s="74"/>
      <c r="J399" s="73">
        <f>Source!AL195</f>
        <v>109.57000000000001</v>
      </c>
      <c r="K399" s="74"/>
      <c r="L399" s="73">
        <f>Source!HG195</f>
        <v>2958.39</v>
      </c>
    </row>
    <row r="400" spans="1:82" ht="15" x14ac:dyDescent="0.2">
      <c r="C400" s="78" t="s">
        <v>677</v>
      </c>
      <c r="D400" s="78"/>
      <c r="E400" s="78"/>
      <c r="F400" s="78"/>
      <c r="G400" s="78"/>
      <c r="H400" s="78"/>
      <c r="I400" s="79">
        <f>IF(E399&lt;&gt;0,K400/E399, 0)</f>
        <v>109.57</v>
      </c>
      <c r="J400" s="79"/>
      <c r="K400" s="79">
        <f>L399</f>
        <v>2958.39</v>
      </c>
      <c r="L400" s="79"/>
      <c r="AD400">
        <f>ROUND((Source!AT195/100)*((ROUND(ROUND(Source!AO195,2)*Source!I195, 2)+ROUND(ROUND(Source!AN195,2)*Source!I195, 2))), 2)</f>
        <v>0</v>
      </c>
      <c r="AE400">
        <f>ROUND((Source!AU195/100)*((ROUND(ROUND(Source!AO195,2)*Source!I195, 2)+ROUND(ROUND(Source!AN195,2)*Source!I195, 2))), 2)</f>
        <v>0</v>
      </c>
      <c r="AN400" s="75">
        <f>L399</f>
        <v>2958.39</v>
      </c>
      <c r="AO400">
        <f>0</f>
        <v>0</v>
      </c>
      <c r="AQ400" t="s">
        <v>678</v>
      </c>
      <c r="AR400">
        <f>0</f>
        <v>0</v>
      </c>
      <c r="AT400">
        <f>0</f>
        <v>0</v>
      </c>
      <c r="AV400" t="s">
        <v>678</v>
      </c>
      <c r="AW400" s="75">
        <f>L399</f>
        <v>2958.39</v>
      </c>
      <c r="AX400" s="75">
        <f>L399</f>
        <v>2958.39</v>
      </c>
      <c r="AZ400">
        <f>Source!X195</f>
        <v>0</v>
      </c>
      <c r="BA400">
        <f>Source!Y195</f>
        <v>0</v>
      </c>
      <c r="CD400">
        <v>1</v>
      </c>
    </row>
    <row r="401" spans="1:82" ht="28.5" x14ac:dyDescent="0.2">
      <c r="A401" s="97" t="s">
        <v>226</v>
      </c>
      <c r="B401" s="70" t="str">
        <f>Source!F197</f>
        <v>21.1.06.10-1100</v>
      </c>
      <c r="C401" s="70" t="str">
        <f>Source!G197</f>
        <v>Кабель силовой с медными жилами ВВГнг(A) 1х120мк-1000 (ошиновка МТП)</v>
      </c>
      <c r="D401" s="71" t="str">
        <f>Source!H197</f>
        <v>1000 м</v>
      </c>
      <c r="E401" s="72">
        <f>Source!K197</f>
        <v>2.4E-2</v>
      </c>
      <c r="F401" s="72"/>
      <c r="G401" s="72">
        <f>Source!I197</f>
        <v>2.4E-2</v>
      </c>
      <c r="H401" s="73">
        <f>Source!AL197</f>
        <v>924967.6</v>
      </c>
      <c r="I401" s="74">
        <f>IF(Source!BC197&lt;&gt; 0, Source!BC197, 1)</f>
        <v>1.08</v>
      </c>
      <c r="J401" s="73">
        <f>ROUND(H401*I401, 2)</f>
        <v>998965.01</v>
      </c>
      <c r="K401" s="74"/>
      <c r="L401" s="73">
        <f>Source!P197</f>
        <v>23975.16</v>
      </c>
    </row>
    <row r="402" spans="1:82" ht="15" x14ac:dyDescent="0.2">
      <c r="C402" s="78" t="s">
        <v>677</v>
      </c>
      <c r="D402" s="78"/>
      <c r="E402" s="78"/>
      <c r="F402" s="78"/>
      <c r="G402" s="78"/>
      <c r="H402" s="78"/>
      <c r="I402" s="79">
        <f>IF(E401&lt;&gt;0,K402/E401, 0)</f>
        <v>998965</v>
      </c>
      <c r="J402" s="79"/>
      <c r="K402" s="79">
        <f>L401</f>
        <v>23975.16</v>
      </c>
      <c r="L402" s="79"/>
      <c r="AD402">
        <f>ROUND((Source!AT197/100)*((ROUND(ROUND(Source!AO197,2)*Source!I197, 2)+ROUND(ROUND(Source!AN197,2)*Source!I197, 2))), 2)</f>
        <v>0</v>
      </c>
      <c r="AE402">
        <f>ROUND((Source!AU197/100)*((ROUND(ROUND(Source!AO197,2)*Source!I197, 2)+ROUND(ROUND(Source!AN197,2)*Source!I197, 2))), 2)</f>
        <v>0</v>
      </c>
      <c r="AN402" s="75">
        <f>L401</f>
        <v>23975.16</v>
      </c>
      <c r="AO402">
        <f>0</f>
        <v>0</v>
      </c>
      <c r="AQ402" t="s">
        <v>678</v>
      </c>
      <c r="AR402">
        <f>0</f>
        <v>0</v>
      </c>
      <c r="AT402">
        <f>0</f>
        <v>0</v>
      </c>
      <c r="AV402" t="s">
        <v>678</v>
      </c>
      <c r="AW402" s="75">
        <f>L401</f>
        <v>23975.16</v>
      </c>
      <c r="AZ402">
        <f>Source!X197</f>
        <v>0</v>
      </c>
      <c r="BA402">
        <f>Source!Y197</f>
        <v>0</v>
      </c>
      <c r="CD402">
        <v>2</v>
      </c>
    </row>
    <row r="403" spans="1:82" ht="14.25" x14ac:dyDescent="0.2">
      <c r="A403" s="97" t="s">
        <v>235</v>
      </c>
      <c r="B403" s="70" t="str">
        <f>Source!F199</f>
        <v>21.2.02.01-0030</v>
      </c>
      <c r="C403" s="70" t="str">
        <f>Source!G199</f>
        <v>Провод антенный МГ, сечение 50 мм2</v>
      </c>
      <c r="D403" s="71" t="str">
        <f>Source!H199</f>
        <v>1000 м</v>
      </c>
      <c r="E403" s="72">
        <f>Source!K199</f>
        <v>4.0000000000000001E-3</v>
      </c>
      <c r="F403" s="72"/>
      <c r="G403" s="72">
        <f>Source!I199</f>
        <v>4.0000000000000001E-3</v>
      </c>
      <c r="H403" s="73">
        <f>Source!AL199</f>
        <v>432133.21</v>
      </c>
      <c r="I403" s="74">
        <f>IF(Source!BC199&lt;&gt; 0, Source!BC199, 1)</f>
        <v>1.18</v>
      </c>
      <c r="J403" s="73">
        <f>ROUND(H403*I403, 2)</f>
        <v>509917.19</v>
      </c>
      <c r="K403" s="74"/>
      <c r="L403" s="73">
        <f>Source!P199</f>
        <v>2039.67</v>
      </c>
    </row>
    <row r="404" spans="1:82" ht="15" x14ac:dyDescent="0.2">
      <c r="C404" s="78" t="s">
        <v>677</v>
      </c>
      <c r="D404" s="78"/>
      <c r="E404" s="78"/>
      <c r="F404" s="78"/>
      <c r="G404" s="78"/>
      <c r="H404" s="78"/>
      <c r="I404" s="79">
        <f>IF(E403&lt;&gt;0,K404/E403, 0)</f>
        <v>509917.5</v>
      </c>
      <c r="J404" s="79"/>
      <c r="K404" s="79">
        <f>L403</f>
        <v>2039.67</v>
      </c>
      <c r="L404" s="79"/>
      <c r="AD404">
        <f>ROUND((Source!AT199/100)*((ROUND(ROUND(Source!AO199,2)*Source!I199, 2)+ROUND(ROUND(Source!AN199,2)*Source!I199, 2))), 2)</f>
        <v>0</v>
      </c>
      <c r="AE404">
        <f>ROUND((Source!AU199/100)*((ROUND(ROUND(Source!AO199,2)*Source!I199, 2)+ROUND(ROUND(Source!AN199,2)*Source!I199, 2))), 2)</f>
        <v>0</v>
      </c>
      <c r="AN404" s="75">
        <f>L403</f>
        <v>2039.67</v>
      </c>
      <c r="AO404">
        <f>0</f>
        <v>0</v>
      </c>
      <c r="AQ404" t="s">
        <v>678</v>
      </c>
      <c r="AR404">
        <f>0</f>
        <v>0</v>
      </c>
      <c r="AT404">
        <f>0</f>
        <v>0</v>
      </c>
      <c r="AV404" t="s">
        <v>678</v>
      </c>
      <c r="AW404" s="75">
        <f>L403</f>
        <v>2039.67</v>
      </c>
      <c r="AZ404">
        <f>Source!X199</f>
        <v>0</v>
      </c>
      <c r="BA404">
        <f>Source!Y199</f>
        <v>0</v>
      </c>
      <c r="CD404">
        <v>2</v>
      </c>
    </row>
    <row r="405" spans="1:82" ht="42.75" x14ac:dyDescent="0.2">
      <c r="A405" s="97" t="s">
        <v>239</v>
      </c>
      <c r="B405" s="70" t="str">
        <f>Source!F201</f>
        <v>РМР/МВ/03/ВН-197 от 12.05.2025</v>
      </c>
      <c r="C405" s="70" t="s">
        <v>741</v>
      </c>
      <c r="D405" s="71" t="str">
        <f>Source!H201</f>
        <v>шт.</v>
      </c>
      <c r="E405" s="72">
        <f>Source!K201</f>
        <v>2</v>
      </c>
      <c r="F405" s="72"/>
      <c r="G405" s="72">
        <f>Source!I201</f>
        <v>2</v>
      </c>
      <c r="H405" s="73"/>
      <c r="I405" s="74"/>
      <c r="J405" s="73">
        <f>Source!AL201</f>
        <v>15911.73</v>
      </c>
      <c r="K405" s="74"/>
      <c r="L405" s="73">
        <f>Source!HG201</f>
        <v>31823.46</v>
      </c>
    </row>
    <row r="406" spans="1:82" ht="15" x14ac:dyDescent="0.2">
      <c r="C406" s="78" t="s">
        <v>677</v>
      </c>
      <c r="D406" s="78"/>
      <c r="E406" s="78"/>
      <c r="F406" s="78"/>
      <c r="G406" s="78"/>
      <c r="H406" s="78"/>
      <c r="I406" s="79">
        <f>IF(E405&lt;&gt;0,K406/E405, 0)</f>
        <v>15911.73</v>
      </c>
      <c r="J406" s="79"/>
      <c r="K406" s="79">
        <f>L405</f>
        <v>31823.46</v>
      </c>
      <c r="L406" s="79"/>
      <c r="AD406">
        <f>ROUND((Source!AT201/100)*((ROUND(ROUND(Source!AO201,2)*Source!I201, 2)+ROUND(ROUND(Source!AN201,2)*Source!I201, 2))), 2)</f>
        <v>0</v>
      </c>
      <c r="AE406">
        <f>ROUND((Source!AU201/100)*((ROUND(ROUND(Source!AO201,2)*Source!I201, 2)+ROUND(ROUND(Source!AN201,2)*Source!I201, 2))), 2)</f>
        <v>0</v>
      </c>
      <c r="AN406" s="75">
        <f>L405</f>
        <v>31823.46</v>
      </c>
      <c r="AO406">
        <f>0</f>
        <v>0</v>
      </c>
      <c r="AQ406" t="s">
        <v>678</v>
      </c>
      <c r="AR406">
        <f>0</f>
        <v>0</v>
      </c>
      <c r="AT406">
        <f>0</f>
        <v>0</v>
      </c>
      <c r="AV406" t="s">
        <v>678</v>
      </c>
      <c r="AW406" s="75">
        <f>L405</f>
        <v>31823.46</v>
      </c>
      <c r="AX406" s="75">
        <f>L405</f>
        <v>31823.46</v>
      </c>
      <c r="AZ406">
        <f>Source!X201</f>
        <v>0</v>
      </c>
      <c r="BA406">
        <f>Source!Y201</f>
        <v>0</v>
      </c>
      <c r="CD406">
        <v>1</v>
      </c>
    </row>
    <row r="407" spans="1:82" ht="28.5" x14ac:dyDescent="0.2">
      <c r="A407" s="97" t="s">
        <v>242</v>
      </c>
      <c r="B407" s="70" t="str">
        <f>Source!F203</f>
        <v>22.2.01.04-0002</v>
      </c>
      <c r="C407" s="70" t="str">
        <f>Source!G203</f>
        <v>Изоляторы линейные штыревые фарфоровые ШФ 20-Г (ШФ-20УО)</v>
      </c>
      <c r="D407" s="71" t="str">
        <f>Source!H203</f>
        <v>100 ШТ</v>
      </c>
      <c r="E407" s="72">
        <f>Source!K203</f>
        <v>0.03</v>
      </c>
      <c r="F407" s="72"/>
      <c r="G407" s="72">
        <f>Source!I203</f>
        <v>0.03</v>
      </c>
      <c r="H407" s="73">
        <f>Source!AL203</f>
        <v>43543.49</v>
      </c>
      <c r="I407" s="74">
        <f>IF(Source!BC203&lt;&gt; 0, Source!BC203, 1)</f>
        <v>1.44</v>
      </c>
      <c r="J407" s="73">
        <f>ROUND(H407*I407, 2)</f>
        <v>62702.63</v>
      </c>
      <c r="K407" s="74"/>
      <c r="L407" s="73">
        <f>Source!P203</f>
        <v>1881.08</v>
      </c>
    </row>
    <row r="408" spans="1:82" ht="15" x14ac:dyDescent="0.2">
      <c r="C408" s="78" t="s">
        <v>677</v>
      </c>
      <c r="D408" s="78"/>
      <c r="E408" s="78"/>
      <c r="F408" s="78"/>
      <c r="G408" s="78"/>
      <c r="H408" s="78"/>
      <c r="I408" s="79">
        <f>IF(E407&lt;&gt;0,K408/E407, 0)</f>
        <v>62702.666666666664</v>
      </c>
      <c r="J408" s="79"/>
      <c r="K408" s="79">
        <f>L407</f>
        <v>1881.08</v>
      </c>
      <c r="L408" s="79"/>
      <c r="AD408">
        <f>ROUND((Source!AT203/100)*((ROUND(ROUND(Source!AO203,2)*Source!I203, 2)+ROUND(ROUND(Source!AN203,2)*Source!I203, 2))), 2)</f>
        <v>0</v>
      </c>
      <c r="AE408">
        <f>ROUND((Source!AU203/100)*((ROUND(ROUND(Source!AO203,2)*Source!I203, 2)+ROUND(ROUND(Source!AN203,2)*Source!I203, 2))), 2)</f>
        <v>0</v>
      </c>
      <c r="AN408" s="75">
        <f>L407</f>
        <v>1881.08</v>
      </c>
      <c r="AO408">
        <f>0</f>
        <v>0</v>
      </c>
      <c r="AQ408" t="s">
        <v>678</v>
      </c>
      <c r="AR408">
        <f>0</f>
        <v>0</v>
      </c>
      <c r="AT408">
        <f>0</f>
        <v>0</v>
      </c>
      <c r="AV408" t="s">
        <v>678</v>
      </c>
      <c r="AW408" s="75">
        <f>L407</f>
        <v>1881.08</v>
      </c>
      <c r="AZ408">
        <f>Source!X203</f>
        <v>0</v>
      </c>
      <c r="BA408">
        <f>Source!Y203</f>
        <v>0</v>
      </c>
      <c r="CD408">
        <v>2</v>
      </c>
    </row>
    <row r="409" spans="1:82" ht="42.75" x14ac:dyDescent="0.2">
      <c r="A409" s="97" t="s">
        <v>247</v>
      </c>
      <c r="B409" s="70" t="str">
        <f>Source!F205</f>
        <v>ТЦ_20.0.00.00_Норма кабель</v>
      </c>
      <c r="C409" s="70" t="s">
        <v>742</v>
      </c>
      <c r="D409" s="71" t="str">
        <f>Source!H205</f>
        <v>шт.</v>
      </c>
      <c r="E409" s="72">
        <f>Source!K205</f>
        <v>3</v>
      </c>
      <c r="F409" s="72"/>
      <c r="G409" s="72">
        <f>Source!I205</f>
        <v>3</v>
      </c>
      <c r="H409" s="73"/>
      <c r="I409" s="74"/>
      <c r="J409" s="73">
        <f>Source!AL205</f>
        <v>11.96</v>
      </c>
      <c r="K409" s="74"/>
      <c r="L409" s="73">
        <f>Source!HG205</f>
        <v>35.880000000000003</v>
      </c>
    </row>
    <row r="410" spans="1:82" ht="15" x14ac:dyDescent="0.2">
      <c r="C410" s="78" t="s">
        <v>677</v>
      </c>
      <c r="D410" s="78"/>
      <c r="E410" s="78"/>
      <c r="F410" s="78"/>
      <c r="G410" s="78"/>
      <c r="H410" s="78"/>
      <c r="I410" s="79">
        <f>IF(E409&lt;&gt;0,K410/E409, 0)</f>
        <v>11.96</v>
      </c>
      <c r="J410" s="79"/>
      <c r="K410" s="79">
        <f>L409</f>
        <v>35.880000000000003</v>
      </c>
      <c r="L410" s="79"/>
      <c r="AD410">
        <f>ROUND((Source!AT205/100)*((ROUND(ROUND(Source!AO205,2)*Source!I205, 2)+ROUND(ROUND(Source!AN205,2)*Source!I205, 2))), 2)</f>
        <v>0</v>
      </c>
      <c r="AE410">
        <f>ROUND((Source!AU205/100)*((ROUND(ROUND(Source!AO205,2)*Source!I205, 2)+ROUND(ROUND(Source!AN205,2)*Source!I205, 2))), 2)</f>
        <v>0</v>
      </c>
      <c r="AN410" s="75">
        <f>L409</f>
        <v>35.880000000000003</v>
      </c>
      <c r="AO410">
        <f>0</f>
        <v>0</v>
      </c>
      <c r="AQ410" t="s">
        <v>678</v>
      </c>
      <c r="AR410">
        <f>0</f>
        <v>0</v>
      </c>
      <c r="AT410">
        <f>0</f>
        <v>0</v>
      </c>
      <c r="AV410" t="s">
        <v>678</v>
      </c>
      <c r="AW410" s="75">
        <f>L409</f>
        <v>35.880000000000003</v>
      </c>
      <c r="AX410" s="75">
        <f>L409</f>
        <v>35.880000000000003</v>
      </c>
      <c r="AZ410">
        <f>Source!X205</f>
        <v>0</v>
      </c>
      <c r="BA410">
        <f>Source!Y205</f>
        <v>0</v>
      </c>
      <c r="CD410">
        <v>1</v>
      </c>
    </row>
    <row r="411" spans="1:82" ht="71.25" x14ac:dyDescent="0.2">
      <c r="A411" s="97" t="s">
        <v>251</v>
      </c>
      <c r="B411" s="70" t="str">
        <f>Source!F207</f>
        <v>20.1.02.23-1031</v>
      </c>
      <c r="C411" s="70" t="str">
        <f>Source!G207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 (ВС70/95)</v>
      </c>
      <c r="D411" s="71" t="str">
        <f>Source!H207</f>
        <v>ШТ</v>
      </c>
      <c r="E411" s="72">
        <f>Source!K207</f>
        <v>12</v>
      </c>
      <c r="F411" s="72"/>
      <c r="G411" s="72">
        <f>Source!I207</f>
        <v>12</v>
      </c>
      <c r="H411" s="73">
        <f>Source!AL207</f>
        <v>127.56</v>
      </c>
      <c r="I411" s="74">
        <f>IF(Source!BC207&lt;&gt; 0, Source!BC207, 1)</f>
        <v>1.23</v>
      </c>
      <c r="J411" s="73">
        <f>ROUND(H411*I411, 2)</f>
        <v>156.9</v>
      </c>
      <c r="K411" s="74"/>
      <c r="L411" s="73">
        <f>Source!P207</f>
        <v>1882.8</v>
      </c>
    </row>
    <row r="412" spans="1:82" ht="15" x14ac:dyDescent="0.2">
      <c r="C412" s="78" t="s">
        <v>677</v>
      </c>
      <c r="D412" s="78"/>
      <c r="E412" s="78"/>
      <c r="F412" s="78"/>
      <c r="G412" s="78"/>
      <c r="H412" s="78"/>
      <c r="I412" s="79">
        <f>IF(E411&lt;&gt;0,K412/E411, 0)</f>
        <v>156.9</v>
      </c>
      <c r="J412" s="79"/>
      <c r="K412" s="79">
        <f>L411</f>
        <v>1882.8</v>
      </c>
      <c r="L412" s="79"/>
      <c r="AD412">
        <f>ROUND((Source!AT207/100)*((ROUND(ROUND(Source!AO207,2)*Source!I207, 2)+ROUND(ROUND(Source!AN207,2)*Source!I207, 2))), 2)</f>
        <v>0</v>
      </c>
      <c r="AE412">
        <f>ROUND((Source!AU207/100)*((ROUND(ROUND(Source!AO207,2)*Source!I207, 2)+ROUND(ROUND(Source!AN207,2)*Source!I207, 2))), 2)</f>
        <v>0</v>
      </c>
      <c r="AN412" s="75">
        <f>L411</f>
        <v>1882.8</v>
      </c>
      <c r="AO412">
        <f>0</f>
        <v>0</v>
      </c>
      <c r="AQ412" t="s">
        <v>678</v>
      </c>
      <c r="AR412">
        <f>0</f>
        <v>0</v>
      </c>
      <c r="AT412">
        <f>0</f>
        <v>0</v>
      </c>
      <c r="AV412" t="s">
        <v>678</v>
      </c>
      <c r="AW412" s="75">
        <f>L411</f>
        <v>1882.8</v>
      </c>
      <c r="AZ412">
        <f>Source!X207</f>
        <v>0</v>
      </c>
      <c r="BA412">
        <f>Source!Y207</f>
        <v>0</v>
      </c>
      <c r="CD412">
        <v>2</v>
      </c>
    </row>
    <row r="413" spans="1:82" ht="28.5" x14ac:dyDescent="0.2">
      <c r="A413" s="97" t="s">
        <v>255</v>
      </c>
      <c r="B413" s="70" t="str">
        <f>Source!F209</f>
        <v>20.1.01.11-0021</v>
      </c>
      <c r="C413" s="70" t="str">
        <f>Source!G209</f>
        <v>Зажим плашечный соединительный ПС-1-1</v>
      </c>
      <c r="D413" s="71" t="str">
        <f>Source!H209</f>
        <v>ШТ</v>
      </c>
      <c r="E413" s="72">
        <f>Source!K209</f>
        <v>10</v>
      </c>
      <c r="F413" s="72"/>
      <c r="G413" s="72">
        <f>Source!I209</f>
        <v>10</v>
      </c>
      <c r="H413" s="73">
        <f>Source!AL209</f>
        <v>86.68</v>
      </c>
      <c r="I413" s="74">
        <f>IF(Source!BC209&lt;&gt; 0, Source!BC209, 1)</f>
        <v>1.1399999999999999</v>
      </c>
      <c r="J413" s="73">
        <f>ROUND(H413*I413, 2)</f>
        <v>98.82</v>
      </c>
      <c r="K413" s="74"/>
      <c r="L413" s="73">
        <f>Source!P209</f>
        <v>988.2</v>
      </c>
    </row>
    <row r="414" spans="1:82" ht="15" x14ac:dyDescent="0.2">
      <c r="C414" s="78" t="s">
        <v>677</v>
      </c>
      <c r="D414" s="78"/>
      <c r="E414" s="78"/>
      <c r="F414" s="78"/>
      <c r="G414" s="78"/>
      <c r="H414" s="78"/>
      <c r="I414" s="79">
        <f>IF(E413&lt;&gt;0,K414/E413, 0)</f>
        <v>98.820000000000007</v>
      </c>
      <c r="J414" s="79"/>
      <c r="K414" s="79">
        <f>L413</f>
        <v>988.2</v>
      </c>
      <c r="L414" s="79"/>
      <c r="AD414">
        <f>ROUND((Source!AT209/100)*((ROUND(ROUND(Source!AO209,2)*Source!I209, 2)+ROUND(ROUND(Source!AN209,2)*Source!I209, 2))), 2)</f>
        <v>0</v>
      </c>
      <c r="AE414">
        <f>ROUND((Source!AU209/100)*((ROUND(ROUND(Source!AO209,2)*Source!I209, 2)+ROUND(ROUND(Source!AN209,2)*Source!I209, 2))), 2)</f>
        <v>0</v>
      </c>
      <c r="AN414" s="75">
        <f>L413</f>
        <v>988.2</v>
      </c>
      <c r="AO414">
        <f>0</f>
        <v>0</v>
      </c>
      <c r="AQ414" t="s">
        <v>678</v>
      </c>
      <c r="AR414">
        <f>0</f>
        <v>0</v>
      </c>
      <c r="AT414">
        <f>0</f>
        <v>0</v>
      </c>
      <c r="AV414" t="s">
        <v>678</v>
      </c>
      <c r="AW414" s="75">
        <f>L413</f>
        <v>988.2</v>
      </c>
      <c r="AZ414">
        <f>Source!X209</f>
        <v>0</v>
      </c>
      <c r="BA414">
        <f>Source!Y209</f>
        <v>0</v>
      </c>
      <c r="CD414">
        <v>2</v>
      </c>
    </row>
    <row r="415" spans="1:82" ht="57" x14ac:dyDescent="0.2">
      <c r="A415" s="97" t="s">
        <v>259</v>
      </c>
      <c r="B415" s="70" t="str">
        <f>Source!F211</f>
        <v>25.2.02.11-0021</v>
      </c>
      <c r="C415" s="70" t="str">
        <f>Source!G211</f>
        <v>Лента крепления из нержавеющей стали в пластмассовой коробке с кабельной бухтой, ширина 20 мм, толщина 0,7 мм, длина 50 м</v>
      </c>
      <c r="D415" s="71" t="str">
        <f>Source!H211</f>
        <v>ШТ</v>
      </c>
      <c r="E415" s="72">
        <f>Source!K211</f>
        <v>0.08</v>
      </c>
      <c r="F415" s="72"/>
      <c r="G415" s="72">
        <f>Source!I211</f>
        <v>0.08</v>
      </c>
      <c r="H415" s="73">
        <f>Source!AL211</f>
        <v>2940.8</v>
      </c>
      <c r="I415" s="74">
        <f>IF(Source!BC211&lt;&gt; 0, Source!BC211, 1)</f>
        <v>1.37</v>
      </c>
      <c r="J415" s="73">
        <f>ROUND(H415*I415, 2)</f>
        <v>4028.9</v>
      </c>
      <c r="K415" s="74"/>
      <c r="L415" s="73">
        <f>Source!P211</f>
        <v>322.31</v>
      </c>
    </row>
    <row r="416" spans="1:82" ht="15" x14ac:dyDescent="0.2">
      <c r="C416" s="78" t="s">
        <v>677</v>
      </c>
      <c r="D416" s="78"/>
      <c r="E416" s="78"/>
      <c r="F416" s="78"/>
      <c r="G416" s="78"/>
      <c r="H416" s="78"/>
      <c r="I416" s="79">
        <f>IF(E415&lt;&gt;0,K416/E415, 0)</f>
        <v>4028.875</v>
      </c>
      <c r="J416" s="79"/>
      <c r="K416" s="79">
        <f>L415</f>
        <v>322.31</v>
      </c>
      <c r="L416" s="79"/>
      <c r="AD416">
        <f>ROUND((Source!AT211/100)*((ROUND(ROUND(Source!AO211,2)*Source!I211, 2)+ROUND(ROUND(Source!AN211,2)*Source!I211, 2))), 2)</f>
        <v>0</v>
      </c>
      <c r="AE416">
        <f>ROUND((Source!AU211/100)*((ROUND(ROUND(Source!AO211,2)*Source!I211, 2)+ROUND(ROUND(Source!AN211,2)*Source!I211, 2))), 2)</f>
        <v>0</v>
      </c>
      <c r="AN416" s="75">
        <f>L415</f>
        <v>322.31</v>
      </c>
      <c r="AO416">
        <f>0</f>
        <v>0</v>
      </c>
      <c r="AQ416" t="s">
        <v>678</v>
      </c>
      <c r="AR416">
        <f>0</f>
        <v>0</v>
      </c>
      <c r="AT416">
        <f>0</f>
        <v>0</v>
      </c>
      <c r="AV416" t="s">
        <v>678</v>
      </c>
      <c r="AW416" s="75">
        <f>L415</f>
        <v>322.31</v>
      </c>
      <c r="AZ416">
        <f>Source!X211</f>
        <v>0</v>
      </c>
      <c r="BA416">
        <f>Source!Y211</f>
        <v>0</v>
      </c>
      <c r="CD416">
        <v>1</v>
      </c>
    </row>
    <row r="417" spans="1:82" ht="42.75" x14ac:dyDescent="0.2">
      <c r="A417" s="97" t="s">
        <v>263</v>
      </c>
      <c r="B417" s="70" t="str">
        <f>Source!F213</f>
        <v>ТЦ_20.0.00.00_Норма кабель</v>
      </c>
      <c r="C417" s="70" t="s">
        <v>743</v>
      </c>
      <c r="D417" s="71" t="str">
        <f>Source!H213</f>
        <v>шт.</v>
      </c>
      <c r="E417" s="72">
        <f>Source!K213</f>
        <v>4</v>
      </c>
      <c r="F417" s="72"/>
      <c r="G417" s="72">
        <f>Source!I213</f>
        <v>4</v>
      </c>
      <c r="H417" s="73"/>
      <c r="I417" s="74"/>
      <c r="J417" s="73">
        <f>Source!AL213</f>
        <v>37.82</v>
      </c>
      <c r="K417" s="74"/>
      <c r="L417" s="73">
        <f>Source!HG213</f>
        <v>151.28</v>
      </c>
    </row>
    <row r="418" spans="1:82" ht="15" x14ac:dyDescent="0.2">
      <c r="C418" s="78" t="s">
        <v>677</v>
      </c>
      <c r="D418" s="78"/>
      <c r="E418" s="78"/>
      <c r="F418" s="78"/>
      <c r="G418" s="78"/>
      <c r="H418" s="78"/>
      <c r="I418" s="79">
        <f>IF(E417&lt;&gt;0,K418/E417, 0)</f>
        <v>37.82</v>
      </c>
      <c r="J418" s="79"/>
      <c r="K418" s="79">
        <f>L417</f>
        <v>151.28</v>
      </c>
      <c r="L418" s="79"/>
      <c r="AD418">
        <f>ROUND((Source!AT213/100)*((ROUND(ROUND(Source!AO213,2)*Source!I213, 2)+ROUND(ROUND(Source!AN213,2)*Source!I213, 2))), 2)</f>
        <v>0</v>
      </c>
      <c r="AE418">
        <f>ROUND((Source!AU213/100)*((ROUND(ROUND(Source!AO213,2)*Source!I213, 2)+ROUND(ROUND(Source!AN213,2)*Source!I213, 2))), 2)</f>
        <v>0</v>
      </c>
      <c r="AN418" s="75">
        <f>L417</f>
        <v>151.28</v>
      </c>
      <c r="AO418">
        <f>0</f>
        <v>0</v>
      </c>
      <c r="AQ418" t="s">
        <v>678</v>
      </c>
      <c r="AR418">
        <f>0</f>
        <v>0</v>
      </c>
      <c r="AT418">
        <f>0</f>
        <v>0</v>
      </c>
      <c r="AV418" t="s">
        <v>678</v>
      </c>
      <c r="AW418" s="75">
        <f>L417</f>
        <v>151.28</v>
      </c>
      <c r="AX418" s="75">
        <f>L417</f>
        <v>151.28</v>
      </c>
      <c r="AZ418">
        <f>Source!X213</f>
        <v>0</v>
      </c>
      <c r="BA418">
        <f>Source!Y213</f>
        <v>0</v>
      </c>
      <c r="CD418">
        <v>1</v>
      </c>
    </row>
    <row r="419" spans="1:82" ht="42.75" x14ac:dyDescent="0.2">
      <c r="A419" s="97" t="s">
        <v>266</v>
      </c>
      <c r="B419" s="70" t="str">
        <f>Source!F215</f>
        <v>ТЦ_20.0.00.00_Норма кабель</v>
      </c>
      <c r="C419" s="70" t="s">
        <v>744</v>
      </c>
      <c r="D419" s="71" t="str">
        <f>Source!H215</f>
        <v>м</v>
      </c>
      <c r="E419" s="72">
        <f>Source!K215</f>
        <v>4</v>
      </c>
      <c r="F419" s="72"/>
      <c r="G419" s="72">
        <f>Source!I215</f>
        <v>4</v>
      </c>
      <c r="H419" s="73"/>
      <c r="I419" s="74"/>
      <c r="J419" s="73">
        <f>Source!AL215</f>
        <v>285.65000000000003</v>
      </c>
      <c r="K419" s="74"/>
      <c r="L419" s="73">
        <f>Source!HG215</f>
        <v>1142.5999999999999</v>
      </c>
    </row>
    <row r="420" spans="1:82" ht="15" x14ac:dyDescent="0.2">
      <c r="C420" s="78" t="s">
        <v>677</v>
      </c>
      <c r="D420" s="78"/>
      <c r="E420" s="78"/>
      <c r="F420" s="78"/>
      <c r="G420" s="78"/>
      <c r="H420" s="78"/>
      <c r="I420" s="79">
        <f>IF(E419&lt;&gt;0,K420/E419, 0)</f>
        <v>285.64999999999998</v>
      </c>
      <c r="J420" s="79"/>
      <c r="K420" s="79">
        <f>L419</f>
        <v>1142.5999999999999</v>
      </c>
      <c r="L420" s="79"/>
      <c r="AD420">
        <f>ROUND((Source!AT215/100)*((ROUND(ROUND(Source!AO215,2)*Source!I215, 2)+ROUND(ROUND(Source!AN215,2)*Source!I215, 2))), 2)</f>
        <v>0</v>
      </c>
      <c r="AE420">
        <f>ROUND((Source!AU215/100)*((ROUND(ROUND(Source!AO215,2)*Source!I215, 2)+ROUND(ROUND(Source!AN215,2)*Source!I215, 2))), 2)</f>
        <v>0</v>
      </c>
      <c r="AN420" s="75">
        <f>L419</f>
        <v>1142.5999999999999</v>
      </c>
      <c r="AO420">
        <f>0</f>
        <v>0</v>
      </c>
      <c r="AQ420" t="s">
        <v>678</v>
      </c>
      <c r="AR420">
        <f>0</f>
        <v>0</v>
      </c>
      <c r="AT420">
        <f>0</f>
        <v>0</v>
      </c>
      <c r="AV420" t="s">
        <v>678</v>
      </c>
      <c r="AW420" s="75">
        <f>L419</f>
        <v>1142.5999999999999</v>
      </c>
      <c r="AX420" s="75">
        <f>L419</f>
        <v>1142.5999999999999</v>
      </c>
      <c r="AZ420">
        <f>Source!X215</f>
        <v>0</v>
      </c>
      <c r="BA420">
        <f>Source!Y215</f>
        <v>0</v>
      </c>
      <c r="CD420">
        <v>1</v>
      </c>
    </row>
    <row r="421" spans="1:82" ht="42.75" x14ac:dyDescent="0.2">
      <c r="A421" s="97" t="s">
        <v>269</v>
      </c>
      <c r="B421" s="70" t="str">
        <f>Source!F217</f>
        <v>ТЦ_01.7.04.04_40_4029042635_16.01.2026_02_5.2</v>
      </c>
      <c r="C421" s="70" t="str">
        <f>Source!G217</f>
        <v>Замок ВС-110</v>
      </c>
      <c r="D421" s="71" t="str">
        <f>Source!H217</f>
        <v>шт.</v>
      </c>
      <c r="E421" s="72">
        <f>Source!K217</f>
        <v>3</v>
      </c>
      <c r="F421" s="72"/>
      <c r="G421" s="72">
        <f>Source!I217</f>
        <v>3</v>
      </c>
      <c r="H421" s="73"/>
      <c r="I421" s="74"/>
      <c r="J421" s="73">
        <f>Source!AL217</f>
        <v>615.72</v>
      </c>
      <c r="K421" s="74"/>
      <c r="L421" s="73">
        <f>Source!HG217</f>
        <v>1847.16</v>
      </c>
    </row>
    <row r="422" spans="1:82" ht="15" x14ac:dyDescent="0.2">
      <c r="C422" s="78" t="s">
        <v>677</v>
      </c>
      <c r="D422" s="78"/>
      <c r="E422" s="78"/>
      <c r="F422" s="78"/>
      <c r="G422" s="78"/>
      <c r="H422" s="78"/>
      <c r="I422" s="79">
        <f>IF(E421&lt;&gt;0,K422/E421, 0)</f>
        <v>615.72</v>
      </c>
      <c r="J422" s="79"/>
      <c r="K422" s="79">
        <f>L421</f>
        <v>1847.16</v>
      </c>
      <c r="L422" s="79"/>
      <c r="AD422">
        <f>ROUND((Source!AT217/100)*((ROUND(ROUND(Source!AO217,2)*Source!I217, 2)+ROUND(ROUND(Source!AN217,2)*Source!I217, 2))), 2)</f>
        <v>0</v>
      </c>
      <c r="AE422">
        <f>ROUND((Source!AU217/100)*((ROUND(ROUND(Source!AO217,2)*Source!I217, 2)+ROUND(ROUND(Source!AN217,2)*Source!I217, 2))), 2)</f>
        <v>0</v>
      </c>
      <c r="AN422" s="75">
        <f>L421</f>
        <v>1847.16</v>
      </c>
      <c r="AO422">
        <f>0</f>
        <v>0</v>
      </c>
      <c r="AQ422" t="s">
        <v>678</v>
      </c>
      <c r="AR422">
        <f>0</f>
        <v>0</v>
      </c>
      <c r="AT422">
        <f>0</f>
        <v>0</v>
      </c>
      <c r="AV422" t="s">
        <v>678</v>
      </c>
      <c r="AW422" s="75">
        <f>L421</f>
        <v>1847.16</v>
      </c>
      <c r="AX422" s="75">
        <f>L421</f>
        <v>1847.16</v>
      </c>
      <c r="AZ422">
        <f>Source!X217</f>
        <v>0</v>
      </c>
      <c r="BA422">
        <f>Source!Y217</f>
        <v>0</v>
      </c>
      <c r="CD422">
        <v>1</v>
      </c>
    </row>
    <row r="423" spans="1:82" ht="71.25" x14ac:dyDescent="0.2">
      <c r="A423" s="97" t="s">
        <v>272</v>
      </c>
      <c r="B423" s="70" t="str">
        <f>Source!F219</f>
        <v>20.2.10.04-0019</v>
      </c>
      <c r="C423" s="70" t="str">
        <f>Source!G219</f>
        <v>Наконечник кабельный медный луженый под пайку для оконцевания медных жил, сечение 70 мм2, длина 51 мм, наружный диаметр 17,7 мм (ТМЛ 70-10-13)</v>
      </c>
      <c r="D423" s="71" t="str">
        <f>Source!H219</f>
        <v>ШТ</v>
      </c>
      <c r="E423" s="72">
        <f>Source!K219</f>
        <v>6</v>
      </c>
      <c r="F423" s="72"/>
      <c r="G423" s="72">
        <f>Source!I219</f>
        <v>6</v>
      </c>
      <c r="H423" s="73">
        <f>Source!AL219</f>
        <v>63.15</v>
      </c>
      <c r="I423" s="74">
        <f>IF(Source!BC219&lt;&gt; 0, Source!BC219, 1)</f>
        <v>1.23</v>
      </c>
      <c r="J423" s="73">
        <f>ROUND(H423*I423, 2)</f>
        <v>77.67</v>
      </c>
      <c r="K423" s="74"/>
      <c r="L423" s="73">
        <f>Source!P219</f>
        <v>466.02</v>
      </c>
    </row>
    <row r="424" spans="1:82" ht="15" x14ac:dyDescent="0.2">
      <c r="C424" s="78" t="s">
        <v>677</v>
      </c>
      <c r="D424" s="78"/>
      <c r="E424" s="78"/>
      <c r="F424" s="78"/>
      <c r="G424" s="78"/>
      <c r="H424" s="78"/>
      <c r="I424" s="79">
        <f>IF(E423&lt;&gt;0,K424/E423, 0)</f>
        <v>77.67</v>
      </c>
      <c r="J424" s="79"/>
      <c r="K424" s="79">
        <f>L423</f>
        <v>466.02</v>
      </c>
      <c r="L424" s="79"/>
      <c r="AD424">
        <f>ROUND((Source!AT219/100)*((ROUND(ROUND(Source!AO219,2)*Source!I219, 2)+ROUND(ROUND(Source!AN219,2)*Source!I219, 2))), 2)</f>
        <v>0</v>
      </c>
      <c r="AE424">
        <f>ROUND((Source!AU219/100)*((ROUND(ROUND(Source!AO219,2)*Source!I219, 2)+ROUND(ROUND(Source!AN219,2)*Source!I219, 2))), 2)</f>
        <v>0</v>
      </c>
      <c r="AN424" s="75">
        <f>L423</f>
        <v>466.02</v>
      </c>
      <c r="AO424">
        <f>0</f>
        <v>0</v>
      </c>
      <c r="AQ424" t="s">
        <v>678</v>
      </c>
      <c r="AR424">
        <f>0</f>
        <v>0</v>
      </c>
      <c r="AT424">
        <f>0</f>
        <v>0</v>
      </c>
      <c r="AV424" t="s">
        <v>678</v>
      </c>
      <c r="AW424" s="75">
        <f>L423</f>
        <v>466.02</v>
      </c>
      <c r="AZ424">
        <f>Source!X219</f>
        <v>0</v>
      </c>
      <c r="BA424">
        <f>Source!Y219</f>
        <v>0</v>
      </c>
      <c r="CD424">
        <v>2</v>
      </c>
    </row>
    <row r="425" spans="1:82" ht="42.75" x14ac:dyDescent="0.2">
      <c r="A425" s="97" t="s">
        <v>276</v>
      </c>
      <c r="B425" s="70" t="str">
        <f>Source!F221</f>
        <v>ТЦ_20.0.00.00_Норма-кабель</v>
      </c>
      <c r="C425" s="70" t="s">
        <v>745</v>
      </c>
      <c r="D425" s="71" t="str">
        <f>Source!H221</f>
        <v>шт.</v>
      </c>
      <c r="E425" s="72">
        <f>Source!K221</f>
        <v>6</v>
      </c>
      <c r="F425" s="72"/>
      <c r="G425" s="72">
        <f>Source!I221</f>
        <v>6</v>
      </c>
      <c r="H425" s="73"/>
      <c r="I425" s="74"/>
      <c r="J425" s="73">
        <f>Source!AL221</f>
        <v>2101.1999999999998</v>
      </c>
      <c r="K425" s="74"/>
      <c r="L425" s="73">
        <f>Source!HG221</f>
        <v>12607.2</v>
      </c>
    </row>
    <row r="426" spans="1:82" ht="15" x14ac:dyDescent="0.2">
      <c r="C426" s="78" t="s">
        <v>677</v>
      </c>
      <c r="D426" s="78"/>
      <c r="E426" s="78"/>
      <c r="F426" s="78"/>
      <c r="G426" s="78"/>
      <c r="H426" s="78"/>
      <c r="I426" s="79">
        <f>IF(E425&lt;&gt;0,K426/E425, 0)</f>
        <v>2101.2000000000003</v>
      </c>
      <c r="J426" s="79"/>
      <c r="K426" s="79">
        <f>L425</f>
        <v>12607.2</v>
      </c>
      <c r="L426" s="79"/>
      <c r="AD426">
        <f>ROUND((Source!AT221/100)*((ROUND(ROUND(Source!AO221,2)*Source!I221, 2)+ROUND(ROUND(Source!AN221,2)*Source!I221, 2))), 2)</f>
        <v>0</v>
      </c>
      <c r="AE426">
        <f>ROUND((Source!AU221/100)*((ROUND(ROUND(Source!AO221,2)*Source!I221, 2)+ROUND(ROUND(Source!AN221,2)*Source!I221, 2))), 2)</f>
        <v>0</v>
      </c>
      <c r="AN426" s="75">
        <f>L425</f>
        <v>12607.2</v>
      </c>
      <c r="AO426">
        <f>0</f>
        <v>0</v>
      </c>
      <c r="AQ426" t="s">
        <v>678</v>
      </c>
      <c r="AR426">
        <f>0</f>
        <v>0</v>
      </c>
      <c r="AT426">
        <f>0</f>
        <v>0</v>
      </c>
      <c r="AV426" t="s">
        <v>678</v>
      </c>
      <c r="AW426" s="75">
        <f>L425</f>
        <v>12607.2</v>
      </c>
      <c r="AX426" s="75">
        <f>L425</f>
        <v>12607.2</v>
      </c>
      <c r="AZ426">
        <f>Source!X221</f>
        <v>0</v>
      </c>
      <c r="BA426">
        <f>Source!Y221</f>
        <v>0</v>
      </c>
      <c r="CD426">
        <v>1</v>
      </c>
    </row>
    <row r="427" spans="1:82" ht="57" x14ac:dyDescent="0.2">
      <c r="A427" s="97" t="s">
        <v>280</v>
      </c>
      <c r="B427" s="70" t="str">
        <f>Source!F223</f>
        <v>08.3.08.02-0058</v>
      </c>
      <c r="C427" s="70" t="str">
        <f>Source!G223</f>
        <v>Уголок стальной горячекатаный равнополочный, марки стали Ст3сп, Ст3пс, ширина полок 35-56 мм, толщина полки 3-5 мм</v>
      </c>
      <c r="D427" s="71" t="str">
        <f>Source!H223</f>
        <v>т</v>
      </c>
      <c r="E427" s="72">
        <f>Source!K223</f>
        <v>9.0480000000000005E-2</v>
      </c>
      <c r="F427" s="72"/>
      <c r="G427" s="72">
        <f>Source!I223</f>
        <v>9.0480000000000005E-2</v>
      </c>
      <c r="H427" s="73"/>
      <c r="I427" s="74"/>
      <c r="J427" s="73">
        <f>Source!AL223</f>
        <v>46414.02</v>
      </c>
      <c r="K427" s="74"/>
      <c r="L427" s="73">
        <f>Source!P223</f>
        <v>4199.54</v>
      </c>
    </row>
    <row r="428" spans="1:82" ht="15" x14ac:dyDescent="0.2">
      <c r="C428" s="78" t="s">
        <v>677</v>
      </c>
      <c r="D428" s="78"/>
      <c r="E428" s="78"/>
      <c r="F428" s="78"/>
      <c r="G428" s="78"/>
      <c r="H428" s="78"/>
      <c r="I428" s="79">
        <f>IF(E427&lt;&gt;0,K428/E427, 0)</f>
        <v>46414.014146772766</v>
      </c>
      <c r="J428" s="79"/>
      <c r="K428" s="79">
        <f>L427</f>
        <v>4199.54</v>
      </c>
      <c r="L428" s="79"/>
      <c r="AD428">
        <f>ROUND((Source!AT223/100)*((ROUND(ROUND(Source!AO223,2)*Source!I223, 2)+ROUND(ROUND(Source!AN223,2)*Source!I223, 2))), 2)</f>
        <v>0</v>
      </c>
      <c r="AE428">
        <f>ROUND((Source!AU223/100)*((ROUND(ROUND(Source!AO223,2)*Source!I223, 2)+ROUND(ROUND(Source!AN223,2)*Source!I223, 2))), 2)</f>
        <v>0</v>
      </c>
      <c r="AN428" s="75">
        <f>L427</f>
        <v>4199.54</v>
      </c>
      <c r="AO428">
        <f>0</f>
        <v>0</v>
      </c>
      <c r="AQ428" t="s">
        <v>678</v>
      </c>
      <c r="AR428">
        <f>0</f>
        <v>0</v>
      </c>
      <c r="AT428">
        <f>0</f>
        <v>0</v>
      </c>
      <c r="AV428" t="s">
        <v>678</v>
      </c>
      <c r="AW428" s="75">
        <f>L427</f>
        <v>4199.54</v>
      </c>
      <c r="AZ428">
        <f>Source!X223</f>
        <v>0</v>
      </c>
      <c r="BA428">
        <f>Source!Y223</f>
        <v>0</v>
      </c>
      <c r="CD428">
        <v>1</v>
      </c>
    </row>
    <row r="429" spans="1:82" ht="42.75" x14ac:dyDescent="0.2">
      <c r="A429" s="97" t="s">
        <v>284</v>
      </c>
      <c r="B429" s="70" t="str">
        <f>Source!F225</f>
        <v>08.3.07.01-0042</v>
      </c>
      <c r="C429" s="70" t="str">
        <f>Source!G225</f>
        <v>Прокат стальной горячекатаный полосовой, марки стали Ст3сп, Ст3пс, размеры 40х4 мм</v>
      </c>
      <c r="D429" s="71" t="str">
        <f>Source!H225</f>
        <v>т</v>
      </c>
      <c r="E429" s="72">
        <f>Source!K225</f>
        <v>5.5264000000000001E-2</v>
      </c>
      <c r="F429" s="72"/>
      <c r="G429" s="72">
        <f>Source!I225</f>
        <v>5.5264000000000001E-2</v>
      </c>
      <c r="H429" s="73">
        <f>Source!AL225</f>
        <v>67961.14</v>
      </c>
      <c r="I429" s="74">
        <f>IF(Source!BC225&lt;&gt; 0, Source!BC225, 1)</f>
        <v>0.82</v>
      </c>
      <c r="J429" s="73">
        <f>ROUND(H429*I429, 2)</f>
        <v>55728.13</v>
      </c>
      <c r="K429" s="74"/>
      <c r="L429" s="73">
        <f>Source!P225</f>
        <v>3079.76</v>
      </c>
    </row>
    <row r="430" spans="1:82" ht="15" x14ac:dyDescent="0.2">
      <c r="C430" s="78" t="s">
        <v>677</v>
      </c>
      <c r="D430" s="78"/>
      <c r="E430" s="78"/>
      <c r="F430" s="78"/>
      <c r="G430" s="78"/>
      <c r="H430" s="78"/>
      <c r="I430" s="79">
        <f>IF(E429&lt;&gt;0,K430/E429, 0)</f>
        <v>55728.141285466132</v>
      </c>
      <c r="J430" s="79"/>
      <c r="K430" s="79">
        <f>L429</f>
        <v>3079.76</v>
      </c>
      <c r="L430" s="79"/>
      <c r="AD430">
        <f>ROUND((Source!AT225/100)*((ROUND(ROUND(Source!AO225,2)*Source!I225, 2)+ROUND(ROUND(Source!AN225,2)*Source!I225, 2))), 2)</f>
        <v>0</v>
      </c>
      <c r="AE430">
        <f>ROUND((Source!AU225/100)*((ROUND(ROUND(Source!AO225,2)*Source!I225, 2)+ROUND(ROUND(Source!AN225,2)*Source!I225, 2))), 2)</f>
        <v>0</v>
      </c>
      <c r="AN430" s="75">
        <f>L429</f>
        <v>3079.76</v>
      </c>
      <c r="AO430">
        <f>0</f>
        <v>0</v>
      </c>
      <c r="AQ430" t="s">
        <v>678</v>
      </c>
      <c r="AR430">
        <f>0</f>
        <v>0</v>
      </c>
      <c r="AT430">
        <f>0</f>
        <v>0</v>
      </c>
      <c r="AV430" t="s">
        <v>678</v>
      </c>
      <c r="AW430" s="75">
        <f>L429</f>
        <v>3079.76</v>
      </c>
      <c r="AZ430">
        <f>Source!X225</f>
        <v>0</v>
      </c>
      <c r="BA430">
        <f>Source!Y225</f>
        <v>0</v>
      </c>
      <c r="CD430">
        <v>1</v>
      </c>
    </row>
    <row r="431" spans="1:82" ht="57" x14ac:dyDescent="0.2">
      <c r="A431" s="97" t="s">
        <v>288</v>
      </c>
      <c r="B431" s="70" t="str">
        <f>Source!F227</f>
        <v>25.2.02.11-0021</v>
      </c>
      <c r="C431" s="70" t="str">
        <f>Source!G227</f>
        <v>Лента крепления из нержавеющей стали в пластмассовой коробке с кабельной бухтой, ширина 20 мм, толщина 0,7 мм, длина 50 м</v>
      </c>
      <c r="D431" s="71" t="str">
        <f>Source!H227</f>
        <v>ШТ</v>
      </c>
      <c r="E431" s="72">
        <f>Source!K227</f>
        <v>0.12</v>
      </c>
      <c r="F431" s="72"/>
      <c r="G431" s="72">
        <f>Source!I227</f>
        <v>0.12</v>
      </c>
      <c r="H431" s="73">
        <f>Source!AL227</f>
        <v>2940.8</v>
      </c>
      <c r="I431" s="74">
        <f>IF(Source!BC227&lt;&gt; 0, Source!BC227, 1)</f>
        <v>1.37</v>
      </c>
      <c r="J431" s="73">
        <f>ROUND(H431*I431, 2)</f>
        <v>4028.9</v>
      </c>
      <c r="K431" s="74"/>
      <c r="L431" s="73">
        <f>Source!P227</f>
        <v>483.47</v>
      </c>
    </row>
    <row r="432" spans="1:82" ht="15" x14ac:dyDescent="0.2">
      <c r="C432" s="78" t="s">
        <v>677</v>
      </c>
      <c r="D432" s="78"/>
      <c r="E432" s="78"/>
      <c r="F432" s="78"/>
      <c r="G432" s="78"/>
      <c r="H432" s="78"/>
      <c r="I432" s="79">
        <f>IF(E431&lt;&gt;0,K432/E431, 0)</f>
        <v>4028.916666666667</v>
      </c>
      <c r="J432" s="79"/>
      <c r="K432" s="79">
        <f>L431</f>
        <v>483.47</v>
      </c>
      <c r="L432" s="79"/>
      <c r="AD432">
        <f>ROUND((Source!AT227/100)*((ROUND(ROUND(Source!AO227,2)*Source!I227, 2)+ROUND(ROUND(Source!AN227,2)*Source!I227, 2))), 2)</f>
        <v>0</v>
      </c>
      <c r="AE432">
        <f>ROUND((Source!AU227/100)*((ROUND(ROUND(Source!AO227,2)*Source!I227, 2)+ROUND(ROUND(Source!AN227,2)*Source!I227, 2))), 2)</f>
        <v>0</v>
      </c>
      <c r="AN432" s="75">
        <f>L431</f>
        <v>483.47</v>
      </c>
      <c r="AO432">
        <f>0</f>
        <v>0</v>
      </c>
      <c r="AQ432" t="s">
        <v>678</v>
      </c>
      <c r="AR432">
        <f>0</f>
        <v>0</v>
      </c>
      <c r="AT432">
        <f>0</f>
        <v>0</v>
      </c>
      <c r="AV432" t="s">
        <v>678</v>
      </c>
      <c r="AW432" s="75">
        <f>L431</f>
        <v>483.47</v>
      </c>
      <c r="AZ432">
        <f>Source!X227</f>
        <v>0</v>
      </c>
      <c r="BA432">
        <f>Source!Y227</f>
        <v>0</v>
      </c>
      <c r="CD432">
        <v>1</v>
      </c>
    </row>
    <row r="433" spans="1:82" ht="42.75" x14ac:dyDescent="0.2">
      <c r="A433" s="97" t="s">
        <v>289</v>
      </c>
      <c r="B433" s="70" t="str">
        <f>Source!F229</f>
        <v>ТЦ_20.0.00.00_Норма кабель</v>
      </c>
      <c r="C433" s="70" t="s">
        <v>743</v>
      </c>
      <c r="D433" s="71" t="str">
        <f>Source!H229</f>
        <v>шт.</v>
      </c>
      <c r="E433" s="72">
        <f>Source!K229</f>
        <v>6</v>
      </c>
      <c r="F433" s="72"/>
      <c r="G433" s="72">
        <f>Source!I229</f>
        <v>6</v>
      </c>
      <c r="H433" s="73"/>
      <c r="I433" s="74"/>
      <c r="J433" s="73">
        <f>Source!AL229</f>
        <v>37.82</v>
      </c>
      <c r="K433" s="74"/>
      <c r="L433" s="73">
        <f>Source!HG229</f>
        <v>226.92</v>
      </c>
    </row>
    <row r="434" spans="1:82" ht="15" x14ac:dyDescent="0.2">
      <c r="C434" s="78" t="s">
        <v>677</v>
      </c>
      <c r="D434" s="78"/>
      <c r="E434" s="78"/>
      <c r="F434" s="78"/>
      <c r="G434" s="78"/>
      <c r="H434" s="78"/>
      <c r="I434" s="79">
        <f>IF(E433&lt;&gt;0,K434/E433, 0)</f>
        <v>37.82</v>
      </c>
      <c r="J434" s="79"/>
      <c r="K434" s="79">
        <f>L433</f>
        <v>226.92</v>
      </c>
      <c r="L434" s="79"/>
      <c r="AD434">
        <f>ROUND((Source!AT229/100)*((ROUND(ROUND(Source!AO229,2)*Source!I229, 2)+ROUND(ROUND(Source!AN229,2)*Source!I229, 2))), 2)</f>
        <v>0</v>
      </c>
      <c r="AE434">
        <f>ROUND((Source!AU229/100)*((ROUND(ROUND(Source!AO229,2)*Source!I229, 2)+ROUND(ROUND(Source!AN229,2)*Source!I229, 2))), 2)</f>
        <v>0</v>
      </c>
      <c r="AN434" s="75">
        <f>L433</f>
        <v>226.92</v>
      </c>
      <c r="AO434">
        <f>0</f>
        <v>0</v>
      </c>
      <c r="AQ434" t="s">
        <v>678</v>
      </c>
      <c r="AR434">
        <f>0</f>
        <v>0</v>
      </c>
      <c r="AT434">
        <f>0</f>
        <v>0</v>
      </c>
      <c r="AV434" t="s">
        <v>678</v>
      </c>
      <c r="AW434" s="75">
        <f>L433</f>
        <v>226.92</v>
      </c>
      <c r="AX434" s="75">
        <f>L433</f>
        <v>226.92</v>
      </c>
      <c r="AZ434">
        <f>Source!X229</f>
        <v>0</v>
      </c>
      <c r="BA434">
        <f>Source!Y229</f>
        <v>0</v>
      </c>
      <c r="CD434">
        <v>1</v>
      </c>
    </row>
    <row r="435" spans="1:82" ht="14.25" x14ac:dyDescent="0.2">
      <c r="A435" s="97" t="s">
        <v>290</v>
      </c>
      <c r="B435" s="70" t="str">
        <f>Source!F231</f>
        <v>14.4.01.01-0005</v>
      </c>
      <c r="C435" s="70" t="str">
        <f>Source!G231</f>
        <v>Грунтовка ГФ-0119</v>
      </c>
      <c r="D435" s="71" t="str">
        <f>Source!H231</f>
        <v>т</v>
      </c>
      <c r="E435" s="72">
        <f>Source!K231</f>
        <v>9.6000000000000002E-4</v>
      </c>
      <c r="F435" s="72"/>
      <c r="G435" s="72">
        <f>Source!I231</f>
        <v>9.6000000000000002E-4</v>
      </c>
      <c r="H435" s="73">
        <f>Source!AL231</f>
        <v>80690.149999999994</v>
      </c>
      <c r="I435" s="74">
        <f>IF(Source!BC231&lt;&gt; 0, Source!BC231, 1)</f>
        <v>1.51</v>
      </c>
      <c r="J435" s="73">
        <f>ROUND(H435*I435, 2)</f>
        <v>121842.13</v>
      </c>
      <c r="K435" s="74"/>
      <c r="L435" s="73">
        <f>Source!P231</f>
        <v>116.97</v>
      </c>
    </row>
    <row r="436" spans="1:82" ht="15" x14ac:dyDescent="0.2">
      <c r="C436" s="78" t="s">
        <v>677</v>
      </c>
      <c r="D436" s="78"/>
      <c r="E436" s="78"/>
      <c r="F436" s="78"/>
      <c r="G436" s="78"/>
      <c r="H436" s="78"/>
      <c r="I436" s="79">
        <f>IF(E435&lt;&gt;0,K436/E435, 0)</f>
        <v>121843.75</v>
      </c>
      <c r="J436" s="79"/>
      <c r="K436" s="79">
        <f>L435</f>
        <v>116.97</v>
      </c>
      <c r="L436" s="79"/>
      <c r="AD436">
        <f>ROUND((Source!AT231/100)*((ROUND(ROUND(Source!AO231,2)*Source!I231, 2)+ROUND(ROUND(Source!AN231,2)*Source!I231, 2))), 2)</f>
        <v>0</v>
      </c>
      <c r="AE436">
        <f>ROUND((Source!AU231/100)*((ROUND(ROUND(Source!AO231,2)*Source!I231, 2)+ROUND(ROUND(Source!AN231,2)*Source!I231, 2))), 2)</f>
        <v>0</v>
      </c>
      <c r="AN436" s="75">
        <f>L435</f>
        <v>116.97</v>
      </c>
      <c r="AO436">
        <f>0</f>
        <v>0</v>
      </c>
      <c r="AQ436" t="s">
        <v>678</v>
      </c>
      <c r="AR436">
        <f>0</f>
        <v>0</v>
      </c>
      <c r="AT436">
        <f>0</f>
        <v>0</v>
      </c>
      <c r="AV436" t="s">
        <v>678</v>
      </c>
      <c r="AW436" s="75">
        <f>L435</f>
        <v>116.97</v>
      </c>
      <c r="AZ436">
        <f>Source!X231</f>
        <v>0</v>
      </c>
      <c r="BA436">
        <f>Source!Y231</f>
        <v>0</v>
      </c>
      <c r="CD436">
        <v>1</v>
      </c>
    </row>
    <row r="437" spans="1:82" ht="14.25" x14ac:dyDescent="0.2">
      <c r="A437" s="97" t="s">
        <v>294</v>
      </c>
      <c r="B437" s="70" t="str">
        <f>Source!F233</f>
        <v>14.4.04.08-0001</v>
      </c>
      <c r="C437" s="70" t="str">
        <f>Source!G233</f>
        <v>Эмаль ПФ-115</v>
      </c>
      <c r="D437" s="71" t="str">
        <f>Source!H233</f>
        <v>т</v>
      </c>
      <c r="E437" s="72">
        <f>Source!K233</f>
        <v>8.4000000000000003E-4</v>
      </c>
      <c r="F437" s="72"/>
      <c r="G437" s="72">
        <f>Source!I233</f>
        <v>8.4000000000000003E-4</v>
      </c>
      <c r="H437" s="73">
        <f>Source!AL233</f>
        <v>80322.25</v>
      </c>
      <c r="I437" s="74">
        <f>IF(Source!BC233&lt;&gt; 0, Source!BC233, 1)</f>
        <v>1.34</v>
      </c>
      <c r="J437" s="73">
        <f>ROUND(H437*I437, 2)</f>
        <v>107631.82</v>
      </c>
      <c r="K437" s="74"/>
      <c r="L437" s="73">
        <f>Source!P233</f>
        <v>90.41</v>
      </c>
    </row>
    <row r="438" spans="1:82" ht="15" x14ac:dyDescent="0.2">
      <c r="C438" s="78" t="s">
        <v>677</v>
      </c>
      <c r="D438" s="78"/>
      <c r="E438" s="78"/>
      <c r="F438" s="78"/>
      <c r="G438" s="78"/>
      <c r="H438" s="78"/>
      <c r="I438" s="79">
        <f>IF(E437&lt;&gt;0,K438/E437, 0)</f>
        <v>107630.95238095237</v>
      </c>
      <c r="J438" s="79"/>
      <c r="K438" s="79">
        <f>L437</f>
        <v>90.41</v>
      </c>
      <c r="L438" s="79"/>
      <c r="AD438">
        <f>ROUND((Source!AT233/100)*((ROUND(ROUND(Source!AO233,2)*Source!I233, 2)+ROUND(ROUND(Source!AN233,2)*Source!I233, 2))), 2)</f>
        <v>0</v>
      </c>
      <c r="AE438">
        <f>ROUND((Source!AU233/100)*((ROUND(ROUND(Source!AO233,2)*Source!I233, 2)+ROUND(ROUND(Source!AN233,2)*Source!I233, 2))), 2)</f>
        <v>0</v>
      </c>
      <c r="AN438" s="75">
        <f>L437</f>
        <v>90.41</v>
      </c>
      <c r="AO438">
        <f>0</f>
        <v>0</v>
      </c>
      <c r="AQ438" t="s">
        <v>678</v>
      </c>
      <c r="AR438">
        <f>0</f>
        <v>0</v>
      </c>
      <c r="AT438">
        <f>0</f>
        <v>0</v>
      </c>
      <c r="AV438" t="s">
        <v>678</v>
      </c>
      <c r="AW438" s="75">
        <f>L437</f>
        <v>90.41</v>
      </c>
      <c r="AZ438">
        <f>Source!X233</f>
        <v>0</v>
      </c>
      <c r="BA438">
        <f>Source!Y233</f>
        <v>0</v>
      </c>
      <c r="CD438">
        <v>1</v>
      </c>
    </row>
    <row r="440" spans="1:82" ht="15" x14ac:dyDescent="0.2">
      <c r="A440" s="82"/>
      <c r="B440" s="83"/>
      <c r="C440" s="84" t="s">
        <v>693</v>
      </c>
      <c r="D440" s="84"/>
      <c r="E440" s="84"/>
      <c r="F440" s="84"/>
      <c r="G440" s="84"/>
      <c r="H440" s="84"/>
      <c r="I440" s="69"/>
      <c r="J440" s="82"/>
      <c r="K440" s="85"/>
      <c r="L440" s="69">
        <f>L442+L443+L449+L453</f>
        <v>99845.84</v>
      </c>
    </row>
    <row r="441" spans="1:82" ht="14.25" x14ac:dyDescent="0.2">
      <c r="A441" s="77"/>
      <c r="B441" s="80"/>
      <c r="C441" s="86" t="s">
        <v>694</v>
      </c>
      <c r="D441" s="81"/>
      <c r="E441" s="81"/>
      <c r="F441" s="81"/>
      <c r="G441" s="81"/>
      <c r="H441" s="81"/>
      <c r="I441" s="67"/>
      <c r="J441" s="77"/>
      <c r="K441" s="65"/>
      <c r="L441" s="67"/>
    </row>
    <row r="442" spans="1:82" ht="14.25" hidden="1" x14ac:dyDescent="0.2">
      <c r="A442" s="77"/>
      <c r="B442" s="80"/>
      <c r="C442" s="81" t="s">
        <v>695</v>
      </c>
      <c r="D442" s="81"/>
      <c r="E442" s="81"/>
      <c r="F442" s="81"/>
      <c r="G442" s="81"/>
      <c r="H442" s="81"/>
      <c r="I442" s="67"/>
      <c r="J442" s="77"/>
      <c r="K442" s="65"/>
      <c r="L442" s="67">
        <f>SUM(AR392:AR438)</f>
        <v>0</v>
      </c>
    </row>
    <row r="443" spans="1:82" ht="14.25" hidden="1" x14ac:dyDescent="0.2">
      <c r="A443" s="77"/>
      <c r="B443" s="80"/>
      <c r="C443" s="81" t="s">
        <v>696</v>
      </c>
      <c r="D443" s="81"/>
      <c r="E443" s="81"/>
      <c r="F443" s="81"/>
      <c r="G443" s="81"/>
      <c r="H443" s="81"/>
      <c r="I443" s="67"/>
      <c r="J443" s="77"/>
      <c r="K443" s="65"/>
      <c r="L443" s="67">
        <f>L445+L448+L447</f>
        <v>0</v>
      </c>
    </row>
    <row r="444" spans="1:82" ht="14.25" hidden="1" x14ac:dyDescent="0.2">
      <c r="A444" s="77"/>
      <c r="B444" s="80"/>
      <c r="C444" s="86" t="s">
        <v>697</v>
      </c>
      <c r="D444" s="81"/>
      <c r="E444" s="81"/>
      <c r="F444" s="81"/>
      <c r="G444" s="81"/>
      <c r="H444" s="81"/>
      <c r="I444" s="67"/>
      <c r="J444" s="77"/>
      <c r="K444" s="65"/>
      <c r="L444" s="67"/>
    </row>
    <row r="445" spans="1:82" ht="14.25" hidden="1" x14ac:dyDescent="0.2">
      <c r="A445" s="77"/>
      <c r="B445" s="80"/>
      <c r="C445" s="81" t="s">
        <v>696</v>
      </c>
      <c r="D445" s="81"/>
      <c r="E445" s="81"/>
      <c r="F445" s="81"/>
      <c r="G445" s="81"/>
      <c r="H445" s="81"/>
      <c r="I445" s="67"/>
      <c r="J445" s="77"/>
      <c r="K445" s="65"/>
      <c r="L445" s="67">
        <f>SUM(AO392:AO438)</f>
        <v>0</v>
      </c>
    </row>
    <row r="446" spans="1:82" ht="14.25" hidden="1" x14ac:dyDescent="0.2">
      <c r="A446" s="77"/>
      <c r="B446" s="80"/>
      <c r="C446" s="86" t="s">
        <v>698</v>
      </c>
      <c r="D446" s="81"/>
      <c r="E446" s="81"/>
      <c r="F446" s="81"/>
      <c r="G446" s="81"/>
      <c r="H446" s="81"/>
      <c r="I446" s="67"/>
      <c r="J446" s="77"/>
      <c r="K446" s="65"/>
      <c r="L446" s="67"/>
    </row>
    <row r="447" spans="1:82" ht="14.25" hidden="1" x14ac:dyDescent="0.2">
      <c r="A447" s="77"/>
      <c r="B447" s="80"/>
      <c r="C447" s="81" t="s">
        <v>718</v>
      </c>
      <c r="D447" s="81"/>
      <c r="E447" s="81"/>
      <c r="F447" s="81"/>
      <c r="G447" s="81"/>
      <c r="H447" s="81"/>
      <c r="I447" s="67"/>
      <c r="J447" s="77"/>
      <c r="K447" s="65"/>
      <c r="L447" s="67">
        <f>SUM(AT392:AT438)</f>
        <v>0</v>
      </c>
    </row>
    <row r="448" spans="1:82" ht="14.25" hidden="1" x14ac:dyDescent="0.2">
      <c r="A448" s="77"/>
      <c r="B448" s="80"/>
      <c r="C448" s="81" t="s">
        <v>699</v>
      </c>
      <c r="D448" s="81"/>
      <c r="E448" s="81"/>
      <c r="F448" s="81"/>
      <c r="G448" s="81"/>
      <c r="H448" s="81"/>
      <c r="I448" s="67"/>
      <c r="J448" s="77"/>
      <c r="K448" s="65"/>
      <c r="L448" s="67">
        <f>SUM(AV392:AV438)</f>
        <v>0</v>
      </c>
    </row>
    <row r="449" spans="1:12" ht="14.25" x14ac:dyDescent="0.2">
      <c r="A449" s="77"/>
      <c r="B449" s="80"/>
      <c r="C449" s="81" t="s">
        <v>700</v>
      </c>
      <c r="D449" s="81"/>
      <c r="E449" s="81"/>
      <c r="F449" s="81"/>
      <c r="G449" s="81"/>
      <c r="H449" s="81"/>
      <c r="I449" s="67"/>
      <c r="J449" s="77"/>
      <c r="K449" s="65"/>
      <c r="L449" s="67">
        <f>L451+L452</f>
        <v>99845.84</v>
      </c>
    </row>
    <row r="450" spans="1:12" ht="14.25" x14ac:dyDescent="0.2">
      <c r="A450" s="77"/>
      <c r="B450" s="80"/>
      <c r="C450" s="86" t="s">
        <v>697</v>
      </c>
      <c r="D450" s="81"/>
      <c r="E450" s="81"/>
      <c r="F450" s="81"/>
      <c r="G450" s="81"/>
      <c r="H450" s="81"/>
      <c r="I450" s="67"/>
      <c r="J450" s="77"/>
      <c r="K450" s="65"/>
      <c r="L450" s="67"/>
    </row>
    <row r="451" spans="1:12" ht="14.25" x14ac:dyDescent="0.2">
      <c r="A451" s="77"/>
      <c r="B451" s="80"/>
      <c r="C451" s="81" t="s">
        <v>701</v>
      </c>
      <c r="D451" s="81"/>
      <c r="E451" s="81"/>
      <c r="F451" s="81"/>
      <c r="G451" s="81"/>
      <c r="H451" s="81"/>
      <c r="I451" s="67"/>
      <c r="J451" s="77"/>
      <c r="K451" s="65"/>
      <c r="L451" s="67">
        <f>SUM(AW392:AW438)-SUM(BK392:BK438)</f>
        <v>99845.84</v>
      </c>
    </row>
    <row r="452" spans="1:12" ht="14.25" hidden="1" x14ac:dyDescent="0.2">
      <c r="A452" s="77"/>
      <c r="B452" s="80"/>
      <c r="C452" s="81" t="s">
        <v>702</v>
      </c>
      <c r="D452" s="81"/>
      <c r="E452" s="81"/>
      <c r="F452" s="81"/>
      <c r="G452" s="81"/>
      <c r="H452" s="81"/>
      <c r="I452" s="67"/>
      <c r="J452" s="77"/>
      <c r="K452" s="65"/>
      <c r="L452" s="67">
        <f>SUM(BC392:BC438)</f>
        <v>0</v>
      </c>
    </row>
    <row r="453" spans="1:12" ht="14.25" hidden="1" x14ac:dyDescent="0.2">
      <c r="A453" s="77"/>
      <c r="B453" s="80"/>
      <c r="C453" s="81" t="s">
        <v>703</v>
      </c>
      <c r="D453" s="81"/>
      <c r="E453" s="81"/>
      <c r="F453" s="81"/>
      <c r="G453" s="81"/>
      <c r="H453" s="81"/>
      <c r="I453" s="67"/>
      <c r="J453" s="77"/>
      <c r="K453" s="65"/>
      <c r="L453" s="67">
        <f>SUM(BB392:BB438)</f>
        <v>0</v>
      </c>
    </row>
    <row r="454" spans="1:12" ht="14.25" hidden="1" x14ac:dyDescent="0.2">
      <c r="A454" s="77"/>
      <c r="B454" s="80"/>
      <c r="C454" s="81" t="s">
        <v>704</v>
      </c>
      <c r="D454" s="81"/>
      <c r="E454" s="81"/>
      <c r="F454" s="81"/>
      <c r="G454" s="81"/>
      <c r="H454" s="81"/>
      <c r="I454" s="67"/>
      <c r="J454" s="77"/>
      <c r="K454" s="65"/>
      <c r="L454" s="67">
        <f>SUM(AR392:AR438)+SUM(AT392:AT438)+SUM(AV392:AV438)</f>
        <v>0</v>
      </c>
    </row>
    <row r="455" spans="1:12" ht="14.25" hidden="1" x14ac:dyDescent="0.2">
      <c r="A455" s="77"/>
      <c r="B455" s="80"/>
      <c r="C455" s="81" t="s">
        <v>705</v>
      </c>
      <c r="D455" s="81"/>
      <c r="E455" s="81"/>
      <c r="F455" s="81"/>
      <c r="G455" s="81"/>
      <c r="H455" s="81"/>
      <c r="I455" s="67"/>
      <c r="J455" s="77"/>
      <c r="K455" s="65"/>
      <c r="L455" s="67">
        <f>SUM(AZ392:AZ438)</f>
        <v>0</v>
      </c>
    </row>
    <row r="456" spans="1:12" ht="14.25" hidden="1" x14ac:dyDescent="0.2">
      <c r="A456" s="77"/>
      <c r="B456" s="80"/>
      <c r="C456" s="81" t="s">
        <v>706</v>
      </c>
      <c r="D456" s="81"/>
      <c r="E456" s="81"/>
      <c r="F456" s="81"/>
      <c r="G456" s="81"/>
      <c r="H456" s="81"/>
      <c r="I456" s="67"/>
      <c r="J456" s="77"/>
      <c r="K456" s="65"/>
      <c r="L456" s="67">
        <f>SUM(BA392:BA438)</f>
        <v>0</v>
      </c>
    </row>
    <row r="457" spans="1:12" ht="14.25" hidden="1" x14ac:dyDescent="0.2">
      <c r="A457" s="77"/>
      <c r="B457" s="80"/>
      <c r="C457" s="81" t="s">
        <v>707</v>
      </c>
      <c r="D457" s="81"/>
      <c r="E457" s="81"/>
      <c r="F457" s="81"/>
      <c r="G457" s="81"/>
      <c r="H457" s="81"/>
      <c r="I457" s="67"/>
      <c r="J457" s="77"/>
      <c r="K457" s="65"/>
      <c r="L457" s="67">
        <f>L459+L460</f>
        <v>0</v>
      </c>
    </row>
    <row r="458" spans="1:12" ht="14.25" hidden="1" x14ac:dyDescent="0.2">
      <c r="A458" s="77"/>
      <c r="B458" s="80"/>
      <c r="C458" s="86" t="s">
        <v>694</v>
      </c>
      <c r="D458" s="81"/>
      <c r="E458" s="81"/>
      <c r="F458" s="81"/>
      <c r="G458" s="81"/>
      <c r="H458" s="81"/>
      <c r="I458" s="67"/>
      <c r="J458" s="77"/>
      <c r="K458" s="65"/>
      <c r="L458" s="67"/>
    </row>
    <row r="459" spans="1:12" ht="14.25" hidden="1" x14ac:dyDescent="0.2">
      <c r="A459" s="77"/>
      <c r="B459" s="80"/>
      <c r="C459" s="81" t="s">
        <v>708</v>
      </c>
      <c r="D459" s="81"/>
      <c r="E459" s="81"/>
      <c r="F459" s="81"/>
      <c r="G459" s="81"/>
      <c r="H459" s="81"/>
      <c r="I459" s="67"/>
      <c r="J459" s="77"/>
      <c r="K459" s="65"/>
      <c r="L459" s="67">
        <f>SUM(BK392:BK438)</f>
        <v>0</v>
      </c>
    </row>
    <row r="460" spans="1:12" ht="14.25" hidden="1" x14ac:dyDescent="0.2">
      <c r="A460" s="77"/>
      <c r="B460" s="80"/>
      <c r="C460" s="81" t="s">
        <v>709</v>
      </c>
      <c r="D460" s="81"/>
      <c r="E460" s="81"/>
      <c r="F460" s="81"/>
      <c r="G460" s="81"/>
      <c r="H460" s="81"/>
      <c r="I460" s="67"/>
      <c r="J460" s="77"/>
      <c r="K460" s="65"/>
      <c r="L460" s="67">
        <f>SUM(BD392:BD438)</f>
        <v>0</v>
      </c>
    </row>
    <row r="461" spans="1:12" ht="14.25" hidden="1" x14ac:dyDescent="0.2">
      <c r="A461" s="77"/>
      <c r="B461" s="80"/>
      <c r="C461" s="81" t="s">
        <v>710</v>
      </c>
      <c r="D461" s="81"/>
      <c r="E461" s="81"/>
      <c r="F461" s="81"/>
      <c r="G461" s="81"/>
      <c r="H461" s="81"/>
      <c r="I461" s="67"/>
      <c r="J461" s="77"/>
      <c r="K461" s="65"/>
      <c r="L461" s="67"/>
    </row>
    <row r="462" spans="1:12" ht="14.25" hidden="1" x14ac:dyDescent="0.2">
      <c r="A462" s="77"/>
      <c r="B462" s="80"/>
      <c r="C462" s="81" t="s">
        <v>711</v>
      </c>
      <c r="D462" s="81"/>
      <c r="E462" s="81"/>
      <c r="F462" s="81"/>
      <c r="G462" s="81"/>
      <c r="H462" s="81"/>
      <c r="I462" s="67"/>
      <c r="J462" s="77"/>
      <c r="K462" s="65"/>
      <c r="L462" s="67">
        <f>SUM(BO392:BO438)</f>
        <v>0</v>
      </c>
    </row>
    <row r="463" spans="1:12" ht="15" x14ac:dyDescent="0.2">
      <c r="A463" s="82"/>
      <c r="B463" s="83"/>
      <c r="C463" s="84" t="s">
        <v>712</v>
      </c>
      <c r="D463" s="84"/>
      <c r="E463" s="84"/>
      <c r="F463" s="84"/>
      <c r="G463" s="84"/>
      <c r="H463" s="84"/>
      <c r="I463" s="69"/>
      <c r="J463" s="82"/>
      <c r="K463" s="85"/>
      <c r="L463" s="69">
        <f>L440+L455+L456+L457+L461+L462</f>
        <v>99845.84</v>
      </c>
    </row>
    <row r="464" spans="1:12" ht="14.25" x14ac:dyDescent="0.2">
      <c r="A464" s="77"/>
      <c r="B464" s="80"/>
      <c r="C464" s="86" t="s">
        <v>713</v>
      </c>
      <c r="D464" s="81"/>
      <c r="E464" s="81"/>
      <c r="F464" s="81"/>
      <c r="G464" s="81"/>
      <c r="H464" s="81"/>
      <c r="I464" s="67"/>
      <c r="J464" s="77"/>
      <c r="K464" s="65"/>
      <c r="L464" s="67"/>
    </row>
    <row r="465" spans="1:12" ht="14.25" x14ac:dyDescent="0.2">
      <c r="A465" s="77"/>
      <c r="B465" s="80"/>
      <c r="C465" s="81" t="s">
        <v>714</v>
      </c>
      <c r="D465" s="81"/>
      <c r="E465" s="81"/>
      <c r="F465" s="81"/>
      <c r="G465" s="81"/>
      <c r="H465" s="81"/>
      <c r="I465" s="67"/>
      <c r="J465" s="77"/>
      <c r="K465" s="65"/>
      <c r="L465" s="67">
        <f>SUM(AX392:AX438)</f>
        <v>59617.929999999993</v>
      </c>
    </row>
    <row r="466" spans="1:12" ht="14.25" hidden="1" x14ac:dyDescent="0.2">
      <c r="A466" s="77"/>
      <c r="B466" s="80"/>
      <c r="C466" s="81" t="s">
        <v>715</v>
      </c>
      <c r="D466" s="81"/>
      <c r="E466" s="81"/>
      <c r="F466" s="81"/>
      <c r="G466" s="81"/>
      <c r="H466" s="81"/>
      <c r="I466" s="67"/>
      <c r="J466" s="77"/>
      <c r="K466" s="65"/>
      <c r="L466" s="67">
        <f>SUM(AY392:AY438)</f>
        <v>0</v>
      </c>
    </row>
    <row r="467" spans="1:12" ht="14.25" hidden="1" customHeight="1" x14ac:dyDescent="0.2">
      <c r="A467" s="77"/>
      <c r="B467" s="80"/>
      <c r="C467" s="81" t="s">
        <v>716</v>
      </c>
      <c r="D467" s="81"/>
      <c r="E467" s="81"/>
      <c r="F467" s="87"/>
      <c r="G467" s="68">
        <f>Source!F258</f>
        <v>0</v>
      </c>
      <c r="H467" s="77"/>
      <c r="I467" s="77"/>
      <c r="J467" s="77"/>
      <c r="K467" s="77"/>
      <c r="L467" s="77"/>
    </row>
    <row r="468" spans="1:12" ht="14.25" hidden="1" customHeight="1" x14ac:dyDescent="0.2">
      <c r="A468" s="77"/>
      <c r="B468" s="80"/>
      <c r="C468" s="81" t="s">
        <v>717</v>
      </c>
      <c r="D468" s="81"/>
      <c r="E468" s="81"/>
      <c r="F468" s="87"/>
      <c r="G468" s="68">
        <f>Source!F259</f>
        <v>0</v>
      </c>
      <c r="H468" s="77"/>
      <c r="I468" s="77"/>
      <c r="J468" s="77"/>
      <c r="K468" s="77"/>
      <c r="L468" s="77"/>
    </row>
    <row r="471" spans="1:12" ht="15" x14ac:dyDescent="0.2">
      <c r="A471" s="98"/>
      <c r="B471" s="99"/>
      <c r="C471" s="100" t="s">
        <v>746</v>
      </c>
      <c r="D471" s="100"/>
      <c r="E471" s="100"/>
      <c r="F471" s="100"/>
      <c r="G471" s="100"/>
      <c r="H471" s="100"/>
      <c r="I471" s="101"/>
      <c r="J471" s="98"/>
      <c r="K471" s="102"/>
      <c r="L471" s="101"/>
    </row>
    <row r="473" spans="1:12" ht="15" x14ac:dyDescent="0.2">
      <c r="A473" s="82"/>
      <c r="B473" s="83"/>
      <c r="C473" s="84" t="s">
        <v>747</v>
      </c>
      <c r="D473" s="84"/>
      <c r="E473" s="84"/>
      <c r="F473" s="84"/>
      <c r="G473" s="84"/>
      <c r="H473" s="84"/>
      <c r="I473" s="69"/>
      <c r="J473" s="82"/>
      <c r="K473" s="85"/>
      <c r="L473" s="69">
        <f>L475+L490+L491</f>
        <v>195180.68000000002</v>
      </c>
    </row>
    <row r="474" spans="1:12" ht="14.25" x14ac:dyDescent="0.2">
      <c r="A474" s="77"/>
      <c r="B474" s="80"/>
      <c r="C474" s="86" t="s">
        <v>694</v>
      </c>
      <c r="D474" s="81"/>
      <c r="E474" s="81"/>
      <c r="F474" s="81"/>
      <c r="G474" s="81"/>
      <c r="H474" s="81"/>
      <c r="I474" s="67"/>
      <c r="J474" s="77"/>
      <c r="K474" s="65"/>
      <c r="L474" s="67"/>
    </row>
    <row r="475" spans="1:12" ht="14.25" x14ac:dyDescent="0.2">
      <c r="A475" s="77"/>
      <c r="B475" s="80"/>
      <c r="C475" s="81" t="s">
        <v>748</v>
      </c>
      <c r="D475" s="81"/>
      <c r="E475" s="81"/>
      <c r="F475" s="81"/>
      <c r="G475" s="81"/>
      <c r="H475" s="81"/>
      <c r="I475" s="67"/>
      <c r="J475" s="77"/>
      <c r="K475" s="65"/>
      <c r="L475" s="67">
        <f>L477+L478+L484+L488</f>
        <v>123369.54000000001</v>
      </c>
    </row>
    <row r="476" spans="1:12" ht="14.25" x14ac:dyDescent="0.2">
      <c r="A476" s="77"/>
      <c r="B476" s="80"/>
      <c r="C476" s="86" t="s">
        <v>694</v>
      </c>
      <c r="D476" s="81"/>
      <c r="E476" s="81"/>
      <c r="F476" s="81"/>
      <c r="G476" s="81"/>
      <c r="H476" s="81"/>
      <c r="I476" s="67"/>
      <c r="J476" s="77"/>
      <c r="K476" s="65"/>
      <c r="L476" s="67"/>
    </row>
    <row r="477" spans="1:12" ht="14.25" x14ac:dyDescent="0.2">
      <c r="A477" s="77"/>
      <c r="B477" s="80"/>
      <c r="C477" s="81" t="s">
        <v>749</v>
      </c>
      <c r="D477" s="81"/>
      <c r="E477" s="81"/>
      <c r="F477" s="81"/>
      <c r="G477" s="81"/>
      <c r="H477" s="81"/>
      <c r="I477" s="67"/>
      <c r="J477" s="77"/>
      <c r="K477" s="65"/>
      <c r="L477" s="67">
        <f>SUMIF(CD52:CD469, 1, AR52:AR469)</f>
        <v>40333.960000000006</v>
      </c>
    </row>
    <row r="478" spans="1:12" ht="14.25" hidden="1" x14ac:dyDescent="0.2">
      <c r="A478" s="77"/>
      <c r="B478" s="80"/>
      <c r="C478" s="81" t="s">
        <v>696</v>
      </c>
      <c r="D478" s="81"/>
      <c r="E478" s="81"/>
      <c r="F478" s="81"/>
      <c r="G478" s="81"/>
      <c r="H478" s="81"/>
      <c r="I478" s="67"/>
      <c r="J478" s="77"/>
      <c r="K478" s="65"/>
      <c r="L478" s="67">
        <f>L480+L483+L482</f>
        <v>14322.59</v>
      </c>
    </row>
    <row r="479" spans="1:12" ht="14.25" hidden="1" x14ac:dyDescent="0.2">
      <c r="A479" s="77"/>
      <c r="B479" s="80"/>
      <c r="C479" s="86" t="s">
        <v>697</v>
      </c>
      <c r="D479" s="81"/>
      <c r="E479" s="81"/>
      <c r="F479" s="81"/>
      <c r="G479" s="81"/>
      <c r="H479" s="81"/>
      <c r="I479" s="67"/>
      <c r="J479" s="77"/>
      <c r="K479" s="65"/>
      <c r="L479" s="67"/>
    </row>
    <row r="480" spans="1:12" ht="14.25" x14ac:dyDescent="0.2">
      <c r="A480" s="77"/>
      <c r="B480" s="80"/>
      <c r="C480" s="81" t="s">
        <v>696</v>
      </c>
      <c r="D480" s="81"/>
      <c r="E480" s="81"/>
      <c r="F480" s="81"/>
      <c r="G480" s="81"/>
      <c r="H480" s="81"/>
      <c r="I480" s="67"/>
      <c r="J480" s="77"/>
      <c r="K480" s="65"/>
      <c r="L480" s="67">
        <f>SUMIF(CD52:CD469, 1, AO52:AO469)</f>
        <v>9929.1</v>
      </c>
    </row>
    <row r="481" spans="1:12" ht="14.25" hidden="1" x14ac:dyDescent="0.2">
      <c r="A481" s="77"/>
      <c r="B481" s="80"/>
      <c r="C481" s="86" t="s">
        <v>698</v>
      </c>
      <c r="D481" s="81"/>
      <c r="E481" s="81"/>
      <c r="F481" s="81"/>
      <c r="G481" s="81"/>
      <c r="H481" s="81"/>
      <c r="I481" s="67"/>
      <c r="J481" s="77"/>
      <c r="K481" s="65"/>
      <c r="L481" s="67"/>
    </row>
    <row r="482" spans="1:12" ht="14.25" x14ac:dyDescent="0.2">
      <c r="A482" s="77"/>
      <c r="B482" s="80"/>
      <c r="C482" s="81" t="s">
        <v>718</v>
      </c>
      <c r="D482" s="81"/>
      <c r="E482" s="81"/>
      <c r="F482" s="81"/>
      <c r="G482" s="81"/>
      <c r="H482" s="81"/>
      <c r="I482" s="67"/>
      <c r="J482" s="77"/>
      <c r="K482" s="65"/>
      <c r="L482" s="67">
        <f>SUMIF(CD52:CD469, 1, AT52:AT469)</f>
        <v>4393.49</v>
      </c>
    </row>
    <row r="483" spans="1:12" ht="14.25" hidden="1" x14ac:dyDescent="0.2">
      <c r="A483" s="77"/>
      <c r="B483" s="80"/>
      <c r="C483" s="81" t="s">
        <v>699</v>
      </c>
      <c r="D483" s="81"/>
      <c r="E483" s="81"/>
      <c r="F483" s="81"/>
      <c r="G483" s="81"/>
      <c r="H483" s="81"/>
      <c r="I483" s="67"/>
      <c r="J483" s="77"/>
      <c r="K483" s="65"/>
      <c r="L483" s="67">
        <f>SUMIF(CD52:CD469, 1, AV52:AV469)</f>
        <v>0</v>
      </c>
    </row>
    <row r="484" spans="1:12" ht="14.25" x14ac:dyDescent="0.2">
      <c r="A484" s="77"/>
      <c r="B484" s="80"/>
      <c r="C484" s="81" t="s">
        <v>700</v>
      </c>
      <c r="D484" s="81"/>
      <c r="E484" s="81"/>
      <c r="F484" s="81"/>
      <c r="G484" s="81"/>
      <c r="H484" s="81"/>
      <c r="I484" s="67"/>
      <c r="J484" s="77"/>
      <c r="K484" s="65"/>
      <c r="L484" s="67">
        <f>L486+L487</f>
        <v>68712.990000000005</v>
      </c>
    </row>
    <row r="485" spans="1:12" ht="14.25" x14ac:dyDescent="0.2">
      <c r="A485" s="77"/>
      <c r="B485" s="80"/>
      <c r="C485" s="86" t="s">
        <v>697</v>
      </c>
      <c r="D485" s="81"/>
      <c r="E485" s="81"/>
      <c r="F485" s="81"/>
      <c r="G485" s="81"/>
      <c r="H485" s="81"/>
      <c r="I485" s="67"/>
      <c r="J485" s="77"/>
      <c r="K485" s="65"/>
      <c r="L485" s="67"/>
    </row>
    <row r="486" spans="1:12" ht="14.25" x14ac:dyDescent="0.2">
      <c r="A486" s="77"/>
      <c r="B486" s="80"/>
      <c r="C486" s="81" t="s">
        <v>701</v>
      </c>
      <c r="D486" s="81"/>
      <c r="E486" s="81"/>
      <c r="F486" s="81"/>
      <c r="G486" s="81"/>
      <c r="H486" s="81"/>
      <c r="I486" s="67"/>
      <c r="J486" s="77"/>
      <c r="K486" s="65"/>
      <c r="L486" s="67">
        <f>SUMIF(CD52:CD469, 1, AW52:AW469)-SUMIF(CD52:CD469, 1, BK52:BK469)</f>
        <v>68712.990000000005</v>
      </c>
    </row>
    <row r="487" spans="1:12" ht="14.25" hidden="1" x14ac:dyDescent="0.2">
      <c r="A487" s="77"/>
      <c r="B487" s="80"/>
      <c r="C487" s="81" t="s">
        <v>702</v>
      </c>
      <c r="D487" s="81"/>
      <c r="E487" s="81"/>
      <c r="F487" s="81"/>
      <c r="G487" s="81"/>
      <c r="H487" s="81"/>
      <c r="I487" s="67"/>
      <c r="J487" s="77"/>
      <c r="K487" s="65"/>
      <c r="L487" s="67">
        <f>SUMIF(CD52:CD469, 1, BC52:BC469)</f>
        <v>0</v>
      </c>
    </row>
    <row r="488" spans="1:12" ht="14.25" hidden="1" x14ac:dyDescent="0.2">
      <c r="A488" s="77"/>
      <c r="B488" s="80"/>
      <c r="C488" s="81" t="s">
        <v>703</v>
      </c>
      <c r="D488" s="81"/>
      <c r="E488" s="81"/>
      <c r="F488" s="81"/>
      <c r="G488" s="81"/>
      <c r="H488" s="81"/>
      <c r="I488" s="67"/>
      <c r="J488" s="77"/>
      <c r="K488" s="65"/>
      <c r="L488" s="67">
        <f>SUMIF(CD52:CD469, 1, BB52:BB469)</f>
        <v>0</v>
      </c>
    </row>
    <row r="489" spans="1:12" ht="14.25" x14ac:dyDescent="0.2">
      <c r="A489" s="77"/>
      <c r="B489" s="80"/>
      <c r="C489" s="81" t="s">
        <v>750</v>
      </c>
      <c r="D489" s="81"/>
      <c r="E489" s="81"/>
      <c r="F489" s="81"/>
      <c r="G489" s="81"/>
      <c r="H489" s="81"/>
      <c r="I489" s="67"/>
      <c r="J489" s="77"/>
      <c r="K489" s="65"/>
      <c r="L489" s="67">
        <f>SUMIF(CD52:CD469, 1, AR52:AR469)+SUMIF(CD52:CD469, 1, AT52:AT469)+SUMIF(CD52:CD469, 1, AV52:AV469)</f>
        <v>44727.450000000004</v>
      </c>
    </row>
    <row r="490" spans="1:12" ht="14.25" x14ac:dyDescent="0.2">
      <c r="A490" s="77"/>
      <c r="B490" s="80"/>
      <c r="C490" s="81" t="s">
        <v>751</v>
      </c>
      <c r="D490" s="81"/>
      <c r="E490" s="81"/>
      <c r="F490" s="81"/>
      <c r="G490" s="81"/>
      <c r="H490" s="81"/>
      <c r="I490" s="67"/>
      <c r="J490" s="77"/>
      <c r="K490" s="65"/>
      <c r="L490" s="67">
        <f>SUMIF(CD52:CD469, 1, AZ52:AZ469)</f>
        <v>45624.86</v>
      </c>
    </row>
    <row r="491" spans="1:12" ht="14.25" x14ac:dyDescent="0.2">
      <c r="A491" s="77"/>
      <c r="B491" s="80"/>
      <c r="C491" s="81" t="s">
        <v>752</v>
      </c>
      <c r="D491" s="81"/>
      <c r="E491" s="81"/>
      <c r="F491" s="81"/>
      <c r="G491" s="81"/>
      <c r="H491" s="81"/>
      <c r="I491" s="67"/>
      <c r="J491" s="77"/>
      <c r="K491" s="65"/>
      <c r="L491" s="67">
        <f>SUMIF(CD52:CD469, 1, BA52:BA469)</f>
        <v>26186.280000000002</v>
      </c>
    </row>
    <row r="493" spans="1:12" ht="15" x14ac:dyDescent="0.2">
      <c r="A493" s="82"/>
      <c r="B493" s="83"/>
      <c r="C493" s="84" t="s">
        <v>753</v>
      </c>
      <c r="D493" s="84"/>
      <c r="E493" s="84"/>
      <c r="F493" s="84"/>
      <c r="G493" s="84"/>
      <c r="H493" s="84"/>
      <c r="I493" s="69"/>
      <c r="J493" s="82"/>
      <c r="K493" s="85"/>
      <c r="L493" s="69">
        <f>L495+L510+L511</f>
        <v>61227.830000000009</v>
      </c>
    </row>
    <row r="494" spans="1:12" ht="14.25" x14ac:dyDescent="0.2">
      <c r="A494" s="77"/>
      <c r="B494" s="80"/>
      <c r="C494" s="86" t="s">
        <v>694</v>
      </c>
      <c r="D494" s="81"/>
      <c r="E494" s="81"/>
      <c r="F494" s="81"/>
      <c r="G494" s="81"/>
      <c r="H494" s="81"/>
      <c r="I494" s="67"/>
      <c r="J494" s="77"/>
      <c r="K494" s="65"/>
      <c r="L494" s="67"/>
    </row>
    <row r="495" spans="1:12" ht="14.25" x14ac:dyDescent="0.2">
      <c r="A495" s="77"/>
      <c r="B495" s="80"/>
      <c r="C495" s="81" t="s">
        <v>748</v>
      </c>
      <c r="D495" s="81"/>
      <c r="E495" s="81"/>
      <c r="F495" s="81"/>
      <c r="G495" s="81"/>
      <c r="H495" s="81"/>
      <c r="I495" s="67"/>
      <c r="J495" s="77"/>
      <c r="K495" s="65"/>
      <c r="L495" s="67">
        <f>L497+L498+L504+L508</f>
        <v>46279.08</v>
      </c>
    </row>
    <row r="496" spans="1:12" ht="14.25" x14ac:dyDescent="0.2">
      <c r="A496" s="77"/>
      <c r="B496" s="80"/>
      <c r="C496" s="86" t="s">
        <v>694</v>
      </c>
      <c r="D496" s="81"/>
      <c r="E496" s="81"/>
      <c r="F496" s="81"/>
      <c r="G496" s="81"/>
      <c r="H496" s="81"/>
      <c r="I496" s="67"/>
      <c r="J496" s="77"/>
      <c r="K496" s="65"/>
      <c r="L496" s="67"/>
    </row>
    <row r="497" spans="1:12" ht="14.25" x14ac:dyDescent="0.2">
      <c r="A497" s="77"/>
      <c r="B497" s="80"/>
      <c r="C497" s="81" t="s">
        <v>749</v>
      </c>
      <c r="D497" s="81"/>
      <c r="E497" s="81"/>
      <c r="F497" s="81"/>
      <c r="G497" s="81"/>
      <c r="H497" s="81"/>
      <c r="I497" s="67"/>
      <c r="J497" s="77"/>
      <c r="K497" s="65"/>
      <c r="L497" s="67">
        <f>SUMIF(CD52:CD491, 2, AR52:AR491)</f>
        <v>9458.26</v>
      </c>
    </row>
    <row r="498" spans="1:12" ht="14.25" hidden="1" x14ac:dyDescent="0.2">
      <c r="A498" s="77"/>
      <c r="B498" s="80"/>
      <c r="C498" s="81" t="s">
        <v>696</v>
      </c>
      <c r="D498" s="81"/>
      <c r="E498" s="81"/>
      <c r="F498" s="81"/>
      <c r="G498" s="81"/>
      <c r="H498" s="81"/>
      <c r="I498" s="67"/>
      <c r="J498" s="77"/>
      <c r="K498" s="65"/>
      <c r="L498" s="67">
        <f>L500+L503+L502</f>
        <v>1753.8100000000002</v>
      </c>
    </row>
    <row r="499" spans="1:12" ht="14.25" hidden="1" x14ac:dyDescent="0.2">
      <c r="A499" s="77"/>
      <c r="B499" s="80"/>
      <c r="C499" s="86" t="s">
        <v>697</v>
      </c>
      <c r="D499" s="81"/>
      <c r="E499" s="81"/>
      <c r="F499" s="81"/>
      <c r="G499" s="81"/>
      <c r="H499" s="81"/>
      <c r="I499" s="67"/>
      <c r="J499" s="77"/>
      <c r="K499" s="65"/>
      <c r="L499" s="67"/>
    </row>
    <row r="500" spans="1:12" ht="14.25" x14ac:dyDescent="0.2">
      <c r="A500" s="77"/>
      <c r="B500" s="80"/>
      <c r="C500" s="81" t="s">
        <v>696</v>
      </c>
      <c r="D500" s="81"/>
      <c r="E500" s="81"/>
      <c r="F500" s="81"/>
      <c r="G500" s="81"/>
      <c r="H500" s="81"/>
      <c r="I500" s="67"/>
      <c r="J500" s="77"/>
      <c r="K500" s="65"/>
      <c r="L500" s="67">
        <f>SUMIF(CD52:CD491, 2, AO52:AO491)</f>
        <v>1111.5500000000002</v>
      </c>
    </row>
    <row r="501" spans="1:12" ht="14.25" hidden="1" x14ac:dyDescent="0.2">
      <c r="A501" s="77"/>
      <c r="B501" s="80"/>
      <c r="C501" s="86" t="s">
        <v>698</v>
      </c>
      <c r="D501" s="81"/>
      <c r="E501" s="81"/>
      <c r="F501" s="81"/>
      <c r="G501" s="81"/>
      <c r="H501" s="81"/>
      <c r="I501" s="67"/>
      <c r="J501" s="77"/>
      <c r="K501" s="65"/>
      <c r="L501" s="67"/>
    </row>
    <row r="502" spans="1:12" ht="14.25" x14ac:dyDescent="0.2">
      <c r="A502" s="77"/>
      <c r="B502" s="80"/>
      <c r="C502" s="81" t="s">
        <v>718</v>
      </c>
      <c r="D502" s="81"/>
      <c r="E502" s="81"/>
      <c r="F502" s="81"/>
      <c r="G502" s="81"/>
      <c r="H502" s="81"/>
      <c r="I502" s="67"/>
      <c r="J502" s="77"/>
      <c r="K502" s="65"/>
      <c r="L502" s="67">
        <f>SUMIF(CD52:CD491, 2, AT52:AT491)</f>
        <v>642.26</v>
      </c>
    </row>
    <row r="503" spans="1:12" ht="14.25" hidden="1" x14ac:dyDescent="0.2">
      <c r="A503" s="77"/>
      <c r="B503" s="80"/>
      <c r="C503" s="81" t="s">
        <v>699</v>
      </c>
      <c r="D503" s="81"/>
      <c r="E503" s="81"/>
      <c r="F503" s="81"/>
      <c r="G503" s="81"/>
      <c r="H503" s="81"/>
      <c r="I503" s="67"/>
      <c r="J503" s="77"/>
      <c r="K503" s="65"/>
      <c r="L503" s="67">
        <f>SUMIF(CD52:CD491, 2, AV52:AV491)</f>
        <v>0</v>
      </c>
    </row>
    <row r="504" spans="1:12" ht="14.25" x14ac:dyDescent="0.2">
      <c r="A504" s="77"/>
      <c r="B504" s="80"/>
      <c r="C504" s="81" t="s">
        <v>700</v>
      </c>
      <c r="D504" s="81"/>
      <c r="E504" s="81"/>
      <c r="F504" s="81"/>
      <c r="G504" s="81"/>
      <c r="H504" s="81"/>
      <c r="I504" s="67"/>
      <c r="J504" s="77"/>
      <c r="K504" s="65"/>
      <c r="L504" s="67">
        <f>L506+L507</f>
        <v>35067.01</v>
      </c>
    </row>
    <row r="505" spans="1:12" ht="14.25" x14ac:dyDescent="0.2">
      <c r="A505" s="77"/>
      <c r="B505" s="80"/>
      <c r="C505" s="86" t="s">
        <v>697</v>
      </c>
      <c r="D505" s="81"/>
      <c r="E505" s="81"/>
      <c r="F505" s="81"/>
      <c r="G505" s="81"/>
      <c r="H505" s="81"/>
      <c r="I505" s="67"/>
      <c r="J505" s="77"/>
      <c r="K505" s="65"/>
      <c r="L505" s="67"/>
    </row>
    <row r="506" spans="1:12" ht="14.25" x14ac:dyDescent="0.2">
      <c r="A506" s="77"/>
      <c r="B506" s="80"/>
      <c r="C506" s="81" t="s">
        <v>701</v>
      </c>
      <c r="D506" s="81"/>
      <c r="E506" s="81"/>
      <c r="F506" s="81"/>
      <c r="G506" s="81"/>
      <c r="H506" s="81"/>
      <c r="I506" s="67"/>
      <c r="J506" s="77"/>
      <c r="K506" s="65"/>
      <c r="L506" s="67">
        <f>SUMIF(CD52:CD491, 2, AW52:AW491)-SUMIF(CD52:CD491, 2, BK52:BK491)</f>
        <v>35067.01</v>
      </c>
    </row>
    <row r="507" spans="1:12" ht="14.25" hidden="1" x14ac:dyDescent="0.2">
      <c r="A507" s="77"/>
      <c r="B507" s="80"/>
      <c r="C507" s="81" t="s">
        <v>702</v>
      </c>
      <c r="D507" s="81"/>
      <c r="E507" s="81"/>
      <c r="F507" s="81"/>
      <c r="G507" s="81"/>
      <c r="H507" s="81"/>
      <c r="I507" s="67"/>
      <c r="J507" s="77"/>
      <c r="K507" s="65"/>
      <c r="L507" s="67">
        <f>SUMIF(CD52:CD491, 2, BC52:BC491)</f>
        <v>0</v>
      </c>
    </row>
    <row r="508" spans="1:12" ht="14.25" hidden="1" x14ac:dyDescent="0.2">
      <c r="A508" s="77"/>
      <c r="B508" s="80"/>
      <c r="C508" s="81" t="s">
        <v>703</v>
      </c>
      <c r="D508" s="81"/>
      <c r="E508" s="81"/>
      <c r="F508" s="81"/>
      <c r="G508" s="81"/>
      <c r="H508" s="81"/>
      <c r="I508" s="67"/>
      <c r="J508" s="77"/>
      <c r="K508" s="65"/>
      <c r="L508" s="67">
        <f>SUMIF(CD52:CD491, 2, BB52:BB491)</f>
        <v>0</v>
      </c>
    </row>
    <row r="509" spans="1:12" ht="14.25" x14ac:dyDescent="0.2">
      <c r="A509" s="77"/>
      <c r="B509" s="80"/>
      <c r="C509" s="81" t="s">
        <v>750</v>
      </c>
      <c r="D509" s="81"/>
      <c r="E509" s="81"/>
      <c r="F509" s="81"/>
      <c r="G509" s="81"/>
      <c r="H509" s="81"/>
      <c r="I509" s="67"/>
      <c r="J509" s="77"/>
      <c r="K509" s="65"/>
      <c r="L509" s="67">
        <f>SUMIF(CD52:CD491, 2, AR52:AR491)+SUMIF(CD52:CD491, 2, AT52:AT491)+SUMIF(CD52:CD491, 2, AV52:AV491)</f>
        <v>10100.52</v>
      </c>
    </row>
    <row r="510" spans="1:12" ht="14.25" x14ac:dyDescent="0.2">
      <c r="A510" s="77"/>
      <c r="B510" s="80"/>
      <c r="C510" s="81" t="s">
        <v>751</v>
      </c>
      <c r="D510" s="81"/>
      <c r="E510" s="81"/>
      <c r="F510" s="81"/>
      <c r="G510" s="81"/>
      <c r="H510" s="81"/>
      <c r="I510" s="67"/>
      <c r="J510" s="77"/>
      <c r="K510" s="65"/>
      <c r="L510" s="67">
        <f>SUMIF(CD52:CD491, 2, AZ52:AZ491)</f>
        <v>9797.4900000000016</v>
      </c>
    </row>
    <row r="511" spans="1:12" ht="14.25" x14ac:dyDescent="0.2">
      <c r="A511" s="77"/>
      <c r="B511" s="80"/>
      <c r="C511" s="81" t="s">
        <v>752</v>
      </c>
      <c r="D511" s="81"/>
      <c r="E511" s="81"/>
      <c r="F511" s="81"/>
      <c r="G511" s="81"/>
      <c r="H511" s="81"/>
      <c r="I511" s="67"/>
      <c r="J511" s="77"/>
      <c r="K511" s="65"/>
      <c r="L511" s="67">
        <f>SUMIF(CD52:CD491, 2, BA52:BA491)</f>
        <v>5151.26</v>
      </c>
    </row>
    <row r="513" spans="1:12" ht="15" x14ac:dyDescent="0.2">
      <c r="A513" s="82"/>
      <c r="B513" s="83"/>
      <c r="C513" s="84" t="s">
        <v>754</v>
      </c>
      <c r="D513" s="84"/>
      <c r="E513" s="84"/>
      <c r="F513" s="84"/>
      <c r="G513" s="84"/>
      <c r="H513" s="84"/>
      <c r="I513" s="69"/>
      <c r="J513" s="82"/>
      <c r="K513" s="85"/>
      <c r="L513" s="69">
        <f>L515+L516</f>
        <v>1059241.1000000001</v>
      </c>
    </row>
    <row r="514" spans="1:12" ht="14.25" x14ac:dyDescent="0.2">
      <c r="A514" s="77"/>
      <c r="B514" s="80"/>
      <c r="C514" s="86" t="s">
        <v>694</v>
      </c>
      <c r="D514" s="81"/>
      <c r="E514" s="81"/>
      <c r="F514" s="81"/>
      <c r="G514" s="81"/>
      <c r="H514" s="81"/>
      <c r="I514" s="67"/>
      <c r="J514" s="77"/>
      <c r="K514" s="65"/>
      <c r="L514" s="67"/>
    </row>
    <row r="515" spans="1:12" ht="14.25" x14ac:dyDescent="0.2">
      <c r="A515" s="77"/>
      <c r="B515" s="80"/>
      <c r="C515" s="81" t="s">
        <v>708</v>
      </c>
      <c r="D515" s="81"/>
      <c r="E515" s="81"/>
      <c r="F515" s="81"/>
      <c r="G515" s="81"/>
      <c r="H515" s="81"/>
      <c r="I515" s="67"/>
      <c r="J515" s="77"/>
      <c r="K515" s="65"/>
      <c r="L515" s="67">
        <f>SUMIF(CD52:CD511, 3, BK52:BK511)</f>
        <v>1059241.1000000001</v>
      </c>
    </row>
    <row r="516" spans="1:12" ht="14.25" hidden="1" x14ac:dyDescent="0.2">
      <c r="A516" s="77"/>
      <c r="B516" s="80"/>
      <c r="C516" s="81" t="s">
        <v>709</v>
      </c>
      <c r="D516" s="81"/>
      <c r="E516" s="81"/>
      <c r="F516" s="81"/>
      <c r="G516" s="81"/>
      <c r="H516" s="81"/>
      <c r="I516" s="67"/>
      <c r="J516" s="77"/>
      <c r="K516" s="65"/>
      <c r="L516" s="67">
        <f>SUMIF(CD52:CD511, 3, BD52:BD511)</f>
        <v>0</v>
      </c>
    </row>
    <row r="517" spans="1:12" hidden="1" x14ac:dyDescent="0.2"/>
    <row r="518" spans="1:12" ht="15" hidden="1" x14ac:dyDescent="0.2">
      <c r="A518" s="82"/>
      <c r="B518" s="83"/>
      <c r="C518" s="84" t="s">
        <v>755</v>
      </c>
      <c r="D518" s="84"/>
      <c r="E518" s="84"/>
      <c r="F518" s="84"/>
      <c r="G518" s="84"/>
      <c r="H518" s="84"/>
      <c r="I518" s="69"/>
      <c r="J518" s="82"/>
      <c r="K518" s="85"/>
      <c r="L518" s="69">
        <f>L524+L539+L540+L520+L521</f>
        <v>0</v>
      </c>
    </row>
    <row r="519" spans="1:12" ht="14.25" hidden="1" x14ac:dyDescent="0.2">
      <c r="A519" s="77"/>
      <c r="B519" s="80"/>
      <c r="C519" s="86" t="s">
        <v>694</v>
      </c>
      <c r="D519" s="81"/>
      <c r="E519" s="81"/>
      <c r="F519" s="81"/>
      <c r="G519" s="81"/>
      <c r="H519" s="81"/>
      <c r="I519" s="67"/>
      <c r="J519" s="77"/>
      <c r="K519" s="65"/>
      <c r="L519" s="67"/>
    </row>
    <row r="520" spans="1:12" ht="14.25" hidden="1" x14ac:dyDescent="0.2">
      <c r="A520" s="77"/>
      <c r="B520" s="80"/>
      <c r="C520" s="81" t="s">
        <v>756</v>
      </c>
      <c r="D520" s="81"/>
      <c r="E520" s="81"/>
      <c r="F520" s="81"/>
      <c r="G520" s="81"/>
      <c r="H520" s="81"/>
      <c r="I520" s="67"/>
      <c r="J520" s="77"/>
      <c r="K520" s="65"/>
      <c r="L520" s="67"/>
    </row>
    <row r="521" spans="1:12" ht="14.25" hidden="1" x14ac:dyDescent="0.2">
      <c r="A521" s="77"/>
      <c r="B521" s="80"/>
      <c r="C521" s="81" t="s">
        <v>757</v>
      </c>
      <c r="D521" s="81"/>
      <c r="E521" s="81"/>
      <c r="F521" s="81"/>
      <c r="G521" s="81"/>
      <c r="H521" s="81"/>
      <c r="I521" s="67"/>
      <c r="J521" s="77"/>
      <c r="K521" s="65"/>
      <c r="L521" s="67">
        <f>SUM(BO52:BO516)</f>
        <v>0</v>
      </c>
    </row>
    <row r="522" spans="1:12" ht="14.25" hidden="1" x14ac:dyDescent="0.2">
      <c r="A522" s="77"/>
      <c r="B522" s="80"/>
      <c r="C522" s="81" t="s">
        <v>758</v>
      </c>
      <c r="D522" s="81"/>
      <c r="E522" s="81"/>
      <c r="F522" s="81"/>
      <c r="G522" s="81"/>
      <c r="H522" s="81"/>
      <c r="I522" s="67"/>
      <c r="J522" s="77"/>
      <c r="K522" s="65"/>
      <c r="L522" s="67">
        <f>L524+L539+L540</f>
        <v>0</v>
      </c>
    </row>
    <row r="523" spans="1:12" ht="14.25" hidden="1" x14ac:dyDescent="0.2">
      <c r="A523" s="77"/>
      <c r="B523" s="80"/>
      <c r="C523" s="86" t="s">
        <v>694</v>
      </c>
      <c r="D523" s="81"/>
      <c r="E523" s="81"/>
      <c r="F523" s="81"/>
      <c r="G523" s="81"/>
      <c r="H523" s="81"/>
      <c r="I523" s="67"/>
      <c r="J523" s="77"/>
      <c r="K523" s="65"/>
      <c r="L523" s="67"/>
    </row>
    <row r="524" spans="1:12" ht="14.25" hidden="1" x14ac:dyDescent="0.2">
      <c r="A524" s="77"/>
      <c r="B524" s="80"/>
      <c r="C524" s="81" t="s">
        <v>748</v>
      </c>
      <c r="D524" s="81"/>
      <c r="E524" s="81"/>
      <c r="F524" s="81"/>
      <c r="G524" s="81"/>
      <c r="H524" s="81"/>
      <c r="I524" s="67"/>
      <c r="J524" s="77"/>
      <c r="K524" s="65"/>
      <c r="L524" s="67">
        <f>L526+L527+L533+L537</f>
        <v>0</v>
      </c>
    </row>
    <row r="525" spans="1:12" ht="14.25" hidden="1" x14ac:dyDescent="0.2">
      <c r="A525" s="77"/>
      <c r="B525" s="80"/>
      <c r="C525" s="86" t="s">
        <v>694</v>
      </c>
      <c r="D525" s="81"/>
      <c r="E525" s="81"/>
      <c r="F525" s="81"/>
      <c r="G525" s="81"/>
      <c r="H525" s="81"/>
      <c r="I525" s="67"/>
      <c r="J525" s="77"/>
      <c r="K525" s="65"/>
      <c r="L525" s="67"/>
    </row>
    <row r="526" spans="1:12" ht="14.25" hidden="1" x14ac:dyDescent="0.2">
      <c r="A526" s="77"/>
      <c r="B526" s="80"/>
      <c r="C526" s="81" t="s">
        <v>749</v>
      </c>
      <c r="D526" s="81"/>
      <c r="E526" s="81"/>
      <c r="F526" s="81"/>
      <c r="G526" s="81"/>
      <c r="H526" s="81"/>
      <c r="I526" s="67"/>
      <c r="J526" s="77"/>
      <c r="K526" s="65"/>
      <c r="L526" s="67">
        <f>SUMIF(CD52:CD516, 4, AR52:AR516)</f>
        <v>0</v>
      </c>
    </row>
    <row r="527" spans="1:12" ht="14.25" hidden="1" x14ac:dyDescent="0.2">
      <c r="A527" s="77"/>
      <c r="B527" s="80"/>
      <c r="C527" s="81" t="s">
        <v>696</v>
      </c>
      <c r="D527" s="81"/>
      <c r="E527" s="81"/>
      <c r="F527" s="81"/>
      <c r="G527" s="81"/>
      <c r="H527" s="81"/>
      <c r="I527" s="67"/>
      <c r="J527" s="77"/>
      <c r="K527" s="65"/>
      <c r="L527" s="67">
        <f>L529+L532+L531</f>
        <v>0</v>
      </c>
    </row>
    <row r="528" spans="1:12" ht="14.25" hidden="1" x14ac:dyDescent="0.2">
      <c r="A528" s="77"/>
      <c r="B528" s="80"/>
      <c r="C528" s="86" t="s">
        <v>697</v>
      </c>
      <c r="D528" s="81"/>
      <c r="E528" s="81"/>
      <c r="F528" s="81"/>
      <c r="G528" s="81"/>
      <c r="H528" s="81"/>
      <c r="I528" s="67"/>
      <c r="J528" s="77"/>
      <c r="K528" s="65"/>
      <c r="L528" s="67"/>
    </row>
    <row r="529" spans="1:12" ht="14.25" hidden="1" x14ac:dyDescent="0.2">
      <c r="A529" s="77"/>
      <c r="B529" s="80"/>
      <c r="C529" s="81" t="s">
        <v>696</v>
      </c>
      <c r="D529" s="81"/>
      <c r="E529" s="81"/>
      <c r="F529" s="81"/>
      <c r="G529" s="81"/>
      <c r="H529" s="81"/>
      <c r="I529" s="67"/>
      <c r="J529" s="77"/>
      <c r="K529" s="65"/>
      <c r="L529" s="67">
        <f>SUMIF(CD52:CD516, 4, AO52:AO516)</f>
        <v>0</v>
      </c>
    </row>
    <row r="530" spans="1:12" ht="14.25" hidden="1" x14ac:dyDescent="0.2">
      <c r="A530" s="77"/>
      <c r="B530" s="80"/>
      <c r="C530" s="86" t="s">
        <v>698</v>
      </c>
      <c r="D530" s="81"/>
      <c r="E530" s="81"/>
      <c r="F530" s="81"/>
      <c r="G530" s="81"/>
      <c r="H530" s="81"/>
      <c r="I530" s="67"/>
      <c r="J530" s="77"/>
      <c r="K530" s="65"/>
      <c r="L530" s="67"/>
    </row>
    <row r="531" spans="1:12" ht="14.25" hidden="1" x14ac:dyDescent="0.2">
      <c r="A531" s="77"/>
      <c r="B531" s="80"/>
      <c r="C531" s="81" t="s">
        <v>718</v>
      </c>
      <c r="D531" s="81"/>
      <c r="E531" s="81"/>
      <c r="F531" s="81"/>
      <c r="G531" s="81"/>
      <c r="H531" s="81"/>
      <c r="I531" s="67"/>
      <c r="J531" s="77"/>
      <c r="K531" s="65"/>
      <c r="L531" s="67">
        <f>SUMIF(CD52:CD516, 4, AT52:AT516)</f>
        <v>0</v>
      </c>
    </row>
    <row r="532" spans="1:12" ht="14.25" hidden="1" x14ac:dyDescent="0.2">
      <c r="A532" s="77"/>
      <c r="B532" s="80"/>
      <c r="C532" s="81" t="s">
        <v>699</v>
      </c>
      <c r="D532" s="81"/>
      <c r="E532" s="81"/>
      <c r="F532" s="81"/>
      <c r="G532" s="81"/>
      <c r="H532" s="81"/>
      <c r="I532" s="67"/>
      <c r="J532" s="77"/>
      <c r="K532" s="65"/>
      <c r="L532" s="67">
        <f>SUMIF(CD52:CD516, 4, AV52:AV516)</f>
        <v>0</v>
      </c>
    </row>
    <row r="533" spans="1:12" ht="14.25" hidden="1" x14ac:dyDescent="0.2">
      <c r="A533" s="77"/>
      <c r="B533" s="80"/>
      <c r="C533" s="81" t="s">
        <v>700</v>
      </c>
      <c r="D533" s="81"/>
      <c r="E533" s="81"/>
      <c r="F533" s="81"/>
      <c r="G533" s="81"/>
      <c r="H533" s="81"/>
      <c r="I533" s="67"/>
      <c r="J533" s="77"/>
      <c r="K533" s="65"/>
      <c r="L533" s="67">
        <f>L535+L536</f>
        <v>0</v>
      </c>
    </row>
    <row r="534" spans="1:12" ht="14.25" hidden="1" x14ac:dyDescent="0.2">
      <c r="A534" s="77"/>
      <c r="B534" s="80"/>
      <c r="C534" s="86" t="s">
        <v>697</v>
      </c>
      <c r="D534" s="81"/>
      <c r="E534" s="81"/>
      <c r="F534" s="81"/>
      <c r="G534" s="81"/>
      <c r="H534" s="81"/>
      <c r="I534" s="67"/>
      <c r="J534" s="77"/>
      <c r="K534" s="65"/>
      <c r="L534" s="67"/>
    </row>
    <row r="535" spans="1:12" ht="14.25" hidden="1" x14ac:dyDescent="0.2">
      <c r="A535" s="77"/>
      <c r="B535" s="80"/>
      <c r="C535" s="81" t="s">
        <v>701</v>
      </c>
      <c r="D535" s="81"/>
      <c r="E535" s="81"/>
      <c r="F535" s="81"/>
      <c r="G535" s="81"/>
      <c r="H535" s="81"/>
      <c r="I535" s="67"/>
      <c r="J535" s="77"/>
      <c r="K535" s="65"/>
      <c r="L535" s="67">
        <f>SUMIF(CD52:CD516, 4, AW52:AW516)-SUMIF(CD52:CD516, 4, BK52:BK516)</f>
        <v>0</v>
      </c>
    </row>
    <row r="536" spans="1:12" ht="14.25" hidden="1" x14ac:dyDescent="0.2">
      <c r="A536" s="77"/>
      <c r="B536" s="80"/>
      <c r="C536" s="81" t="s">
        <v>702</v>
      </c>
      <c r="D536" s="81"/>
      <c r="E536" s="81"/>
      <c r="F536" s="81"/>
      <c r="G536" s="81"/>
      <c r="H536" s="81"/>
      <c r="I536" s="67"/>
      <c r="J536" s="77"/>
      <c r="K536" s="65"/>
      <c r="L536" s="67">
        <f>SUMIF(CD52:CD516, 4, BC52:BC516)</f>
        <v>0</v>
      </c>
    </row>
    <row r="537" spans="1:12" ht="14.25" hidden="1" x14ac:dyDescent="0.2">
      <c r="A537" s="77"/>
      <c r="B537" s="80"/>
      <c r="C537" s="81" t="s">
        <v>703</v>
      </c>
      <c r="D537" s="81"/>
      <c r="E537" s="81"/>
      <c r="F537" s="81"/>
      <c r="G537" s="81"/>
      <c r="H537" s="81"/>
      <c r="I537" s="67"/>
      <c r="J537" s="77"/>
      <c r="K537" s="65"/>
      <c r="L537" s="67">
        <f>SUMIF(CD52:CD516, 4, BB52:BB516)</f>
        <v>0</v>
      </c>
    </row>
    <row r="538" spans="1:12" ht="14.25" hidden="1" x14ac:dyDescent="0.2">
      <c r="A538" s="77"/>
      <c r="B538" s="80"/>
      <c r="C538" s="81" t="s">
        <v>750</v>
      </c>
      <c r="D538" s="81"/>
      <c r="E538" s="81"/>
      <c r="F538" s="81"/>
      <c r="G538" s="81"/>
      <c r="H538" s="81"/>
      <c r="I538" s="67"/>
      <c r="J538" s="77"/>
      <c r="K538" s="65"/>
      <c r="L538" s="67">
        <f>SUMIF(CD52:CD516, 4, AR52:AR516)+SUMIF(CD52:CD516, 4, AT52:AT516)+SUMIF(CD52:CD516, 4, AV52:AV516)</f>
        <v>0</v>
      </c>
    </row>
    <row r="539" spans="1:12" ht="14.25" hidden="1" x14ac:dyDescent="0.2">
      <c r="A539" s="77"/>
      <c r="B539" s="80"/>
      <c r="C539" s="81" t="s">
        <v>751</v>
      </c>
      <c r="D539" s="81"/>
      <c r="E539" s="81"/>
      <c r="F539" s="81"/>
      <c r="G539" s="81"/>
      <c r="H539" s="81"/>
      <c r="I539" s="67"/>
      <c r="J539" s="77"/>
      <c r="K539" s="65"/>
      <c r="L539" s="67">
        <f>SUMIF(CD52:CD516, 4, AZ52:AZ516)</f>
        <v>0</v>
      </c>
    </row>
    <row r="540" spans="1:12" ht="14.25" hidden="1" x14ac:dyDescent="0.2">
      <c r="A540" s="77"/>
      <c r="B540" s="80"/>
      <c r="C540" s="81" t="s">
        <v>752</v>
      </c>
      <c r="D540" s="81"/>
      <c r="E540" s="81"/>
      <c r="F540" s="81"/>
      <c r="G540" s="81"/>
      <c r="H540" s="81"/>
      <c r="I540" s="67"/>
      <c r="J540" s="77"/>
      <c r="K540" s="65"/>
      <c r="L540" s="67">
        <f>SUMIF(CD52:CD516, 4, BA52:BA516)</f>
        <v>0</v>
      </c>
    </row>
    <row r="542" spans="1:12" ht="15" x14ac:dyDescent="0.2">
      <c r="A542" s="82"/>
      <c r="B542" s="83"/>
      <c r="C542" s="84" t="s">
        <v>759</v>
      </c>
      <c r="D542" s="84"/>
      <c r="E542" s="84"/>
      <c r="F542" s="84"/>
      <c r="G542" s="84"/>
      <c r="H542" s="84"/>
      <c r="I542" s="69"/>
      <c r="J542" s="82"/>
      <c r="K542" s="85"/>
      <c r="L542" s="69">
        <f>L473+L493+L513+L518</f>
        <v>1315649.6100000001</v>
      </c>
    </row>
    <row r="543" spans="1:12" ht="14.25" x14ac:dyDescent="0.2">
      <c r="A543" s="77"/>
      <c r="B543" s="80"/>
      <c r="C543" s="86" t="s">
        <v>694</v>
      </c>
      <c r="D543" s="81"/>
      <c r="E543" s="81"/>
      <c r="F543" s="81"/>
      <c r="G543" s="81"/>
      <c r="H543" s="81"/>
      <c r="I543" s="67"/>
      <c r="J543" s="77"/>
      <c r="K543" s="65"/>
      <c r="L543" s="67"/>
    </row>
    <row r="544" spans="1:12" ht="14.25" x14ac:dyDescent="0.2">
      <c r="A544" s="77"/>
      <c r="B544" s="80"/>
      <c r="C544" s="81" t="s">
        <v>748</v>
      </c>
      <c r="D544" s="81"/>
      <c r="E544" s="81"/>
      <c r="F544" s="81"/>
      <c r="G544" s="81"/>
      <c r="H544" s="81"/>
      <c r="I544" s="67"/>
      <c r="J544" s="77"/>
      <c r="K544" s="65"/>
      <c r="L544" s="67">
        <f>L546+L547+L553+L557</f>
        <v>169648.6199999993</v>
      </c>
    </row>
    <row r="545" spans="1:12" ht="14.25" x14ac:dyDescent="0.2">
      <c r="A545" s="77"/>
      <c r="B545" s="80"/>
      <c r="C545" s="86" t="s">
        <v>694</v>
      </c>
      <c r="D545" s="81"/>
      <c r="E545" s="81"/>
      <c r="F545" s="81"/>
      <c r="G545" s="81"/>
      <c r="H545" s="81"/>
      <c r="I545" s="67"/>
      <c r="J545" s="77"/>
      <c r="K545" s="65"/>
      <c r="L545" s="67"/>
    </row>
    <row r="546" spans="1:12" ht="14.25" x14ac:dyDescent="0.2">
      <c r="A546" s="77"/>
      <c r="B546" s="80"/>
      <c r="C546" s="81" t="s">
        <v>749</v>
      </c>
      <c r="D546" s="81"/>
      <c r="E546" s="81"/>
      <c r="F546" s="81"/>
      <c r="G546" s="81"/>
      <c r="H546" s="81"/>
      <c r="I546" s="67"/>
      <c r="J546" s="77"/>
      <c r="K546" s="65"/>
      <c r="L546" s="67">
        <f>SUM(AR52:AR540)</f>
        <v>49792.22</v>
      </c>
    </row>
    <row r="547" spans="1:12" ht="14.25" hidden="1" x14ac:dyDescent="0.2">
      <c r="A547" s="77"/>
      <c r="B547" s="80"/>
      <c r="C547" s="81" t="s">
        <v>696</v>
      </c>
      <c r="D547" s="81"/>
      <c r="E547" s="81"/>
      <c r="F547" s="81"/>
      <c r="G547" s="81"/>
      <c r="H547" s="81"/>
      <c r="I547" s="67"/>
      <c r="J547" s="77"/>
      <c r="K547" s="65"/>
      <c r="L547" s="67">
        <f>L549+L552+L551</f>
        <v>16076.399999999998</v>
      </c>
    </row>
    <row r="548" spans="1:12" ht="14.25" hidden="1" x14ac:dyDescent="0.2">
      <c r="A548" s="77"/>
      <c r="B548" s="80"/>
      <c r="C548" s="86" t="s">
        <v>697</v>
      </c>
      <c r="D548" s="81"/>
      <c r="E548" s="81"/>
      <c r="F548" s="81"/>
      <c r="G548" s="81"/>
      <c r="H548" s="81"/>
      <c r="I548" s="67"/>
      <c r="J548" s="77"/>
      <c r="K548" s="65"/>
      <c r="L548" s="67"/>
    </row>
    <row r="549" spans="1:12" ht="14.25" x14ac:dyDescent="0.2">
      <c r="A549" s="77"/>
      <c r="B549" s="80"/>
      <c r="C549" s="81" t="s">
        <v>696</v>
      </c>
      <c r="D549" s="81"/>
      <c r="E549" s="81"/>
      <c r="F549" s="81"/>
      <c r="G549" s="81"/>
      <c r="H549" s="81"/>
      <c r="I549" s="67"/>
      <c r="J549" s="77"/>
      <c r="K549" s="65"/>
      <c r="L549" s="67">
        <f>SUM(AO52:AO540)</f>
        <v>11040.65</v>
      </c>
    </row>
    <row r="550" spans="1:12" ht="14.25" hidden="1" x14ac:dyDescent="0.2">
      <c r="A550" s="77"/>
      <c r="B550" s="80"/>
      <c r="C550" s="86" t="s">
        <v>698</v>
      </c>
      <c r="D550" s="81"/>
      <c r="E550" s="81"/>
      <c r="F550" s="81"/>
      <c r="G550" s="81"/>
      <c r="H550" s="81"/>
      <c r="I550" s="67"/>
      <c r="J550" s="77"/>
      <c r="K550" s="65"/>
      <c r="L550" s="67"/>
    </row>
    <row r="551" spans="1:12" ht="14.25" x14ac:dyDescent="0.2">
      <c r="A551" s="77"/>
      <c r="B551" s="80"/>
      <c r="C551" s="81" t="s">
        <v>718</v>
      </c>
      <c r="D551" s="81"/>
      <c r="E551" s="81"/>
      <c r="F551" s="81"/>
      <c r="G551" s="81"/>
      <c r="H551" s="81"/>
      <c r="I551" s="67"/>
      <c r="J551" s="77"/>
      <c r="K551" s="65"/>
      <c r="L551" s="67">
        <f>SUM(AT52:AT540)</f>
        <v>5035.7499999999991</v>
      </c>
    </row>
    <row r="552" spans="1:12" ht="14.25" hidden="1" x14ac:dyDescent="0.2">
      <c r="A552" s="77"/>
      <c r="B552" s="80"/>
      <c r="C552" s="81" t="s">
        <v>699</v>
      </c>
      <c r="D552" s="81"/>
      <c r="E552" s="81"/>
      <c r="F552" s="81"/>
      <c r="G552" s="81"/>
      <c r="H552" s="81"/>
      <c r="I552" s="67"/>
      <c r="J552" s="77"/>
      <c r="K552" s="65"/>
      <c r="L552" s="67">
        <f>SUM(AV52:AV540)</f>
        <v>0</v>
      </c>
    </row>
    <row r="553" spans="1:12" ht="14.25" x14ac:dyDescent="0.2">
      <c r="A553" s="77"/>
      <c r="B553" s="80"/>
      <c r="C553" s="81" t="s">
        <v>700</v>
      </c>
      <c r="D553" s="81"/>
      <c r="E553" s="81"/>
      <c r="F553" s="81"/>
      <c r="G553" s="81"/>
      <c r="H553" s="81"/>
      <c r="I553" s="67"/>
      <c r="J553" s="77"/>
      <c r="K553" s="65"/>
      <c r="L553" s="67">
        <f>L555+L556</f>
        <v>103779.9999999993</v>
      </c>
    </row>
    <row r="554" spans="1:12" ht="14.25" x14ac:dyDescent="0.2">
      <c r="A554" s="77"/>
      <c r="B554" s="80"/>
      <c r="C554" s="86" t="s">
        <v>697</v>
      </c>
      <c r="D554" s="81"/>
      <c r="E554" s="81"/>
      <c r="F554" s="81"/>
      <c r="G554" s="81"/>
      <c r="H554" s="81"/>
      <c r="I554" s="67"/>
      <c r="J554" s="77"/>
      <c r="K554" s="65"/>
      <c r="L554" s="67"/>
    </row>
    <row r="555" spans="1:12" ht="14.25" x14ac:dyDescent="0.2">
      <c r="A555" s="77"/>
      <c r="B555" s="80"/>
      <c r="C555" s="81" t="s">
        <v>701</v>
      </c>
      <c r="D555" s="81"/>
      <c r="E555" s="81"/>
      <c r="F555" s="81"/>
      <c r="G555" s="81"/>
      <c r="H555" s="81"/>
      <c r="I555" s="67"/>
      <c r="J555" s="77"/>
      <c r="K555" s="65"/>
      <c r="L555" s="67">
        <f>SUM(AW52:AW540)-SUM(BK52:BK540)</f>
        <v>103779.9999999993</v>
      </c>
    </row>
    <row r="556" spans="1:12" ht="14.25" hidden="1" x14ac:dyDescent="0.2">
      <c r="A556" s="77"/>
      <c r="B556" s="80"/>
      <c r="C556" s="81" t="s">
        <v>702</v>
      </c>
      <c r="D556" s="81"/>
      <c r="E556" s="81"/>
      <c r="F556" s="81"/>
      <c r="G556" s="81"/>
      <c r="H556" s="81"/>
      <c r="I556" s="67"/>
      <c r="J556" s="77"/>
      <c r="K556" s="65"/>
      <c r="L556" s="67">
        <f>SUM(BC52:BC540)</f>
        <v>0</v>
      </c>
    </row>
    <row r="557" spans="1:12" ht="14.25" hidden="1" x14ac:dyDescent="0.2">
      <c r="A557" s="77"/>
      <c r="B557" s="80"/>
      <c r="C557" s="81" t="s">
        <v>703</v>
      </c>
      <c r="D557" s="81"/>
      <c r="E557" s="81"/>
      <c r="F557" s="81"/>
      <c r="G557" s="81"/>
      <c r="H557" s="81"/>
      <c r="I557" s="67"/>
      <c r="J557" s="77"/>
      <c r="K557" s="65"/>
      <c r="L557" s="67">
        <f>SUM(BB52:BB540)</f>
        <v>0</v>
      </c>
    </row>
    <row r="558" spans="1:12" ht="14.25" x14ac:dyDescent="0.2">
      <c r="A558" s="77"/>
      <c r="B558" s="80"/>
      <c r="C558" s="81" t="s">
        <v>704</v>
      </c>
      <c r="D558" s="81"/>
      <c r="E558" s="81"/>
      <c r="F558" s="81"/>
      <c r="G558" s="81"/>
      <c r="H558" s="81"/>
      <c r="I558" s="67"/>
      <c r="J558" s="77"/>
      <c r="K558" s="65"/>
      <c r="L558" s="67">
        <f>SUM(AR52:AR540)+SUM(AT52:AT540)+SUM(AV52:AV540)</f>
        <v>54827.97</v>
      </c>
    </row>
    <row r="559" spans="1:12" ht="14.25" x14ac:dyDescent="0.2">
      <c r="A559" s="77"/>
      <c r="B559" s="80"/>
      <c r="C559" s="81" t="s">
        <v>705</v>
      </c>
      <c r="D559" s="81"/>
      <c r="E559" s="81"/>
      <c r="F559" s="81"/>
      <c r="G559" s="81"/>
      <c r="H559" s="81"/>
      <c r="I559" s="67"/>
      <c r="J559" s="77"/>
      <c r="K559" s="65"/>
      <c r="L559" s="67">
        <f>SUM(AZ52:AZ540)</f>
        <v>55422.35</v>
      </c>
    </row>
    <row r="560" spans="1:12" ht="14.25" x14ac:dyDescent="0.2">
      <c r="A560" s="77"/>
      <c r="B560" s="80"/>
      <c r="C560" s="81" t="s">
        <v>706</v>
      </c>
      <c r="D560" s="81"/>
      <c r="E560" s="81"/>
      <c r="F560" s="81"/>
      <c r="G560" s="81"/>
      <c r="H560" s="81"/>
      <c r="I560" s="67"/>
      <c r="J560" s="77"/>
      <c r="K560" s="65"/>
      <c r="L560" s="67">
        <f>SUM(BA52:BA540)</f>
        <v>31337.54</v>
      </c>
    </row>
    <row r="561" spans="1:12" ht="14.25" x14ac:dyDescent="0.2">
      <c r="A561" s="77"/>
      <c r="B561" s="80"/>
      <c r="C561" s="81" t="s">
        <v>760</v>
      </c>
      <c r="D561" s="81"/>
      <c r="E561" s="81"/>
      <c r="F561" s="81"/>
      <c r="G561" s="81"/>
      <c r="H561" s="81"/>
      <c r="I561" s="67"/>
      <c r="J561" s="77"/>
      <c r="K561" s="65"/>
      <c r="L561" s="67">
        <f>L563+L564</f>
        <v>1059241.1000000001</v>
      </c>
    </row>
    <row r="562" spans="1:12" ht="14.25" x14ac:dyDescent="0.2">
      <c r="A562" s="77"/>
      <c r="B562" s="80"/>
      <c r="C562" s="86" t="s">
        <v>694</v>
      </c>
      <c r="D562" s="81"/>
      <c r="E562" s="81"/>
      <c r="F562" s="81"/>
      <c r="G562" s="81"/>
      <c r="H562" s="81"/>
      <c r="I562" s="67"/>
      <c r="J562" s="77"/>
      <c r="K562" s="65"/>
      <c r="L562" s="67"/>
    </row>
    <row r="563" spans="1:12" ht="14.25" x14ac:dyDescent="0.2">
      <c r="A563" s="77"/>
      <c r="B563" s="80"/>
      <c r="C563" s="81" t="s">
        <v>708</v>
      </c>
      <c r="D563" s="81"/>
      <c r="E563" s="81"/>
      <c r="F563" s="81"/>
      <c r="G563" s="81"/>
      <c r="H563" s="81"/>
      <c r="I563" s="67"/>
      <c r="J563" s="77"/>
      <c r="K563" s="65"/>
      <c r="L563" s="67">
        <f>SUM(BK52:BK540)</f>
        <v>1059241.1000000001</v>
      </c>
    </row>
    <row r="564" spans="1:12" ht="14.25" hidden="1" x14ac:dyDescent="0.2">
      <c r="A564" s="77"/>
      <c r="B564" s="80"/>
      <c r="C564" s="81" t="s">
        <v>709</v>
      </c>
      <c r="D564" s="81"/>
      <c r="E564" s="81"/>
      <c r="F564" s="81"/>
      <c r="G564" s="81"/>
      <c r="H564" s="81"/>
      <c r="I564" s="67"/>
      <c r="J564" s="77"/>
      <c r="K564" s="65"/>
      <c r="L564" s="67">
        <f>SUM(BD52:BD540)</f>
        <v>0</v>
      </c>
    </row>
    <row r="565" spans="1:12" ht="14.25" hidden="1" x14ac:dyDescent="0.2">
      <c r="A565" s="77"/>
      <c r="B565" s="80"/>
      <c r="C565" s="81" t="s">
        <v>761</v>
      </c>
      <c r="D565" s="81"/>
      <c r="E565" s="81"/>
      <c r="F565" s="81"/>
      <c r="G565" s="81"/>
      <c r="H565" s="81"/>
      <c r="I565" s="67"/>
      <c r="J565" s="77"/>
      <c r="K565" s="65"/>
      <c r="L565" s="67">
        <f>L518</f>
        <v>0</v>
      </c>
    </row>
    <row r="566" spans="1:12" ht="14.25" x14ac:dyDescent="0.2">
      <c r="A566" s="77"/>
      <c r="B566" s="80"/>
      <c r="C566" s="84" t="s">
        <v>713</v>
      </c>
      <c r="D566" s="81"/>
      <c r="E566" s="81"/>
      <c r="F566" s="81"/>
      <c r="G566" s="81"/>
      <c r="H566" s="81"/>
      <c r="I566" s="67"/>
      <c r="J566" s="77"/>
      <c r="K566" s="65"/>
      <c r="L566" s="67"/>
    </row>
    <row r="567" spans="1:12" ht="14.25" x14ac:dyDescent="0.2">
      <c r="A567" s="77"/>
      <c r="B567" s="80"/>
      <c r="C567" s="81" t="s">
        <v>714</v>
      </c>
      <c r="D567" s="81"/>
      <c r="E567" s="81"/>
      <c r="F567" s="81"/>
      <c r="G567" s="81"/>
      <c r="H567" s="81"/>
      <c r="I567" s="67"/>
      <c r="J567" s="77"/>
      <c r="K567" s="65"/>
      <c r="L567" s="67">
        <f>SUM(AX52:AX540)</f>
        <v>59617.929999999993</v>
      </c>
    </row>
    <row r="568" spans="1:12" ht="14.25" x14ac:dyDescent="0.2">
      <c r="A568" s="77"/>
      <c r="B568" s="80"/>
      <c r="C568" s="81" t="s">
        <v>715</v>
      </c>
      <c r="D568" s="81"/>
      <c r="E568" s="81"/>
      <c r="F568" s="81"/>
      <c r="G568" s="81"/>
      <c r="H568" s="81"/>
      <c r="I568" s="67"/>
      <c r="J568" s="77"/>
      <c r="K568" s="65"/>
      <c r="L568" s="67">
        <f>SUM(AY52:AY540)</f>
        <v>1059241.1000000001</v>
      </c>
    </row>
    <row r="569" spans="1:12" ht="14.25" x14ac:dyDescent="0.2">
      <c r="A569" s="77"/>
      <c r="B569" s="80"/>
      <c r="C569" s="81" t="s">
        <v>716</v>
      </c>
      <c r="D569" s="81"/>
      <c r="E569" s="81"/>
      <c r="F569" s="87"/>
      <c r="G569" s="68">
        <f>Source!F288</f>
        <v>96.387784100000005</v>
      </c>
      <c r="H569" s="77"/>
      <c r="I569" s="77"/>
      <c r="J569" s="77"/>
      <c r="K569" s="77"/>
      <c r="L569" s="77"/>
    </row>
    <row r="570" spans="1:12" ht="14.25" x14ac:dyDescent="0.2">
      <c r="A570" s="77"/>
      <c r="B570" s="80"/>
      <c r="C570" s="81" t="s">
        <v>717</v>
      </c>
      <c r="D570" s="81"/>
      <c r="E570" s="81"/>
      <c r="F570" s="87"/>
      <c r="G570" s="68">
        <f>Source!F289</f>
        <v>8.2474354999999999</v>
      </c>
      <c r="H570" s="77"/>
      <c r="I570" s="77"/>
      <c r="J570" s="77"/>
      <c r="K570" s="77"/>
      <c r="L570" s="77"/>
    </row>
    <row r="574" spans="1:12" ht="14.25" customHeight="1" x14ac:dyDescent="0.2">
      <c r="A574" s="108"/>
      <c r="B574" s="109" t="s">
        <v>762</v>
      </c>
      <c r="C574" s="111" t="str">
        <f>IF(Source!AC15&lt;&gt;"", Source!AC15," ")</f>
        <v xml:space="preserve"> </v>
      </c>
      <c r="D574" s="40"/>
      <c r="E574" s="40"/>
      <c r="F574" s="40"/>
      <c r="G574" s="40"/>
      <c r="H574" s="110" t="str">
        <f>IF(Source!AB15&lt;&gt;"", Source!AB15," ")</f>
        <v xml:space="preserve"> </v>
      </c>
      <c r="I574" s="28"/>
      <c r="J574" s="28"/>
      <c r="K574" s="56"/>
      <c r="L574" s="56"/>
    </row>
    <row r="575" spans="1:12" ht="14.25" customHeight="1" x14ac:dyDescent="0.2">
      <c r="A575" s="108"/>
      <c r="B575" s="112"/>
      <c r="C575" s="113" t="s">
        <v>763</v>
      </c>
      <c r="D575" s="113"/>
      <c r="E575" s="113"/>
      <c r="F575" s="113"/>
      <c r="G575" s="113"/>
      <c r="H575" s="28"/>
      <c r="I575" s="28"/>
      <c r="J575" s="28"/>
      <c r="K575" s="56"/>
      <c r="L575" s="56"/>
    </row>
    <row r="576" spans="1:12" ht="14.25" customHeight="1" x14ac:dyDescent="0.2">
      <c r="A576" s="108"/>
      <c r="B576" s="112"/>
      <c r="C576" s="23"/>
      <c r="D576" s="23"/>
      <c r="E576" s="23"/>
      <c r="F576" s="23"/>
      <c r="G576" s="23"/>
      <c r="H576" s="28"/>
      <c r="I576" s="28"/>
      <c r="J576" s="28"/>
      <c r="K576" s="56"/>
      <c r="L576" s="56"/>
    </row>
    <row r="577" spans="1:12" ht="14.25" customHeight="1" x14ac:dyDescent="0.2">
      <c r="A577" s="108"/>
      <c r="B577" s="109" t="s">
        <v>764</v>
      </c>
      <c r="C577" s="111" t="str">
        <f>IF(Source!AE15&lt;&gt;"", Source!AE15," ")</f>
        <v xml:space="preserve"> </v>
      </c>
      <c r="D577" s="40"/>
      <c r="E577" s="40"/>
      <c r="F577" s="40"/>
      <c r="G577" s="40"/>
      <c r="H577" s="110" t="str">
        <f>IF(Source!AD15&lt;&gt;"", Source!AD15," ")</f>
        <v xml:space="preserve"> </v>
      </c>
      <c r="I577" s="28"/>
      <c r="J577" s="28"/>
      <c r="K577" s="56"/>
      <c r="L577" s="56"/>
    </row>
    <row r="578" spans="1:12" ht="14.25" customHeight="1" x14ac:dyDescent="0.2">
      <c r="A578" s="23"/>
      <c r="B578" s="23"/>
      <c r="C578" s="113" t="s">
        <v>763</v>
      </c>
      <c r="D578" s="113"/>
      <c r="E578" s="113"/>
      <c r="F578" s="113"/>
      <c r="G578" s="113"/>
      <c r="H578" s="28"/>
      <c r="I578" s="28"/>
      <c r="J578" s="28"/>
      <c r="K578" s="56"/>
      <c r="L578" s="56"/>
    </row>
  </sheetData>
  <mergeCells count="373">
    <mergeCell ref="C567:H567"/>
    <mergeCell ref="C568:H568"/>
    <mergeCell ref="C569:F569"/>
    <mergeCell ref="C570:F570"/>
    <mergeCell ref="C575:G575"/>
    <mergeCell ref="C578:G578"/>
    <mergeCell ref="C561:H561"/>
    <mergeCell ref="C562:H562"/>
    <mergeCell ref="C563:H563"/>
    <mergeCell ref="C564:H564"/>
    <mergeCell ref="C565:H565"/>
    <mergeCell ref="C566:H566"/>
    <mergeCell ref="C555:H555"/>
    <mergeCell ref="C556:H556"/>
    <mergeCell ref="C557:H557"/>
    <mergeCell ref="C558:H558"/>
    <mergeCell ref="C559:H559"/>
    <mergeCell ref="C560:H560"/>
    <mergeCell ref="C549:H549"/>
    <mergeCell ref="C550:H550"/>
    <mergeCell ref="C551:H551"/>
    <mergeCell ref="C552:H552"/>
    <mergeCell ref="C553:H553"/>
    <mergeCell ref="C554:H554"/>
    <mergeCell ref="C543:H543"/>
    <mergeCell ref="C544:H544"/>
    <mergeCell ref="C545:H545"/>
    <mergeCell ref="C546:H546"/>
    <mergeCell ref="C547:H547"/>
    <mergeCell ref="C548:H548"/>
    <mergeCell ref="C536:H536"/>
    <mergeCell ref="C537:H537"/>
    <mergeCell ref="C538:H538"/>
    <mergeCell ref="C539:H539"/>
    <mergeCell ref="C540:H540"/>
    <mergeCell ref="C542:H542"/>
    <mergeCell ref="C530:H530"/>
    <mergeCell ref="C531:H531"/>
    <mergeCell ref="C532:H532"/>
    <mergeCell ref="C533:H533"/>
    <mergeCell ref="C534:H534"/>
    <mergeCell ref="C535:H535"/>
    <mergeCell ref="C524:H524"/>
    <mergeCell ref="C525:H525"/>
    <mergeCell ref="C526:H526"/>
    <mergeCell ref="C527:H527"/>
    <mergeCell ref="C528:H528"/>
    <mergeCell ref="C529:H529"/>
    <mergeCell ref="C518:H518"/>
    <mergeCell ref="C519:H519"/>
    <mergeCell ref="C520:H520"/>
    <mergeCell ref="C521:H521"/>
    <mergeCell ref="C522:H522"/>
    <mergeCell ref="C523:H523"/>
    <mergeCell ref="C510:H510"/>
    <mergeCell ref="C511:H511"/>
    <mergeCell ref="C513:H513"/>
    <mergeCell ref="C514:H514"/>
    <mergeCell ref="C515:H515"/>
    <mergeCell ref="C516:H516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491:H491"/>
    <mergeCell ref="C493:H493"/>
    <mergeCell ref="C494:H494"/>
    <mergeCell ref="C495:H495"/>
    <mergeCell ref="C496:H496"/>
    <mergeCell ref="C497:H497"/>
    <mergeCell ref="C485:H485"/>
    <mergeCell ref="C486:H486"/>
    <mergeCell ref="C487:H487"/>
    <mergeCell ref="C488:H488"/>
    <mergeCell ref="C489:H489"/>
    <mergeCell ref="C490:H490"/>
    <mergeCell ref="C479:H479"/>
    <mergeCell ref="C480:H480"/>
    <mergeCell ref="C481:H481"/>
    <mergeCell ref="C482:H482"/>
    <mergeCell ref="C483:H483"/>
    <mergeCell ref="C484:H484"/>
    <mergeCell ref="C473:H473"/>
    <mergeCell ref="C474:H474"/>
    <mergeCell ref="C475:H475"/>
    <mergeCell ref="C476:H476"/>
    <mergeCell ref="C477:H477"/>
    <mergeCell ref="C478:H478"/>
    <mergeCell ref="C464:H464"/>
    <mergeCell ref="C465:H465"/>
    <mergeCell ref="C466:H466"/>
    <mergeCell ref="C467:F467"/>
    <mergeCell ref="C468:F468"/>
    <mergeCell ref="C471:H471"/>
    <mergeCell ref="C458:H458"/>
    <mergeCell ref="C459:H459"/>
    <mergeCell ref="C460:H460"/>
    <mergeCell ref="C461:H461"/>
    <mergeCell ref="C462:H462"/>
    <mergeCell ref="C463:H463"/>
    <mergeCell ref="C452:H452"/>
    <mergeCell ref="C453:H453"/>
    <mergeCell ref="C454:H454"/>
    <mergeCell ref="C455:H455"/>
    <mergeCell ref="C456:H456"/>
    <mergeCell ref="C457:H457"/>
    <mergeCell ref="C446:H446"/>
    <mergeCell ref="C447:H447"/>
    <mergeCell ref="C448:H448"/>
    <mergeCell ref="C449:H449"/>
    <mergeCell ref="C450:H450"/>
    <mergeCell ref="C451:H451"/>
    <mergeCell ref="C440:H440"/>
    <mergeCell ref="C441:H441"/>
    <mergeCell ref="C442:H442"/>
    <mergeCell ref="C443:H443"/>
    <mergeCell ref="C444:H444"/>
    <mergeCell ref="C445:H445"/>
    <mergeCell ref="C436:H436"/>
    <mergeCell ref="I436:J436"/>
    <mergeCell ref="K436:L436"/>
    <mergeCell ref="C438:H438"/>
    <mergeCell ref="I438:J438"/>
    <mergeCell ref="K438:L438"/>
    <mergeCell ref="C432:H432"/>
    <mergeCell ref="I432:J432"/>
    <mergeCell ref="K432:L432"/>
    <mergeCell ref="C434:H434"/>
    <mergeCell ref="I434:J434"/>
    <mergeCell ref="K434:L434"/>
    <mergeCell ref="C428:H428"/>
    <mergeCell ref="I428:J428"/>
    <mergeCell ref="K428:L428"/>
    <mergeCell ref="C430:H430"/>
    <mergeCell ref="I430:J430"/>
    <mergeCell ref="K430:L430"/>
    <mergeCell ref="C424:H424"/>
    <mergeCell ref="I424:J424"/>
    <mergeCell ref="K424:L424"/>
    <mergeCell ref="C426:H426"/>
    <mergeCell ref="I426:J426"/>
    <mergeCell ref="K426:L426"/>
    <mergeCell ref="C420:H420"/>
    <mergeCell ref="I420:J420"/>
    <mergeCell ref="K420:L420"/>
    <mergeCell ref="C422:H422"/>
    <mergeCell ref="I422:J422"/>
    <mergeCell ref="K422:L422"/>
    <mergeCell ref="C416:H416"/>
    <mergeCell ref="I416:J416"/>
    <mergeCell ref="K416:L416"/>
    <mergeCell ref="C418:H418"/>
    <mergeCell ref="I418:J418"/>
    <mergeCell ref="K418:L418"/>
    <mergeCell ref="C412:H412"/>
    <mergeCell ref="I412:J412"/>
    <mergeCell ref="K412:L412"/>
    <mergeCell ref="C414:H414"/>
    <mergeCell ref="I414:J414"/>
    <mergeCell ref="K414:L414"/>
    <mergeCell ref="C408:H408"/>
    <mergeCell ref="I408:J408"/>
    <mergeCell ref="K408:L408"/>
    <mergeCell ref="C410:H410"/>
    <mergeCell ref="I410:J410"/>
    <mergeCell ref="K410:L410"/>
    <mergeCell ref="C404:H404"/>
    <mergeCell ref="I404:J404"/>
    <mergeCell ref="K404:L404"/>
    <mergeCell ref="C406:H406"/>
    <mergeCell ref="I406:J406"/>
    <mergeCell ref="K406:L406"/>
    <mergeCell ref="C400:H400"/>
    <mergeCell ref="I400:J400"/>
    <mergeCell ref="K400:L400"/>
    <mergeCell ref="C402:H402"/>
    <mergeCell ref="I402:J402"/>
    <mergeCell ref="K402:L402"/>
    <mergeCell ref="C396:H396"/>
    <mergeCell ref="I396:J396"/>
    <mergeCell ref="K396:L396"/>
    <mergeCell ref="C398:H398"/>
    <mergeCell ref="I398:J398"/>
    <mergeCell ref="K398:L398"/>
    <mergeCell ref="C388:F388"/>
    <mergeCell ref="C389:F389"/>
    <mergeCell ref="A392:L392"/>
    <mergeCell ref="C394:H394"/>
    <mergeCell ref="I394:J394"/>
    <mergeCell ref="K394:L394"/>
    <mergeCell ref="C382:H382"/>
    <mergeCell ref="C383:H383"/>
    <mergeCell ref="C384:H384"/>
    <mergeCell ref="C385:H385"/>
    <mergeCell ref="C386:H386"/>
    <mergeCell ref="C387:H387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64:H364"/>
    <mergeCell ref="C365:H365"/>
    <mergeCell ref="C366:H366"/>
    <mergeCell ref="C367:H367"/>
    <mergeCell ref="C368:H368"/>
    <mergeCell ref="C369:H369"/>
    <mergeCell ref="C359:H359"/>
    <mergeCell ref="I359:J359"/>
    <mergeCell ref="K359:L359"/>
    <mergeCell ref="C361:H361"/>
    <mergeCell ref="C362:H362"/>
    <mergeCell ref="C363:H363"/>
    <mergeCell ref="C351:F351"/>
    <mergeCell ref="C352:F352"/>
    <mergeCell ref="A355:L355"/>
    <mergeCell ref="C357:H357"/>
    <mergeCell ref="I357:J357"/>
    <mergeCell ref="K357:L357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3:H333"/>
    <mergeCell ref="C334:H334"/>
    <mergeCell ref="C335:H335"/>
    <mergeCell ref="C336:H336"/>
    <mergeCell ref="C337:H337"/>
    <mergeCell ref="C338:H338"/>
    <mergeCell ref="C327:H327"/>
    <mergeCell ref="C328:H328"/>
    <mergeCell ref="C329:H329"/>
    <mergeCell ref="C330:H330"/>
    <mergeCell ref="C331:H331"/>
    <mergeCell ref="C332:H332"/>
    <mergeCell ref="C322:H322"/>
    <mergeCell ref="I322:J322"/>
    <mergeCell ref="K322:L322"/>
    <mergeCell ref="C324:H324"/>
    <mergeCell ref="C325:H325"/>
    <mergeCell ref="C326:H326"/>
    <mergeCell ref="C290:H290"/>
    <mergeCell ref="I290:J290"/>
    <mergeCell ref="K290:L290"/>
    <mergeCell ref="C300:H300"/>
    <mergeCell ref="I300:J300"/>
    <mergeCell ref="K300:L300"/>
    <mergeCell ref="C262:H262"/>
    <mergeCell ref="I262:J262"/>
    <mergeCell ref="K262:L262"/>
    <mergeCell ref="C282:H282"/>
    <mergeCell ref="I282:J282"/>
    <mergeCell ref="K282:L282"/>
    <mergeCell ref="C224:H224"/>
    <mergeCell ref="I224:J224"/>
    <mergeCell ref="K224:L224"/>
    <mergeCell ref="C243:H243"/>
    <mergeCell ref="I243:J243"/>
    <mergeCell ref="K243:L243"/>
    <mergeCell ref="C200:F200"/>
    <mergeCell ref="C201:F201"/>
    <mergeCell ref="A204:L204"/>
    <mergeCell ref="C212:H212"/>
    <mergeCell ref="I212:J212"/>
    <mergeCell ref="K212:L212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1:H171"/>
    <mergeCell ref="I171:J171"/>
    <mergeCell ref="K171:L171"/>
    <mergeCell ref="C173:H173"/>
    <mergeCell ref="C174:H174"/>
    <mergeCell ref="C175:H175"/>
    <mergeCell ref="C134:H134"/>
    <mergeCell ref="I134:J134"/>
    <mergeCell ref="K134:L134"/>
    <mergeCell ref="C148:H148"/>
    <mergeCell ref="I148:J148"/>
    <mergeCell ref="K148:L148"/>
    <mergeCell ref="C99:H99"/>
    <mergeCell ref="I99:J99"/>
    <mergeCell ref="K99:L99"/>
    <mergeCell ref="C115:H115"/>
    <mergeCell ref="I115:J115"/>
    <mergeCell ref="K115:L115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0377-3A8E-401D-B367-85974675F82F}">
  <sheetPr>
    <pageSetUpPr fitToPage="1"/>
  </sheetPr>
  <dimension ref="A1:CO604"/>
  <sheetViews>
    <sheetView view="pageBreakPreview" zoomScale="80" zoomScaleNormal="100" zoomScaleSheetLayoutView="80" workbookViewId="0"/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Flash  (495) 974-1589</v>
      </c>
    </row>
    <row r="2" spans="1:93" ht="12.75" customHeight="1" x14ac:dyDescent="0.2">
      <c r="A2" s="11" t="s">
        <v>624</v>
      </c>
      <c r="B2" s="11"/>
      <c r="C2" s="11"/>
      <c r="D2" s="11"/>
      <c r="E2" s="11"/>
      <c r="F2" s="12" t="s">
        <v>663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625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27.5" x14ac:dyDescent="0.2">
      <c r="A6" s="11" t="s">
        <v>626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627</v>
      </c>
      <c r="B8" s="11"/>
      <c r="C8" s="11"/>
      <c r="D8" s="11"/>
      <c r="E8" s="11"/>
      <c r="F8" s="12" t="s">
        <v>490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628</v>
      </c>
      <c r="B10" s="11"/>
      <c r="C10" s="11"/>
      <c r="D10" s="11"/>
      <c r="E10" s="11"/>
      <c r="F10" s="12" t="s">
        <v>492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629</v>
      </c>
      <c r="B12" s="11"/>
      <c r="C12" s="11"/>
      <c r="D12" s="11"/>
      <c r="E12" s="11"/>
      <c r="F12" s="12" t="s">
        <v>664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630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631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31.5" x14ac:dyDescent="0.25">
      <c r="A19" s="21" t="s">
        <v>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CN19" s="59" t="s">
        <v>4</v>
      </c>
    </row>
    <row r="20" spans="1:92" ht="14.25" customHeight="1" x14ac:dyDescent="0.2">
      <c r="A20" s="22" t="s">
        <v>632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9" t="str">
        <f>IF(Source!G12&lt;&gt;"Новый объект", Source!G12, 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</row>
    <row r="23" spans="1:92" ht="14.25" customHeight="1" x14ac:dyDescent="0.2">
      <c r="A23" s="22" t="s">
        <v>633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Source!L300, " ",Source!CM300)</f>
        <v xml:space="preserve">ЛОКАЛЬНАЯ СМЕТА № 02-01-02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IF(Source!G300&lt;&gt;"Новая локальная смета", Source!G300, "")</f>
        <v>Строительство ВЛЗ-10 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634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635</v>
      </c>
      <c r="B31" s="13"/>
      <c r="C31" s="29" t="s">
        <v>665</v>
      </c>
      <c r="D31" s="13" t="s">
        <v>636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637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">
      <c r="A34" s="32"/>
      <c r="B34" s="33"/>
      <c r="C34" s="22" t="s">
        <v>638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4" t="s">
        <v>666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4" t="s">
        <v>639</v>
      </c>
      <c r="B38" s="23"/>
      <c r="C38" s="103">
        <f>C41+C42+C43+C44</f>
        <v>211.85</v>
      </c>
      <c r="D38" s="36"/>
      <c r="E38" s="13" t="s">
        <v>640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4"/>
      <c r="B39" s="23"/>
      <c r="C39" s="104"/>
      <c r="D39" s="37"/>
      <c r="E39" s="13"/>
      <c r="F39" s="18"/>
      <c r="G39" s="13" t="s">
        <v>641</v>
      </c>
      <c r="H39" s="23"/>
      <c r="I39" s="13"/>
      <c r="J39" s="13"/>
      <c r="K39" s="106">
        <f>ROUND(SUM(AR52:AR597)/1000, 2)</f>
        <v>10.24</v>
      </c>
      <c r="L39" s="13" t="s">
        <v>640</v>
      </c>
    </row>
    <row r="40" spans="1:12" ht="14.25" customHeight="1" x14ac:dyDescent="0.2">
      <c r="A40" s="23"/>
      <c r="B40" s="38" t="s">
        <v>642</v>
      </c>
      <c r="C40" s="105"/>
      <c r="D40" s="23"/>
      <c r="E40" s="13"/>
      <c r="F40" s="18"/>
      <c r="G40" s="13" t="s">
        <v>643</v>
      </c>
      <c r="H40" s="23"/>
      <c r="I40" s="13"/>
      <c r="J40" s="13"/>
      <c r="K40" s="106">
        <f>ROUND(SUM(AT52:AT597)/1000, 2)</f>
        <v>2.09</v>
      </c>
      <c r="L40" s="13" t="s">
        <v>640</v>
      </c>
    </row>
    <row r="41" spans="1:12" ht="14.25" customHeight="1" x14ac:dyDescent="0.2">
      <c r="A41" s="23"/>
      <c r="B41" s="34" t="s">
        <v>644</v>
      </c>
      <c r="C41" s="103">
        <f>ROUND((Source!F621)/1000, 2)</f>
        <v>112.6</v>
      </c>
      <c r="D41" s="36"/>
      <c r="E41" s="13" t="s">
        <v>640</v>
      </c>
      <c r="F41" s="18"/>
      <c r="G41" s="13" t="s">
        <v>645</v>
      </c>
      <c r="H41" s="23"/>
      <c r="I41" s="13"/>
      <c r="J41" s="37"/>
      <c r="K41" s="107">
        <f>Source!F626</f>
        <v>19.6299572</v>
      </c>
      <c r="L41" s="13" t="s">
        <v>497</v>
      </c>
    </row>
    <row r="42" spans="1:12" ht="14.25" customHeight="1" x14ac:dyDescent="0.2">
      <c r="A42" s="23"/>
      <c r="B42" s="34" t="s">
        <v>646</v>
      </c>
      <c r="C42" s="103">
        <f>ROUND((Source!F622)/1000, 2)</f>
        <v>15.19</v>
      </c>
      <c r="D42" s="36"/>
      <c r="E42" s="13" t="s">
        <v>640</v>
      </c>
      <c r="F42" s="18"/>
      <c r="G42" s="13" t="s">
        <v>647</v>
      </c>
      <c r="H42" s="23"/>
      <c r="I42" s="13"/>
      <c r="J42" s="39"/>
      <c r="K42" s="107">
        <f>Source!F627</f>
        <v>3.4497639000000002</v>
      </c>
      <c r="L42" s="13" t="s">
        <v>497</v>
      </c>
    </row>
    <row r="43" spans="1:12" ht="14.25" customHeight="1" x14ac:dyDescent="0.2">
      <c r="A43" s="23"/>
      <c r="B43" s="34" t="s">
        <v>648</v>
      </c>
      <c r="C43" s="103">
        <f>ROUND((Source!F613)/1000, 2)</f>
        <v>84.06</v>
      </c>
      <c r="D43" s="36"/>
      <c r="E43" s="13" t="s">
        <v>640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4" t="s">
        <v>649</v>
      </c>
      <c r="C44" s="103">
        <f>ROUND((Source!F623)/1000, 2)</f>
        <v>0</v>
      </c>
      <c r="D44" s="36"/>
      <c r="E44" s="13" t="s">
        <v>640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2.75" customHeight="1" x14ac:dyDescent="0.2">
      <c r="A46" s="44" t="s">
        <v>650</v>
      </c>
      <c r="B46" s="44" t="s">
        <v>651</v>
      </c>
      <c r="C46" s="44" t="s">
        <v>652</v>
      </c>
      <c r="D46" s="44" t="s">
        <v>653</v>
      </c>
      <c r="E46" s="42" t="s">
        <v>654</v>
      </c>
      <c r="F46" s="41"/>
      <c r="G46" s="48"/>
      <c r="H46" s="42" t="s">
        <v>655</v>
      </c>
      <c r="I46" s="41"/>
      <c r="J46" s="41"/>
      <c r="K46" s="41"/>
      <c r="L46" s="48"/>
    </row>
    <row r="47" spans="1:12" ht="12.75" customHeight="1" x14ac:dyDescent="0.2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2.75" customHeight="1" x14ac:dyDescent="0.2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2.75" customHeight="1" x14ac:dyDescent="0.2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1" customHeight="1" x14ac:dyDescent="0.2">
      <c r="A50" s="46"/>
      <c r="B50" s="46"/>
      <c r="C50" s="46"/>
      <c r="D50" s="46"/>
      <c r="E50" s="53" t="s">
        <v>656</v>
      </c>
      <c r="F50" s="53" t="s">
        <v>657</v>
      </c>
      <c r="G50" s="54" t="s">
        <v>658</v>
      </c>
      <c r="H50" s="53" t="s">
        <v>659</v>
      </c>
      <c r="I50" s="53" t="s">
        <v>660</v>
      </c>
      <c r="J50" s="53" t="s">
        <v>661</v>
      </c>
      <c r="K50" s="53" t="s">
        <v>657</v>
      </c>
      <c r="L50" s="53" t="s">
        <v>662</v>
      </c>
    </row>
    <row r="51" spans="1:83" ht="14.25" customHeight="1" x14ac:dyDescent="0.2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5" x14ac:dyDescent="0.2">
      <c r="A53" s="60" t="s">
        <v>667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2.75" x14ac:dyDescent="0.2">
      <c r="A54" s="61" t="s">
        <v>20</v>
      </c>
      <c r="B54" s="63" t="s">
        <v>668</v>
      </c>
      <c r="C54" s="63" t="str">
        <f>Source!G308</f>
        <v>Развозка конструкций и материалов опор ВЛ 0,38-10 кВ по трассе: одностоечных железобетонных опор</v>
      </c>
      <c r="D54" s="64" t="str">
        <f>Source!H308</f>
        <v>ШТ</v>
      </c>
      <c r="E54" s="65">
        <f>Source!K308</f>
        <v>1</v>
      </c>
      <c r="F54" s="65"/>
      <c r="G54" s="65">
        <f>Source!I308</f>
        <v>1</v>
      </c>
      <c r="H54" s="67"/>
      <c r="I54" s="66"/>
      <c r="J54" s="67"/>
      <c r="K54" s="66"/>
      <c r="L54" s="67"/>
    </row>
    <row r="55" spans="1:83" ht="15" x14ac:dyDescent="0.2">
      <c r="A55" s="62"/>
      <c r="B55" s="65">
        <v>1</v>
      </c>
      <c r="C55" s="62" t="s">
        <v>669</v>
      </c>
      <c r="D55" s="64" t="s">
        <v>497</v>
      </c>
      <c r="E55" s="68"/>
      <c r="F55" s="65"/>
      <c r="G55" s="68">
        <f>Source!U308</f>
        <v>0.44</v>
      </c>
      <c r="H55" s="65"/>
      <c r="I55" s="65"/>
      <c r="J55" s="65"/>
      <c r="K55" s="65"/>
      <c r="L55" s="69">
        <f>SUM(L56:L56)-SUMIF(CE56:CE56, 1, L56:L56)</f>
        <v>199.52</v>
      </c>
    </row>
    <row r="56" spans="1:83" ht="14.25" x14ac:dyDescent="0.2">
      <c r="A56" s="63"/>
      <c r="B56" s="63" t="s">
        <v>495</v>
      </c>
      <c r="C56" s="63" t="s">
        <v>496</v>
      </c>
      <c r="D56" s="64" t="s">
        <v>497</v>
      </c>
      <c r="E56" s="65">
        <v>0.44</v>
      </c>
      <c r="F56" s="65"/>
      <c r="G56" s="65">
        <f>SmtRes!CX189</f>
        <v>0.44</v>
      </c>
      <c r="H56" s="67"/>
      <c r="I56" s="66"/>
      <c r="J56" s="67">
        <f>SmtRes!CZ189</f>
        <v>453.46</v>
      </c>
      <c r="K56" s="66"/>
      <c r="L56" s="67">
        <f>SmtRes!DI189</f>
        <v>199.52</v>
      </c>
    </row>
    <row r="57" spans="1:83" ht="15" x14ac:dyDescent="0.2">
      <c r="A57" s="62"/>
      <c r="B57" s="65">
        <v>2</v>
      </c>
      <c r="C57" s="62" t="s">
        <v>670</v>
      </c>
      <c r="D57" s="64"/>
      <c r="E57" s="68"/>
      <c r="F57" s="65"/>
      <c r="G57" s="68"/>
      <c r="H57" s="65"/>
      <c r="I57" s="65"/>
      <c r="J57" s="65"/>
      <c r="K57" s="65"/>
      <c r="L57" s="69">
        <f>SUM(L58:L63)-SUMIF(CE58:CE63, 1, L58:L63)</f>
        <v>530.47</v>
      </c>
    </row>
    <row r="58" spans="1:83" ht="15" x14ac:dyDescent="0.2">
      <c r="A58" s="62"/>
      <c r="B58" s="65"/>
      <c r="C58" s="62" t="s">
        <v>673</v>
      </c>
      <c r="D58" s="64" t="s">
        <v>497</v>
      </c>
      <c r="E58" s="68"/>
      <c r="F58" s="65"/>
      <c r="G58" s="68">
        <f>Source!V308</f>
        <v>0.48</v>
      </c>
      <c r="H58" s="65"/>
      <c r="I58" s="65"/>
      <c r="J58" s="65"/>
      <c r="K58" s="65"/>
      <c r="L58" s="69">
        <f>SUMIF(CE59:CE63, 1, L59:L63)</f>
        <v>299.76</v>
      </c>
      <c r="CE58">
        <v>1</v>
      </c>
    </row>
    <row r="59" spans="1:83" ht="28.5" x14ac:dyDescent="0.2">
      <c r="A59" s="63"/>
      <c r="B59" s="63" t="s">
        <v>500</v>
      </c>
      <c r="C59" s="63" t="s">
        <v>502</v>
      </c>
      <c r="D59" s="64" t="s">
        <v>503</v>
      </c>
      <c r="E59" s="65">
        <v>0.24</v>
      </c>
      <c r="F59" s="65"/>
      <c r="G59" s="65">
        <f>SmtRes!CX191</f>
        <v>0.24</v>
      </c>
      <c r="H59" s="67"/>
      <c r="I59" s="66"/>
      <c r="J59" s="67">
        <f>SmtRes!CZ191</f>
        <v>1595.2</v>
      </c>
      <c r="K59" s="66"/>
      <c r="L59" s="67">
        <f>SmtRes!DG191</f>
        <v>382.85</v>
      </c>
    </row>
    <row r="60" spans="1:83" ht="28.5" x14ac:dyDescent="0.2">
      <c r="A60" s="63"/>
      <c r="B60" s="63" t="s">
        <v>504</v>
      </c>
      <c r="C60" s="63" t="s">
        <v>671</v>
      </c>
      <c r="D60" s="64" t="s">
        <v>497</v>
      </c>
      <c r="E60" s="65">
        <f>SmtRes!DO191*SmtRes!AT191</f>
        <v>0.24</v>
      </c>
      <c r="F60" s="65"/>
      <c r="G60" s="65">
        <f>ROUND(E60*G54, 7)</f>
        <v>0.24</v>
      </c>
      <c r="H60" s="67"/>
      <c r="I60" s="66"/>
      <c r="J60" s="67">
        <f>ROUND(SmtRes!AG191/SmtRes!DO191, 2)</f>
        <v>715.99</v>
      </c>
      <c r="K60" s="66"/>
      <c r="L60" s="67">
        <f>SmtRes!DH191</f>
        <v>171.84</v>
      </c>
      <c r="CE60">
        <v>1</v>
      </c>
    </row>
    <row r="61" spans="1:83" ht="28.5" x14ac:dyDescent="0.2">
      <c r="A61" s="63"/>
      <c r="B61" s="63" t="s">
        <v>505</v>
      </c>
      <c r="C61" s="63" t="s">
        <v>507</v>
      </c>
      <c r="D61" s="64" t="s">
        <v>503</v>
      </c>
      <c r="E61" s="65">
        <v>0.24</v>
      </c>
      <c r="F61" s="65"/>
      <c r="G61" s="65">
        <f>SmtRes!CX192</f>
        <v>0.24</v>
      </c>
      <c r="H61" s="67"/>
      <c r="I61" s="66"/>
      <c r="J61" s="67">
        <f>SmtRes!CZ192</f>
        <v>14.91</v>
      </c>
      <c r="K61" s="66"/>
      <c r="L61" s="67">
        <f>SmtRes!DG192</f>
        <v>3.58</v>
      </c>
    </row>
    <row r="62" spans="1:83" ht="28.5" x14ac:dyDescent="0.2">
      <c r="A62" s="63"/>
      <c r="B62" s="63" t="s">
        <v>508</v>
      </c>
      <c r="C62" s="63" t="s">
        <v>510</v>
      </c>
      <c r="D62" s="64" t="s">
        <v>503</v>
      </c>
      <c r="E62" s="65">
        <v>0.24</v>
      </c>
      <c r="F62" s="65"/>
      <c r="G62" s="65">
        <f>SmtRes!CX193</f>
        <v>0.24</v>
      </c>
      <c r="H62" s="67">
        <f>SmtRes!CZ193</f>
        <v>487.94</v>
      </c>
      <c r="I62" s="66">
        <f>SmtRes!AJ193</f>
        <v>1.23</v>
      </c>
      <c r="J62" s="67">
        <f>ROUND(H62*I62, 2)</f>
        <v>600.16999999999996</v>
      </c>
      <c r="K62" s="66"/>
      <c r="L62" s="67">
        <f>SmtRes!DG193</f>
        <v>144.04</v>
      </c>
    </row>
    <row r="63" spans="1:83" ht="28.5" x14ac:dyDescent="0.2">
      <c r="A63" s="63"/>
      <c r="B63" s="63" t="s">
        <v>511</v>
      </c>
      <c r="C63" s="70" t="s">
        <v>672</v>
      </c>
      <c r="D63" s="71" t="s">
        <v>497</v>
      </c>
      <c r="E63" s="72">
        <f>SmtRes!DO193*SmtRes!AT193</f>
        <v>0.24</v>
      </c>
      <c r="F63" s="72"/>
      <c r="G63" s="72">
        <f>ROUND(E63*G54, 7)</f>
        <v>0.24</v>
      </c>
      <c r="H63" s="73"/>
      <c r="I63" s="74"/>
      <c r="J63" s="73">
        <f>ROUND(SmtRes!AG193/SmtRes!DO193, 2)</f>
        <v>533.01</v>
      </c>
      <c r="K63" s="74"/>
      <c r="L63" s="73">
        <f>SmtRes!DH193</f>
        <v>127.92</v>
      </c>
      <c r="CE63">
        <v>1</v>
      </c>
    </row>
    <row r="64" spans="1:83" ht="15" x14ac:dyDescent="0.2">
      <c r="A64" s="63"/>
      <c r="B64" s="63"/>
      <c r="C64" s="76" t="s">
        <v>299</v>
      </c>
      <c r="D64" s="64"/>
      <c r="E64" s="65"/>
      <c r="F64" s="65"/>
      <c r="G64" s="65"/>
      <c r="H64" s="67"/>
      <c r="I64" s="66"/>
      <c r="J64" s="67"/>
      <c r="K64" s="66"/>
      <c r="L64" s="67">
        <f>L55+L57+L58</f>
        <v>1029.75</v>
      </c>
    </row>
    <row r="65" spans="1:83" ht="14.25" x14ac:dyDescent="0.2">
      <c r="A65" s="63"/>
      <c r="B65" s="63"/>
      <c r="C65" s="63" t="s">
        <v>674</v>
      </c>
      <c r="D65" s="64"/>
      <c r="E65" s="65"/>
      <c r="F65" s="65"/>
      <c r="G65" s="65"/>
      <c r="H65" s="67"/>
      <c r="I65" s="66"/>
      <c r="J65" s="67"/>
      <c r="K65" s="66"/>
      <c r="L65" s="67">
        <f>SUM(AR54:AR68)+SUM(AS54:AS68)+SUM(AT54:AT68)+SUM(AU54:AU68)+SUM(AV54:AV68)</f>
        <v>499.28</v>
      </c>
    </row>
    <row r="66" spans="1:83" ht="14.25" x14ac:dyDescent="0.2">
      <c r="A66" s="63"/>
      <c r="B66" s="63" t="s">
        <v>28</v>
      </c>
      <c r="C66" s="63" t="s">
        <v>675</v>
      </c>
      <c r="D66" s="64" t="s">
        <v>88</v>
      </c>
      <c r="E66" s="65">
        <f>Source!BZ308</f>
        <v>103</v>
      </c>
      <c r="F66" s="65"/>
      <c r="G66" s="65">
        <f>Source!AT308</f>
        <v>103</v>
      </c>
      <c r="H66" s="67"/>
      <c r="I66" s="66"/>
      <c r="J66" s="67"/>
      <c r="K66" s="66"/>
      <c r="L66" s="67">
        <f>SUM(AZ54:AZ68)</f>
        <v>514.26</v>
      </c>
    </row>
    <row r="67" spans="1:83" ht="14.25" x14ac:dyDescent="0.2">
      <c r="A67" s="70"/>
      <c r="B67" s="70" t="s">
        <v>29</v>
      </c>
      <c r="C67" s="70" t="s">
        <v>676</v>
      </c>
      <c r="D67" s="71" t="s">
        <v>88</v>
      </c>
      <c r="E67" s="72">
        <f>Source!CA308</f>
        <v>60</v>
      </c>
      <c r="F67" s="72"/>
      <c r="G67" s="72">
        <f>Source!AU308</f>
        <v>60</v>
      </c>
      <c r="H67" s="73"/>
      <c r="I67" s="74"/>
      <c r="J67" s="73"/>
      <c r="K67" s="74"/>
      <c r="L67" s="73">
        <f>SUM(BA54:BA68)</f>
        <v>299.57</v>
      </c>
    </row>
    <row r="68" spans="1:83" ht="15" x14ac:dyDescent="0.2">
      <c r="C68" s="78" t="s">
        <v>677</v>
      </c>
      <c r="D68" s="78"/>
      <c r="E68" s="78"/>
      <c r="F68" s="78"/>
      <c r="G68" s="78"/>
      <c r="H68" s="78"/>
      <c r="I68" s="79">
        <f>IF(E54&lt;&gt;0,K68/E54, 0)</f>
        <v>1843.58</v>
      </c>
      <c r="J68" s="79"/>
      <c r="K68" s="79">
        <f>L55+L57+L66+L67+L58</f>
        <v>1843.58</v>
      </c>
      <c r="L68" s="79"/>
      <c r="AD68">
        <f>ROUND((Source!AT308/100)*((ROUND(SUMIF(SmtRes!AQ189:'SmtRes'!AQ193,"=1",SmtRes!AD189:'SmtRes'!AD193)*Source!I308, 2)+ROUND(SUMIF(SmtRes!AQ189:'SmtRes'!AQ193,"=1",SmtRes!AC189:'SmtRes'!AC193)*Source!I308, 2))), 2)</f>
        <v>1753.53</v>
      </c>
      <c r="AE68">
        <f>ROUND((Source!AU308/100)*((ROUND(SUMIF(SmtRes!AQ189:'SmtRes'!AQ193,"=1",SmtRes!AD189:'SmtRes'!AD193)*Source!I308, 2)+ROUND(SUMIF(SmtRes!AQ189:'SmtRes'!AQ193,"=1",SmtRes!AC189:'SmtRes'!AC193)*Source!I308, 2))), 2)</f>
        <v>1021.48</v>
      </c>
      <c r="AN68" s="75">
        <f>L55+L57+L66+L67+L58</f>
        <v>1843.58</v>
      </c>
      <c r="AO68" s="75">
        <f>L57</f>
        <v>530.47</v>
      </c>
      <c r="AQ68" t="s">
        <v>678</v>
      </c>
      <c r="AR68" s="75">
        <f>L55</f>
        <v>199.52</v>
      </c>
      <c r="AT68" s="75">
        <f>L58</f>
        <v>299.76</v>
      </c>
      <c r="AV68" t="s">
        <v>678</v>
      </c>
      <c r="AW68">
        <f>0</f>
        <v>0</v>
      </c>
      <c r="AZ68">
        <f>Source!X308</f>
        <v>514.26</v>
      </c>
      <c r="BA68">
        <f>Source!Y308</f>
        <v>299.57</v>
      </c>
      <c r="CD68">
        <v>1</v>
      </c>
    </row>
    <row r="69" spans="1:83" ht="57" x14ac:dyDescent="0.2">
      <c r="A69" s="61" t="s">
        <v>30</v>
      </c>
      <c r="B69" s="63" t="s">
        <v>679</v>
      </c>
      <c r="C69" s="63" t="str">
        <f>Source!G310</f>
        <v>Развозка конструкций и материалов опор ВЛ 0,38-10 кВ по трассе: материалов оснастки одностоечных опор</v>
      </c>
      <c r="D69" s="64" t="str">
        <f>Source!H310</f>
        <v>ШТ</v>
      </c>
      <c r="E69" s="65">
        <f>Source!K310</f>
        <v>1</v>
      </c>
      <c r="F69" s="65"/>
      <c r="G69" s="65">
        <f>Source!I310</f>
        <v>1</v>
      </c>
      <c r="H69" s="67"/>
      <c r="I69" s="66"/>
      <c r="J69" s="67"/>
      <c r="K69" s="66"/>
      <c r="L69" s="67"/>
    </row>
    <row r="70" spans="1:83" ht="15" x14ac:dyDescent="0.2">
      <c r="A70" s="62"/>
      <c r="B70" s="65">
        <v>1</v>
      </c>
      <c r="C70" s="62" t="s">
        <v>669</v>
      </c>
      <c r="D70" s="64" t="s">
        <v>497</v>
      </c>
      <c r="E70" s="68"/>
      <c r="F70" s="65"/>
      <c r="G70" s="68">
        <f>Source!U310</f>
        <v>0.25</v>
      </c>
      <c r="H70" s="65"/>
      <c r="I70" s="65"/>
      <c r="J70" s="65"/>
      <c r="K70" s="65"/>
      <c r="L70" s="69">
        <f>SUM(L71:L71)-SUMIF(CE71:CE71, 1, L71:L71)</f>
        <v>113.37</v>
      </c>
    </row>
    <row r="71" spans="1:83" ht="14.25" x14ac:dyDescent="0.2">
      <c r="A71" s="63"/>
      <c r="B71" s="63" t="s">
        <v>495</v>
      </c>
      <c r="C71" s="63" t="s">
        <v>496</v>
      </c>
      <c r="D71" s="64" t="s">
        <v>497</v>
      </c>
      <c r="E71" s="65">
        <v>0.25</v>
      </c>
      <c r="F71" s="65"/>
      <c r="G71" s="65">
        <f>SmtRes!CX199</f>
        <v>0.25</v>
      </c>
      <c r="H71" s="67"/>
      <c r="I71" s="66"/>
      <c r="J71" s="67">
        <f>SmtRes!CZ199</f>
        <v>453.46</v>
      </c>
      <c r="K71" s="66"/>
      <c r="L71" s="67">
        <f>SmtRes!DI199</f>
        <v>113.37</v>
      </c>
    </row>
    <row r="72" spans="1:83" ht="15" x14ac:dyDescent="0.2">
      <c r="A72" s="62"/>
      <c r="B72" s="65">
        <v>2</v>
      </c>
      <c r="C72" s="62" t="s">
        <v>670</v>
      </c>
      <c r="D72" s="64"/>
      <c r="E72" s="68"/>
      <c r="F72" s="65"/>
      <c r="G72" s="68"/>
      <c r="H72" s="65"/>
      <c r="I72" s="65"/>
      <c r="J72" s="65"/>
      <c r="K72" s="65"/>
      <c r="L72" s="69">
        <f>SUM(L73:L76)-SUMIF(CE73:CE76, 1, L73:L76)</f>
        <v>86.110000000000014</v>
      </c>
    </row>
    <row r="73" spans="1:83" ht="15" x14ac:dyDescent="0.2">
      <c r="A73" s="62"/>
      <c r="B73" s="65"/>
      <c r="C73" s="62" t="s">
        <v>673</v>
      </c>
      <c r="D73" s="64" t="s">
        <v>497</v>
      </c>
      <c r="E73" s="68"/>
      <c r="F73" s="65"/>
      <c r="G73" s="68">
        <f>Source!V310</f>
        <v>0.14000000000000001</v>
      </c>
      <c r="H73" s="65"/>
      <c r="I73" s="65"/>
      <c r="J73" s="65"/>
      <c r="K73" s="65"/>
      <c r="L73" s="69">
        <f>SUMIF(CE74:CE76, 1, L74:L76)</f>
        <v>74.62</v>
      </c>
      <c r="CE73">
        <v>1</v>
      </c>
    </row>
    <row r="74" spans="1:83" ht="28.5" x14ac:dyDescent="0.2">
      <c r="A74" s="63"/>
      <c r="B74" s="63" t="s">
        <v>505</v>
      </c>
      <c r="C74" s="63" t="s">
        <v>507</v>
      </c>
      <c r="D74" s="64" t="s">
        <v>503</v>
      </c>
      <c r="E74" s="65">
        <v>0.14000000000000001</v>
      </c>
      <c r="F74" s="65"/>
      <c r="G74" s="65">
        <f>SmtRes!CX201</f>
        <v>0.14000000000000001</v>
      </c>
      <c r="H74" s="67"/>
      <c r="I74" s="66"/>
      <c r="J74" s="67">
        <f>SmtRes!CZ201</f>
        <v>14.91</v>
      </c>
      <c r="K74" s="66"/>
      <c r="L74" s="67">
        <f>SmtRes!DG201</f>
        <v>2.09</v>
      </c>
    </row>
    <row r="75" spans="1:83" ht="28.5" x14ac:dyDescent="0.2">
      <c r="A75" s="63"/>
      <c r="B75" s="63" t="s">
        <v>508</v>
      </c>
      <c r="C75" s="63" t="s">
        <v>510</v>
      </c>
      <c r="D75" s="64" t="s">
        <v>503</v>
      </c>
      <c r="E75" s="65">
        <v>0.14000000000000001</v>
      </c>
      <c r="F75" s="65"/>
      <c r="G75" s="65">
        <f>SmtRes!CX202</f>
        <v>0.14000000000000001</v>
      </c>
      <c r="H75" s="67">
        <f>SmtRes!CZ202</f>
        <v>487.94</v>
      </c>
      <c r="I75" s="66">
        <f>SmtRes!AJ202</f>
        <v>1.23</v>
      </c>
      <c r="J75" s="67">
        <f>ROUND(H75*I75, 2)</f>
        <v>600.16999999999996</v>
      </c>
      <c r="K75" s="66"/>
      <c r="L75" s="67">
        <f>SmtRes!DG202</f>
        <v>84.02</v>
      </c>
    </row>
    <row r="76" spans="1:83" ht="28.5" x14ac:dyDescent="0.2">
      <c r="A76" s="63"/>
      <c r="B76" s="63" t="s">
        <v>511</v>
      </c>
      <c r="C76" s="70" t="s">
        <v>672</v>
      </c>
      <c r="D76" s="71" t="s">
        <v>497</v>
      </c>
      <c r="E76" s="72">
        <f>SmtRes!DO202*SmtRes!AT202</f>
        <v>0.14000000000000001</v>
      </c>
      <c r="F76" s="72"/>
      <c r="G76" s="72">
        <f>ROUND(E76*G69, 7)</f>
        <v>0.14000000000000001</v>
      </c>
      <c r="H76" s="73"/>
      <c r="I76" s="74"/>
      <c r="J76" s="73">
        <f>ROUND(SmtRes!AG202/SmtRes!DO202, 2)</f>
        <v>533.01</v>
      </c>
      <c r="K76" s="74"/>
      <c r="L76" s="73">
        <f>SmtRes!DH202</f>
        <v>74.62</v>
      </c>
      <c r="CE76">
        <v>1</v>
      </c>
    </row>
    <row r="77" spans="1:83" ht="15" x14ac:dyDescent="0.2">
      <c r="A77" s="63"/>
      <c r="B77" s="63"/>
      <c r="C77" s="76" t="s">
        <v>299</v>
      </c>
      <c r="D77" s="64"/>
      <c r="E77" s="65"/>
      <c r="F77" s="65"/>
      <c r="G77" s="65"/>
      <c r="H77" s="67"/>
      <c r="I77" s="66"/>
      <c r="J77" s="67"/>
      <c r="K77" s="66"/>
      <c r="L77" s="67">
        <f>L70+L72+L73</f>
        <v>274.10000000000002</v>
      </c>
    </row>
    <row r="78" spans="1:83" ht="14.25" x14ac:dyDescent="0.2">
      <c r="A78" s="63"/>
      <c r="B78" s="63"/>
      <c r="C78" s="63" t="s">
        <v>674</v>
      </c>
      <c r="D78" s="64"/>
      <c r="E78" s="65"/>
      <c r="F78" s="65"/>
      <c r="G78" s="65"/>
      <c r="H78" s="67"/>
      <c r="I78" s="66"/>
      <c r="J78" s="67"/>
      <c r="K78" s="66"/>
      <c r="L78" s="67">
        <f>SUM(AR69:AR81)+SUM(AS69:AS81)+SUM(AT69:AT81)+SUM(AU69:AU81)+SUM(AV69:AV81)</f>
        <v>187.99</v>
      </c>
    </row>
    <row r="79" spans="1:83" ht="14.25" x14ac:dyDescent="0.2">
      <c r="A79" s="63"/>
      <c r="B79" s="63" t="s">
        <v>28</v>
      </c>
      <c r="C79" s="63" t="s">
        <v>675</v>
      </c>
      <c r="D79" s="64" t="s">
        <v>88</v>
      </c>
      <c r="E79" s="65">
        <f>Source!BZ310</f>
        <v>103</v>
      </c>
      <c r="F79" s="65"/>
      <c r="G79" s="65">
        <f>Source!AT310</f>
        <v>103</v>
      </c>
      <c r="H79" s="67"/>
      <c r="I79" s="66"/>
      <c r="J79" s="67"/>
      <c r="K79" s="66"/>
      <c r="L79" s="67">
        <f>SUM(AZ69:AZ81)</f>
        <v>193.63</v>
      </c>
    </row>
    <row r="80" spans="1:83" ht="14.25" x14ac:dyDescent="0.2">
      <c r="A80" s="70"/>
      <c r="B80" s="70" t="s">
        <v>29</v>
      </c>
      <c r="C80" s="70" t="s">
        <v>676</v>
      </c>
      <c r="D80" s="71" t="s">
        <v>88</v>
      </c>
      <c r="E80" s="72">
        <f>Source!CA310</f>
        <v>60</v>
      </c>
      <c r="F80" s="72"/>
      <c r="G80" s="72">
        <f>Source!AU310</f>
        <v>60</v>
      </c>
      <c r="H80" s="73"/>
      <c r="I80" s="74"/>
      <c r="J80" s="73"/>
      <c r="K80" s="74"/>
      <c r="L80" s="73">
        <f>SUM(BA69:BA81)</f>
        <v>112.79</v>
      </c>
    </row>
    <row r="81" spans="1:83" ht="15" x14ac:dyDescent="0.2">
      <c r="C81" s="78" t="s">
        <v>677</v>
      </c>
      <c r="D81" s="78"/>
      <c r="E81" s="78"/>
      <c r="F81" s="78"/>
      <c r="G81" s="78"/>
      <c r="H81" s="78"/>
      <c r="I81" s="79">
        <f>IF(E69&lt;&gt;0,K81/E69, 0)</f>
        <v>580.52</v>
      </c>
      <c r="J81" s="79"/>
      <c r="K81" s="79">
        <f>L70+L72+L79+L80+L73</f>
        <v>580.52</v>
      </c>
      <c r="L81" s="79"/>
      <c r="AD81">
        <f>ROUND((Source!AT310/100)*((ROUND(SUMIF(SmtRes!AQ199:'SmtRes'!AQ202,"=1",SmtRes!AD199:'SmtRes'!AD202)*Source!I310, 2)+ROUND(SUMIF(SmtRes!AQ199:'SmtRes'!AQ202,"=1",SmtRes!AC199:'SmtRes'!AC202)*Source!I310, 2))), 2)</f>
        <v>1016.06</v>
      </c>
      <c r="AE81">
        <f>ROUND((Source!AU310/100)*((ROUND(SUMIF(SmtRes!AQ199:'SmtRes'!AQ202,"=1",SmtRes!AD199:'SmtRes'!AD202)*Source!I310, 2)+ROUND(SUMIF(SmtRes!AQ199:'SmtRes'!AQ202,"=1",SmtRes!AC199:'SmtRes'!AC202)*Source!I310, 2))), 2)</f>
        <v>591.88</v>
      </c>
      <c r="AN81" s="75">
        <f>L70+L72+L79+L80+L73</f>
        <v>580.52</v>
      </c>
      <c r="AO81" s="75">
        <f>L72</f>
        <v>86.110000000000014</v>
      </c>
      <c r="AQ81" t="s">
        <v>678</v>
      </c>
      <c r="AR81" s="75">
        <f>L70</f>
        <v>113.37</v>
      </c>
      <c r="AT81" s="75">
        <f>L73</f>
        <v>74.62</v>
      </c>
      <c r="AV81" t="s">
        <v>678</v>
      </c>
      <c r="AW81">
        <f>0</f>
        <v>0</v>
      </c>
      <c r="AZ81">
        <f>Source!X310</f>
        <v>193.63</v>
      </c>
      <c r="BA81">
        <f>Source!Y310</f>
        <v>112.79</v>
      </c>
      <c r="CD81">
        <v>1</v>
      </c>
    </row>
    <row r="82" spans="1:83" ht="42.75" x14ac:dyDescent="0.2">
      <c r="A82" s="61" t="s">
        <v>34</v>
      </c>
      <c r="B82" s="63" t="s">
        <v>765</v>
      </c>
      <c r="C82" s="63" t="str">
        <f>Source!G312</f>
        <v>Установка железобетонных опор ВЛ 0,38; 6-10 кВ с траверсами без приставок: одностоечных</v>
      </c>
      <c r="D82" s="64" t="str">
        <f>Source!H312</f>
        <v>ШТ</v>
      </c>
      <c r="E82" s="65">
        <f>Source!K312</f>
        <v>1</v>
      </c>
      <c r="F82" s="65"/>
      <c r="G82" s="65">
        <f>Source!I312</f>
        <v>1</v>
      </c>
      <c r="H82" s="67"/>
      <c r="I82" s="66"/>
      <c r="J82" s="67"/>
      <c r="K82" s="66"/>
      <c r="L82" s="67"/>
    </row>
    <row r="83" spans="1:83" ht="15" x14ac:dyDescent="0.2">
      <c r="A83" s="62"/>
      <c r="B83" s="65">
        <v>1</v>
      </c>
      <c r="C83" s="62" t="s">
        <v>669</v>
      </c>
      <c r="D83" s="64" t="s">
        <v>497</v>
      </c>
      <c r="E83" s="68"/>
      <c r="F83" s="65"/>
      <c r="G83" s="68">
        <f>Source!U312</f>
        <v>3.06</v>
      </c>
      <c r="H83" s="65"/>
      <c r="I83" s="65"/>
      <c r="J83" s="65"/>
      <c r="K83" s="65"/>
      <c r="L83" s="69">
        <f>SUM(L84:L84)-SUMIF(CE84:CE84, 1, L84:L84)</f>
        <v>1503.23</v>
      </c>
    </row>
    <row r="84" spans="1:83" ht="14.25" x14ac:dyDescent="0.2">
      <c r="A84" s="63"/>
      <c r="B84" s="63" t="s">
        <v>512</v>
      </c>
      <c r="C84" s="63" t="s">
        <v>513</v>
      </c>
      <c r="D84" s="64" t="s">
        <v>497</v>
      </c>
      <c r="E84" s="65">
        <v>3.06</v>
      </c>
      <c r="F84" s="65"/>
      <c r="G84" s="65">
        <f>SmtRes!CX207</f>
        <v>3.06</v>
      </c>
      <c r="H84" s="67"/>
      <c r="I84" s="66"/>
      <c r="J84" s="67">
        <f>SmtRes!CZ207</f>
        <v>491.25</v>
      </c>
      <c r="K84" s="66"/>
      <c r="L84" s="67">
        <f>SmtRes!DI207</f>
        <v>1503.23</v>
      </c>
    </row>
    <row r="85" spans="1:83" ht="15" x14ac:dyDescent="0.2">
      <c r="A85" s="62"/>
      <c r="B85" s="65">
        <v>2</v>
      </c>
      <c r="C85" s="62" t="s">
        <v>670</v>
      </c>
      <c r="D85" s="64"/>
      <c r="E85" s="68"/>
      <c r="F85" s="65"/>
      <c r="G85" s="68"/>
      <c r="H85" s="65"/>
      <c r="I85" s="65"/>
      <c r="J85" s="65"/>
      <c r="K85" s="65"/>
      <c r="L85" s="69">
        <f>SUM(L86:L90)-SUMIF(CE86:CE90, 1, L86:L90)</f>
        <v>1911.4200000000003</v>
      </c>
    </row>
    <row r="86" spans="1:83" ht="15" x14ac:dyDescent="0.2">
      <c r="A86" s="62"/>
      <c r="B86" s="65"/>
      <c r="C86" s="62" t="s">
        <v>673</v>
      </c>
      <c r="D86" s="64" t="s">
        <v>497</v>
      </c>
      <c r="E86" s="68"/>
      <c r="F86" s="65"/>
      <c r="G86" s="68">
        <f>Source!V312</f>
        <v>0.87000000000000011</v>
      </c>
      <c r="H86" s="65"/>
      <c r="I86" s="65"/>
      <c r="J86" s="65"/>
      <c r="K86" s="65"/>
      <c r="L86" s="69">
        <f>SUMIF(CE87:CE90, 1, L87:L90)</f>
        <v>517.82000000000005</v>
      </c>
      <c r="CE86">
        <v>1</v>
      </c>
    </row>
    <row r="87" spans="1:83" ht="42.75" x14ac:dyDescent="0.2">
      <c r="A87" s="63"/>
      <c r="B87" s="63" t="s">
        <v>514</v>
      </c>
      <c r="C87" s="63" t="s">
        <v>516</v>
      </c>
      <c r="D87" s="64" t="s">
        <v>503</v>
      </c>
      <c r="E87" s="65">
        <v>0.68</v>
      </c>
      <c r="F87" s="65"/>
      <c r="G87" s="65">
        <f>SmtRes!CX209</f>
        <v>0.68</v>
      </c>
      <c r="H87" s="67">
        <f>SmtRes!CZ209</f>
        <v>2088.77</v>
      </c>
      <c r="I87" s="66">
        <f>SmtRes!AJ209</f>
        <v>1.26</v>
      </c>
      <c r="J87" s="67">
        <f>ROUND(H87*I87, 2)</f>
        <v>2631.85</v>
      </c>
      <c r="K87" s="66"/>
      <c r="L87" s="67">
        <f>SmtRes!DG209</f>
        <v>1789.66</v>
      </c>
    </row>
    <row r="88" spans="1:83" ht="28.5" x14ac:dyDescent="0.2">
      <c r="A88" s="63"/>
      <c r="B88" s="63" t="s">
        <v>517</v>
      </c>
      <c r="C88" s="63" t="s">
        <v>681</v>
      </c>
      <c r="D88" s="64" t="s">
        <v>497</v>
      </c>
      <c r="E88" s="65">
        <f>SmtRes!DO209*SmtRes!AT209</f>
        <v>0.68</v>
      </c>
      <c r="F88" s="65"/>
      <c r="G88" s="65">
        <f>ROUND(E88*G82, 7)</f>
        <v>0.68</v>
      </c>
      <c r="H88" s="67"/>
      <c r="I88" s="66"/>
      <c r="J88" s="67">
        <f>ROUND(SmtRes!AG209/SmtRes!DO209, 2)</f>
        <v>612.57000000000005</v>
      </c>
      <c r="K88" s="66"/>
      <c r="L88" s="67">
        <f>SmtRes!DH209</f>
        <v>416.55</v>
      </c>
      <c r="CE88">
        <v>1</v>
      </c>
    </row>
    <row r="89" spans="1:83" ht="28.5" x14ac:dyDescent="0.2">
      <c r="A89" s="63"/>
      <c r="B89" s="63" t="s">
        <v>539</v>
      </c>
      <c r="C89" s="63" t="s">
        <v>541</v>
      </c>
      <c r="D89" s="64" t="s">
        <v>503</v>
      </c>
      <c r="E89" s="65">
        <v>0.19</v>
      </c>
      <c r="F89" s="65"/>
      <c r="G89" s="65">
        <f>SmtRes!CX210</f>
        <v>0.19</v>
      </c>
      <c r="H89" s="67"/>
      <c r="I89" s="66"/>
      <c r="J89" s="67">
        <f>SmtRes!CZ210</f>
        <v>640.84</v>
      </c>
      <c r="K89" s="66"/>
      <c r="L89" s="67">
        <f>SmtRes!DG210</f>
        <v>121.76</v>
      </c>
    </row>
    <row r="90" spans="1:83" ht="28.5" x14ac:dyDescent="0.2">
      <c r="A90" s="63"/>
      <c r="B90" s="63" t="s">
        <v>511</v>
      </c>
      <c r="C90" s="63" t="s">
        <v>672</v>
      </c>
      <c r="D90" s="64" t="s">
        <v>497</v>
      </c>
      <c r="E90" s="65">
        <f>SmtRes!DO210*SmtRes!AT210</f>
        <v>0.19</v>
      </c>
      <c r="F90" s="65"/>
      <c r="G90" s="65">
        <f>ROUND(E90*G82, 7)</f>
        <v>0.19</v>
      </c>
      <c r="H90" s="67"/>
      <c r="I90" s="66"/>
      <c r="J90" s="67">
        <f>ROUND(SmtRes!AG210/SmtRes!DO210, 2)</f>
        <v>533.01</v>
      </c>
      <c r="K90" s="66"/>
      <c r="L90" s="67">
        <f>SmtRes!DH210</f>
        <v>101.27</v>
      </c>
      <c r="CE90">
        <v>1</v>
      </c>
    </row>
    <row r="91" spans="1:83" ht="15" x14ac:dyDescent="0.2">
      <c r="A91" s="62"/>
      <c r="B91" s="65">
        <v>4</v>
      </c>
      <c r="C91" s="62" t="s">
        <v>682</v>
      </c>
      <c r="D91" s="64"/>
      <c r="E91" s="68"/>
      <c r="F91" s="65"/>
      <c r="G91" s="68"/>
      <c r="H91" s="65"/>
      <c r="I91" s="65"/>
      <c r="J91" s="65"/>
      <c r="K91" s="65"/>
      <c r="L91" s="69">
        <f>SUM(L92:L96)-SUMIF(CE92:CE96, 1, L92:L96)</f>
        <v>89.81</v>
      </c>
    </row>
    <row r="92" spans="1:83" ht="14.25" x14ac:dyDescent="0.2">
      <c r="A92" s="63"/>
      <c r="B92" s="63" t="s">
        <v>518</v>
      </c>
      <c r="C92" s="63" t="s">
        <v>520</v>
      </c>
      <c r="D92" s="64" t="s">
        <v>75</v>
      </c>
      <c r="E92" s="65">
        <v>0.1</v>
      </c>
      <c r="F92" s="65"/>
      <c r="G92" s="65">
        <f>SmtRes!CX211</f>
        <v>0.1</v>
      </c>
      <c r="H92" s="67">
        <f>SmtRes!CZ211</f>
        <v>238.29</v>
      </c>
      <c r="I92" s="66">
        <f>SmtRes!AI211</f>
        <v>1.66</v>
      </c>
      <c r="J92" s="67">
        <f>ROUND(H92*I92, 2)</f>
        <v>395.56</v>
      </c>
      <c r="K92" s="66"/>
      <c r="L92" s="67">
        <f>SmtRes!DF211</f>
        <v>39.56</v>
      </c>
    </row>
    <row r="93" spans="1:83" ht="14.25" x14ac:dyDescent="0.2">
      <c r="A93" s="63"/>
      <c r="B93" s="63" t="s">
        <v>521</v>
      </c>
      <c r="C93" s="63" t="s">
        <v>523</v>
      </c>
      <c r="D93" s="64" t="s">
        <v>75</v>
      </c>
      <c r="E93" s="65">
        <v>0.03</v>
      </c>
      <c r="F93" s="65"/>
      <c r="G93" s="65">
        <f>SmtRes!CX212</f>
        <v>0.03</v>
      </c>
      <c r="H93" s="67">
        <f>SmtRes!CZ212</f>
        <v>58.53</v>
      </c>
      <c r="I93" s="66">
        <f>SmtRes!AI212</f>
        <v>1.66</v>
      </c>
      <c r="J93" s="67">
        <f>ROUND(H93*I93, 2)</f>
        <v>97.16</v>
      </c>
      <c r="K93" s="66"/>
      <c r="L93" s="67">
        <f>SmtRes!DF212</f>
        <v>2.91</v>
      </c>
    </row>
    <row r="94" spans="1:83" ht="14.25" x14ac:dyDescent="0.2">
      <c r="A94" s="63"/>
      <c r="B94" s="63" t="s">
        <v>524</v>
      </c>
      <c r="C94" s="63" t="s">
        <v>526</v>
      </c>
      <c r="D94" s="64" t="s">
        <v>75</v>
      </c>
      <c r="E94" s="65">
        <v>0.02</v>
      </c>
      <c r="F94" s="65"/>
      <c r="G94" s="65">
        <f>SmtRes!CX214</f>
        <v>0.02</v>
      </c>
      <c r="H94" s="67">
        <f>SmtRes!CZ214</f>
        <v>56.11</v>
      </c>
      <c r="I94" s="66">
        <f>SmtRes!AI214</f>
        <v>1.54</v>
      </c>
      <c r="J94" s="67">
        <f>ROUND(H94*I94, 2)</f>
        <v>86.41</v>
      </c>
      <c r="K94" s="66"/>
      <c r="L94" s="67">
        <f>SmtRes!DF214</f>
        <v>1.73</v>
      </c>
    </row>
    <row r="95" spans="1:83" ht="14.25" x14ac:dyDescent="0.2">
      <c r="A95" s="63"/>
      <c r="B95" s="63" t="s">
        <v>604</v>
      </c>
      <c r="C95" s="63" t="s">
        <v>606</v>
      </c>
      <c r="D95" s="64" t="s">
        <v>57</v>
      </c>
      <c r="E95" s="65">
        <v>4.0000000000000002E-4</v>
      </c>
      <c r="F95" s="65"/>
      <c r="G95" s="65">
        <f>SmtRes!CX219</f>
        <v>4.0000000000000002E-4</v>
      </c>
      <c r="H95" s="67">
        <f>SmtRes!CZ219</f>
        <v>61265.39</v>
      </c>
      <c r="I95" s="66">
        <f>SmtRes!AI219</f>
        <v>1.44</v>
      </c>
      <c r="J95" s="67">
        <f>ROUND(H95*I95, 2)</f>
        <v>88222.16</v>
      </c>
      <c r="K95" s="66"/>
      <c r="L95" s="67">
        <f>SmtRes!DF219</f>
        <v>35.29</v>
      </c>
    </row>
    <row r="96" spans="1:83" ht="14.25" x14ac:dyDescent="0.2">
      <c r="A96" s="63"/>
      <c r="B96" s="63" t="s">
        <v>527</v>
      </c>
      <c r="C96" s="70" t="s">
        <v>529</v>
      </c>
      <c r="D96" s="71" t="s">
        <v>57</v>
      </c>
      <c r="E96" s="72">
        <v>1E-4</v>
      </c>
      <c r="F96" s="72"/>
      <c r="G96" s="72">
        <f>SmtRes!CX220</f>
        <v>1E-4</v>
      </c>
      <c r="H96" s="73">
        <f>SmtRes!CZ220</f>
        <v>80020.98</v>
      </c>
      <c r="I96" s="74">
        <f>SmtRes!AI220</f>
        <v>1.29</v>
      </c>
      <c r="J96" s="73">
        <f>ROUND(H96*I96, 2)</f>
        <v>103227.06</v>
      </c>
      <c r="K96" s="74"/>
      <c r="L96" s="73">
        <f>SmtRes!DF220</f>
        <v>10.32</v>
      </c>
    </row>
    <row r="97" spans="1:83" ht="15" x14ac:dyDescent="0.2">
      <c r="A97" s="63"/>
      <c r="B97" s="63"/>
      <c r="C97" s="76" t="s">
        <v>299</v>
      </c>
      <c r="D97" s="64"/>
      <c r="E97" s="65"/>
      <c r="F97" s="65"/>
      <c r="G97" s="65"/>
      <c r="H97" s="67"/>
      <c r="I97" s="66"/>
      <c r="J97" s="67"/>
      <c r="K97" s="66"/>
      <c r="L97" s="67">
        <f>L83+L85+L86+L91</f>
        <v>4022.2800000000007</v>
      </c>
    </row>
    <row r="98" spans="1:83" ht="14.25" x14ac:dyDescent="0.2">
      <c r="A98" s="63"/>
      <c r="B98" s="63"/>
      <c r="C98" s="63" t="s">
        <v>674</v>
      </c>
      <c r="D98" s="64"/>
      <c r="E98" s="65"/>
      <c r="F98" s="65"/>
      <c r="G98" s="65"/>
      <c r="H98" s="67"/>
      <c r="I98" s="66"/>
      <c r="J98" s="67"/>
      <c r="K98" s="66"/>
      <c r="L98" s="67">
        <f>SUM(AR82:AR101)+SUM(AS82:AS101)+SUM(AT82:AT101)+SUM(AU82:AU101)+SUM(AV82:AV101)</f>
        <v>2021.0500000000002</v>
      </c>
    </row>
    <row r="99" spans="1:83" ht="14.25" x14ac:dyDescent="0.2">
      <c r="A99" s="63"/>
      <c r="B99" s="63" t="s">
        <v>28</v>
      </c>
      <c r="C99" s="63" t="s">
        <v>675</v>
      </c>
      <c r="D99" s="64" t="s">
        <v>88</v>
      </c>
      <c r="E99" s="65">
        <f>Source!BZ312</f>
        <v>103</v>
      </c>
      <c r="F99" s="65"/>
      <c r="G99" s="65">
        <f>Source!AT312</f>
        <v>103</v>
      </c>
      <c r="H99" s="67"/>
      <c r="I99" s="66"/>
      <c r="J99" s="67"/>
      <c r="K99" s="66"/>
      <c r="L99" s="67">
        <f>SUM(AZ82:AZ101)</f>
        <v>2081.6799999999998</v>
      </c>
    </row>
    <row r="100" spans="1:83" ht="14.25" x14ac:dyDescent="0.2">
      <c r="A100" s="70"/>
      <c r="B100" s="70" t="s">
        <v>29</v>
      </c>
      <c r="C100" s="70" t="s">
        <v>676</v>
      </c>
      <c r="D100" s="71" t="s">
        <v>88</v>
      </c>
      <c r="E100" s="72">
        <f>Source!CA312</f>
        <v>60</v>
      </c>
      <c r="F100" s="72"/>
      <c r="G100" s="72">
        <f>Source!AU312</f>
        <v>60</v>
      </c>
      <c r="H100" s="73"/>
      <c r="I100" s="74"/>
      <c r="J100" s="73"/>
      <c r="K100" s="74"/>
      <c r="L100" s="73">
        <f>SUM(BA82:BA101)</f>
        <v>1212.6300000000001</v>
      </c>
    </row>
    <row r="101" spans="1:83" ht="15" x14ac:dyDescent="0.2">
      <c r="C101" s="78" t="s">
        <v>677</v>
      </c>
      <c r="D101" s="78"/>
      <c r="E101" s="78"/>
      <c r="F101" s="78"/>
      <c r="G101" s="78"/>
      <c r="H101" s="78"/>
      <c r="I101" s="79">
        <f>IF(E82&lt;&gt;0,K101/E82, 0)</f>
        <v>7316.59</v>
      </c>
      <c r="J101" s="79"/>
      <c r="K101" s="79">
        <f>L83+L85+L91+L99+L100+L86</f>
        <v>7316.59</v>
      </c>
      <c r="L101" s="79"/>
      <c r="AD101">
        <f>ROUND((Source!AT312/100)*((ROUND(SUMIF(SmtRes!AQ207:'SmtRes'!AQ223,"=1",SmtRes!AD207:'SmtRes'!AD223)*Source!I312, 2)+ROUND(SUMIF(SmtRes!AQ207:'SmtRes'!AQ223,"=1",SmtRes!AC207:'SmtRes'!AC223)*Source!I312, 2))), 2)</f>
        <v>1685.93</v>
      </c>
      <c r="AE101">
        <f>ROUND((Source!AU312/100)*((ROUND(SUMIF(SmtRes!AQ207:'SmtRes'!AQ223,"=1",SmtRes!AD207:'SmtRes'!AD223)*Source!I312, 2)+ROUND(SUMIF(SmtRes!AQ207:'SmtRes'!AQ223,"=1",SmtRes!AC207:'SmtRes'!AC223)*Source!I312, 2))), 2)</f>
        <v>982.1</v>
      </c>
      <c r="AN101" s="75">
        <f>L83+L85+L91+L99+L100+L86</f>
        <v>7316.59</v>
      </c>
      <c r="AO101" s="75">
        <f>L85</f>
        <v>1911.4200000000003</v>
      </c>
      <c r="AQ101" t="s">
        <v>678</v>
      </c>
      <c r="AR101" s="75">
        <f>L83</f>
        <v>1503.23</v>
      </c>
      <c r="AT101" s="75">
        <f>L86</f>
        <v>517.82000000000005</v>
      </c>
      <c r="AV101" t="s">
        <v>678</v>
      </c>
      <c r="AW101" s="75">
        <f>L91</f>
        <v>89.81</v>
      </c>
      <c r="AZ101">
        <f>Source!X312</f>
        <v>2081.6799999999998</v>
      </c>
      <c r="BA101">
        <f>Source!Y312</f>
        <v>1212.6300000000001</v>
      </c>
      <c r="CD101">
        <v>1</v>
      </c>
    </row>
    <row r="102" spans="1:83" ht="42.75" x14ac:dyDescent="0.2">
      <c r="A102" s="61" t="s">
        <v>45</v>
      </c>
      <c r="B102" s="63" t="s">
        <v>683</v>
      </c>
      <c r="C102" s="63" t="str">
        <f>Source!G330</f>
        <v>Покрытие поверхностей грунтовкой глубокого проникновения: за 1 раз стен (опоры)</v>
      </c>
      <c r="D102" s="64" t="str">
        <f>Source!H330</f>
        <v>100 м2</v>
      </c>
      <c r="E102" s="65">
        <f>Source!K330</f>
        <v>1.2200000000000001E-2</v>
      </c>
      <c r="F102" s="65"/>
      <c r="G102" s="65">
        <f>Source!I330</f>
        <v>1.2200000000000001E-2</v>
      </c>
      <c r="H102" s="67"/>
      <c r="I102" s="66"/>
      <c r="J102" s="67"/>
      <c r="K102" s="66"/>
      <c r="L102" s="67"/>
    </row>
    <row r="103" spans="1:83" ht="15" x14ac:dyDescent="0.2">
      <c r="A103" s="62"/>
      <c r="B103" s="65">
        <v>1</v>
      </c>
      <c r="C103" s="62" t="s">
        <v>669</v>
      </c>
      <c r="D103" s="64" t="s">
        <v>497</v>
      </c>
      <c r="E103" s="68"/>
      <c r="F103" s="65"/>
      <c r="G103" s="68">
        <f>Source!U330</f>
        <v>5.6730000000000003E-2</v>
      </c>
      <c r="H103" s="65"/>
      <c r="I103" s="65"/>
      <c r="J103" s="65"/>
      <c r="K103" s="65"/>
      <c r="L103" s="69">
        <f>SUM(L104:L104)-SUMIF(CE104:CE104, 1, L104:L104)</f>
        <v>30.24</v>
      </c>
    </row>
    <row r="104" spans="1:83" ht="14.25" x14ac:dyDescent="0.2">
      <c r="A104" s="63"/>
      <c r="B104" s="63" t="s">
        <v>533</v>
      </c>
      <c r="C104" s="63" t="s">
        <v>534</v>
      </c>
      <c r="D104" s="64" t="s">
        <v>497</v>
      </c>
      <c r="E104" s="65">
        <v>4.6500000000000004</v>
      </c>
      <c r="F104" s="65"/>
      <c r="G104" s="65">
        <f>SmtRes!CX241</f>
        <v>5.6730000000000003E-2</v>
      </c>
      <c r="H104" s="67"/>
      <c r="I104" s="66"/>
      <c r="J104" s="67">
        <f>SmtRes!CZ241</f>
        <v>533.01</v>
      </c>
      <c r="K104" s="66"/>
      <c r="L104" s="67">
        <f>SmtRes!DI241</f>
        <v>30.24</v>
      </c>
    </row>
    <row r="105" spans="1:83" ht="15" x14ac:dyDescent="0.2">
      <c r="A105" s="62"/>
      <c r="B105" s="65">
        <v>2</v>
      </c>
      <c r="C105" s="62" t="s">
        <v>670</v>
      </c>
      <c r="D105" s="64"/>
      <c r="E105" s="68"/>
      <c r="F105" s="65"/>
      <c r="G105" s="68"/>
      <c r="H105" s="65"/>
      <c r="I105" s="65"/>
      <c r="J105" s="65"/>
      <c r="K105" s="65"/>
      <c r="L105" s="69">
        <f>SUM(L106:L110)-SUMIF(CE106:CE110, 1, L106:L110)</f>
        <v>9.0000000000000024E-2</v>
      </c>
    </row>
    <row r="106" spans="1:83" ht="15" x14ac:dyDescent="0.2">
      <c r="A106" s="62"/>
      <c r="B106" s="65"/>
      <c r="C106" s="62" t="s">
        <v>673</v>
      </c>
      <c r="D106" s="64" t="s">
        <v>497</v>
      </c>
      <c r="E106" s="68"/>
      <c r="F106" s="65"/>
      <c r="G106" s="68">
        <f>Source!V330</f>
        <v>2.4399999999999999E-4</v>
      </c>
      <c r="H106" s="65"/>
      <c r="I106" s="65"/>
      <c r="J106" s="65"/>
      <c r="K106" s="65"/>
      <c r="L106" s="69">
        <f>SUMIF(CE107:CE110, 1, L107:L110)</f>
        <v>0.13</v>
      </c>
      <c r="CE106">
        <v>1</v>
      </c>
    </row>
    <row r="107" spans="1:83" ht="42.75" x14ac:dyDescent="0.2">
      <c r="A107" s="63"/>
      <c r="B107" s="63" t="s">
        <v>535</v>
      </c>
      <c r="C107" s="63" t="s">
        <v>537</v>
      </c>
      <c r="D107" s="64" t="s">
        <v>503</v>
      </c>
      <c r="E107" s="65">
        <v>0.01</v>
      </c>
      <c r="F107" s="65"/>
      <c r="G107" s="65">
        <f>SmtRes!CX243</f>
        <v>1.22E-4</v>
      </c>
      <c r="H107" s="67">
        <f>SmtRes!CZ243</f>
        <v>37.32</v>
      </c>
      <c r="I107" s="66">
        <f>SmtRes!AJ243</f>
        <v>1.52</v>
      </c>
      <c r="J107" s="67">
        <f>ROUND(H107*I107, 2)</f>
        <v>56.73</v>
      </c>
      <c r="K107" s="66"/>
      <c r="L107" s="67">
        <f>SmtRes!DG243</f>
        <v>0.01</v>
      </c>
    </row>
    <row r="108" spans="1:83" ht="28.5" x14ac:dyDescent="0.2">
      <c r="A108" s="63"/>
      <c r="B108" s="63" t="s">
        <v>538</v>
      </c>
      <c r="C108" s="63" t="s">
        <v>684</v>
      </c>
      <c r="D108" s="64" t="s">
        <v>497</v>
      </c>
      <c r="E108" s="65">
        <f>SmtRes!DO243*SmtRes!AT243</f>
        <v>0.01</v>
      </c>
      <c r="F108" s="65"/>
      <c r="G108" s="65">
        <f>ROUND(E108*G102, 7)</f>
        <v>1.22E-4</v>
      </c>
      <c r="H108" s="67"/>
      <c r="I108" s="66"/>
      <c r="J108" s="67">
        <f>ROUND(SmtRes!AG243/SmtRes!DO243, 2)</f>
        <v>473.35</v>
      </c>
      <c r="K108" s="66"/>
      <c r="L108" s="67">
        <f>SmtRes!DH243</f>
        <v>0.06</v>
      </c>
      <c r="CE108">
        <v>1</v>
      </c>
    </row>
    <row r="109" spans="1:83" ht="28.5" x14ac:dyDescent="0.2">
      <c r="A109" s="63"/>
      <c r="B109" s="63" t="s">
        <v>539</v>
      </c>
      <c r="C109" s="63" t="s">
        <v>541</v>
      </c>
      <c r="D109" s="64" t="s">
        <v>503</v>
      </c>
      <c r="E109" s="65">
        <v>0.01</v>
      </c>
      <c r="F109" s="65"/>
      <c r="G109" s="65">
        <f>SmtRes!CX244</f>
        <v>1.22E-4</v>
      </c>
      <c r="H109" s="67"/>
      <c r="I109" s="66"/>
      <c r="J109" s="67">
        <f>SmtRes!CZ244</f>
        <v>640.84</v>
      </c>
      <c r="K109" s="66"/>
      <c r="L109" s="67">
        <f>SmtRes!DG244</f>
        <v>0.08</v>
      </c>
    </row>
    <row r="110" spans="1:83" ht="28.5" x14ac:dyDescent="0.2">
      <c r="A110" s="63"/>
      <c r="B110" s="63" t="s">
        <v>511</v>
      </c>
      <c r="C110" s="63" t="s">
        <v>672</v>
      </c>
      <c r="D110" s="64" t="s">
        <v>497</v>
      </c>
      <c r="E110" s="65">
        <f>SmtRes!DO244*SmtRes!AT244</f>
        <v>0.01</v>
      </c>
      <c r="F110" s="65"/>
      <c r="G110" s="65">
        <f>ROUND(E110*G102, 7)</f>
        <v>1.22E-4</v>
      </c>
      <c r="H110" s="67"/>
      <c r="I110" s="66"/>
      <c r="J110" s="67">
        <f>ROUND(SmtRes!AG244/SmtRes!DO244, 2)</f>
        <v>533.01</v>
      </c>
      <c r="K110" s="66"/>
      <c r="L110" s="67">
        <f>SmtRes!DH244</f>
        <v>7.0000000000000007E-2</v>
      </c>
      <c r="CE110">
        <v>1</v>
      </c>
    </row>
    <row r="111" spans="1:83" ht="15" x14ac:dyDescent="0.2">
      <c r="A111" s="62"/>
      <c r="B111" s="65">
        <v>4</v>
      </c>
      <c r="C111" s="62" t="s">
        <v>682</v>
      </c>
      <c r="D111" s="64"/>
      <c r="E111" s="68"/>
      <c r="F111" s="65"/>
      <c r="G111" s="68"/>
      <c r="H111" s="65"/>
      <c r="I111" s="65"/>
      <c r="J111" s="65"/>
      <c r="K111" s="65"/>
      <c r="L111" s="69">
        <f>SUM(L112:L112)-SUMIF(CE112:CE112, 1, L112:L112)</f>
        <v>0.11</v>
      </c>
    </row>
    <row r="112" spans="1:83" ht="14.25" x14ac:dyDescent="0.2">
      <c r="A112" s="63"/>
      <c r="B112" s="63" t="s">
        <v>524</v>
      </c>
      <c r="C112" s="70" t="s">
        <v>526</v>
      </c>
      <c r="D112" s="71" t="s">
        <v>75</v>
      </c>
      <c r="E112" s="72">
        <v>0.1</v>
      </c>
      <c r="F112" s="72"/>
      <c r="G112" s="72">
        <f>SmtRes!CX245</f>
        <v>1.2199999999999999E-3</v>
      </c>
      <c r="H112" s="73">
        <f>SmtRes!CZ245</f>
        <v>56.11</v>
      </c>
      <c r="I112" s="74">
        <f>SmtRes!AI245</f>
        <v>1.54</v>
      </c>
      <c r="J112" s="73">
        <f>ROUND(H112*I112, 2)</f>
        <v>86.41</v>
      </c>
      <c r="K112" s="74"/>
      <c r="L112" s="73">
        <f>SmtRes!DF245</f>
        <v>0.11</v>
      </c>
    </row>
    <row r="113" spans="1:83" ht="15" x14ac:dyDescent="0.2">
      <c r="A113" s="63"/>
      <c r="B113" s="63"/>
      <c r="C113" s="76" t="s">
        <v>299</v>
      </c>
      <c r="D113" s="64"/>
      <c r="E113" s="65"/>
      <c r="F113" s="65"/>
      <c r="G113" s="65"/>
      <c r="H113" s="67"/>
      <c r="I113" s="66"/>
      <c r="J113" s="67"/>
      <c r="K113" s="66"/>
      <c r="L113" s="67">
        <f>L103+L105+L106+L111</f>
        <v>30.569999999999997</v>
      </c>
    </row>
    <row r="114" spans="1:83" ht="14.25" x14ac:dyDescent="0.2">
      <c r="A114" s="63"/>
      <c r="B114" s="63"/>
      <c r="C114" s="63" t="s">
        <v>674</v>
      </c>
      <c r="D114" s="64"/>
      <c r="E114" s="65"/>
      <c r="F114" s="65"/>
      <c r="G114" s="65"/>
      <c r="H114" s="67"/>
      <c r="I114" s="66"/>
      <c r="J114" s="67"/>
      <c r="K114" s="66"/>
      <c r="L114" s="67">
        <f>SUM(AR102:AR117)+SUM(AS102:AS117)+SUM(AT102:AT117)+SUM(AU102:AU117)+SUM(AV102:AV117)</f>
        <v>30.369999999999997</v>
      </c>
    </row>
    <row r="115" spans="1:83" ht="14.25" x14ac:dyDescent="0.2">
      <c r="A115" s="63"/>
      <c r="B115" s="63" t="s">
        <v>52</v>
      </c>
      <c r="C115" s="63" t="s">
        <v>685</v>
      </c>
      <c r="D115" s="64" t="s">
        <v>88</v>
      </c>
      <c r="E115" s="65">
        <f>Source!BZ330</f>
        <v>100</v>
      </c>
      <c r="F115" s="65"/>
      <c r="G115" s="65">
        <f>Source!AT330</f>
        <v>100</v>
      </c>
      <c r="H115" s="67"/>
      <c r="I115" s="66"/>
      <c r="J115" s="67"/>
      <c r="K115" s="66"/>
      <c r="L115" s="67">
        <f>SUM(AZ102:AZ117)</f>
        <v>30.37</v>
      </c>
    </row>
    <row r="116" spans="1:83" ht="14.25" x14ac:dyDescent="0.2">
      <c r="A116" s="70"/>
      <c r="B116" s="70" t="s">
        <v>53</v>
      </c>
      <c r="C116" s="70" t="s">
        <v>686</v>
      </c>
      <c r="D116" s="71" t="s">
        <v>88</v>
      </c>
      <c r="E116" s="72">
        <f>Source!CA330</f>
        <v>49</v>
      </c>
      <c r="F116" s="72"/>
      <c r="G116" s="72">
        <f>Source!AU330</f>
        <v>49</v>
      </c>
      <c r="H116" s="73"/>
      <c r="I116" s="74"/>
      <c r="J116" s="73"/>
      <c r="K116" s="74"/>
      <c r="L116" s="73">
        <f>SUM(BA102:BA117)</f>
        <v>14.88</v>
      </c>
    </row>
    <row r="117" spans="1:83" ht="15" x14ac:dyDescent="0.2">
      <c r="C117" s="78" t="s">
        <v>677</v>
      </c>
      <c r="D117" s="78"/>
      <c r="E117" s="78"/>
      <c r="F117" s="78"/>
      <c r="G117" s="78"/>
      <c r="H117" s="78"/>
      <c r="I117" s="79">
        <f>IF(E102&lt;&gt;0,K117/E102, 0)</f>
        <v>6214.754098360655</v>
      </c>
      <c r="J117" s="79"/>
      <c r="K117" s="79">
        <f>L103+L105+L111+L115+L116+L106</f>
        <v>75.819999999999993</v>
      </c>
      <c r="L117" s="79"/>
      <c r="AD117">
        <f>ROUND((Source!AT330/100)*((ROUND(SUMIF(SmtRes!AQ241:'SmtRes'!AQ246,"=1",SmtRes!AD241:'SmtRes'!AD246)*Source!I330, 2)+ROUND(SUMIF(SmtRes!AQ241:'SmtRes'!AQ246,"=1",SmtRes!AC241:'SmtRes'!AC246)*Source!I330, 2))), 2)</f>
        <v>18.78</v>
      </c>
      <c r="AE117">
        <f>ROUND((Source!AU330/100)*((ROUND(SUMIF(SmtRes!AQ241:'SmtRes'!AQ246,"=1",SmtRes!AD241:'SmtRes'!AD246)*Source!I330, 2)+ROUND(SUMIF(SmtRes!AQ241:'SmtRes'!AQ246,"=1",SmtRes!AC241:'SmtRes'!AC246)*Source!I330, 2))), 2)</f>
        <v>9.1999999999999993</v>
      </c>
      <c r="AN117" s="75">
        <f>L103+L105+L111+L115+L116+L106</f>
        <v>75.819999999999993</v>
      </c>
      <c r="AO117" s="75">
        <f>L105</f>
        <v>9.0000000000000024E-2</v>
      </c>
      <c r="AQ117" t="s">
        <v>678</v>
      </c>
      <c r="AR117" s="75">
        <f>L103</f>
        <v>30.24</v>
      </c>
      <c r="AT117" s="75">
        <f>L106</f>
        <v>0.13</v>
      </c>
      <c r="AV117" t="s">
        <v>678</v>
      </c>
      <c r="AW117" s="75">
        <f>L111</f>
        <v>0.11</v>
      </c>
      <c r="AZ117">
        <f>Source!X330</f>
        <v>30.37</v>
      </c>
      <c r="BA117">
        <f>Source!Y330</f>
        <v>14.88</v>
      </c>
      <c r="CD117">
        <v>1</v>
      </c>
    </row>
    <row r="118" spans="1:83" ht="57" x14ac:dyDescent="0.2">
      <c r="A118" s="61" t="s">
        <v>58</v>
      </c>
      <c r="B118" s="63" t="s">
        <v>687</v>
      </c>
      <c r="C118" s="63" t="str">
        <f>Source!G334</f>
        <v>Простая окраска масляными составами по штукатурке и сборным конструкциям: стен, подготовленных под окраску (опоры)</v>
      </c>
      <c r="D118" s="64" t="str">
        <f>Source!H334</f>
        <v>100 м2</v>
      </c>
      <c r="E118" s="65">
        <f>Source!K334</f>
        <v>1.2200000000000001E-2</v>
      </c>
      <c r="F118" s="65"/>
      <c r="G118" s="65">
        <f>Source!I334</f>
        <v>1.2200000000000001E-2</v>
      </c>
      <c r="H118" s="67"/>
      <c r="I118" s="66"/>
      <c r="J118" s="67"/>
      <c r="K118" s="66"/>
      <c r="L118" s="67"/>
    </row>
    <row r="119" spans="1:83" ht="15" x14ac:dyDescent="0.2">
      <c r="A119" s="62"/>
      <c r="B119" s="65">
        <v>1</v>
      </c>
      <c r="C119" s="62" t="s">
        <v>669</v>
      </c>
      <c r="D119" s="64" t="s">
        <v>497</v>
      </c>
      <c r="E119" s="68"/>
      <c r="F119" s="65"/>
      <c r="G119" s="68">
        <f>Source!U334</f>
        <v>0.23424</v>
      </c>
      <c r="H119" s="65"/>
      <c r="I119" s="65"/>
      <c r="J119" s="65"/>
      <c r="K119" s="65"/>
      <c r="L119" s="69">
        <f>SUM(L120:L120)-SUMIF(CE120:CE120, 1, L120:L120)</f>
        <v>113.67</v>
      </c>
    </row>
    <row r="120" spans="1:83" ht="14.25" x14ac:dyDescent="0.2">
      <c r="A120" s="63"/>
      <c r="B120" s="63" t="s">
        <v>542</v>
      </c>
      <c r="C120" s="63" t="s">
        <v>543</v>
      </c>
      <c r="D120" s="64" t="s">
        <v>497</v>
      </c>
      <c r="E120" s="65">
        <v>19.2</v>
      </c>
      <c r="F120" s="65"/>
      <c r="G120" s="65">
        <f>SmtRes!CX253</f>
        <v>0.23424</v>
      </c>
      <c r="H120" s="67"/>
      <c r="I120" s="66"/>
      <c r="J120" s="67">
        <f>SmtRes!CZ253</f>
        <v>485.28</v>
      </c>
      <c r="K120" s="66"/>
      <c r="L120" s="67">
        <f>SmtRes!DI253</f>
        <v>113.67</v>
      </c>
    </row>
    <row r="121" spans="1:83" ht="15" x14ac:dyDescent="0.2">
      <c r="A121" s="62"/>
      <c r="B121" s="65">
        <v>2</v>
      </c>
      <c r="C121" s="62" t="s">
        <v>670</v>
      </c>
      <c r="D121" s="64"/>
      <c r="E121" s="68"/>
      <c r="F121" s="65"/>
      <c r="G121" s="68"/>
      <c r="H121" s="65"/>
      <c r="I121" s="65"/>
      <c r="J121" s="65"/>
      <c r="K121" s="65"/>
      <c r="L121" s="69">
        <f>SUM(L122:L126)-SUMIF(CE122:CE126, 1, L122:L126)</f>
        <v>0.40000000000000013</v>
      </c>
    </row>
    <row r="122" spans="1:83" ht="15" x14ac:dyDescent="0.2">
      <c r="A122" s="62"/>
      <c r="B122" s="65"/>
      <c r="C122" s="62" t="s">
        <v>673</v>
      </c>
      <c r="D122" s="64" t="s">
        <v>497</v>
      </c>
      <c r="E122" s="68"/>
      <c r="F122" s="65"/>
      <c r="G122" s="68">
        <f>Source!V334</f>
        <v>7.3200000000000001E-4</v>
      </c>
      <c r="H122" s="65"/>
      <c r="I122" s="65"/>
      <c r="J122" s="65"/>
      <c r="K122" s="65"/>
      <c r="L122" s="69">
        <f>SUMIF(CE123:CE126, 1, L123:L126)</f>
        <v>0.39</v>
      </c>
      <c r="CE122">
        <v>1</v>
      </c>
    </row>
    <row r="123" spans="1:83" ht="42.75" x14ac:dyDescent="0.2">
      <c r="A123" s="63"/>
      <c r="B123" s="63" t="s">
        <v>535</v>
      </c>
      <c r="C123" s="63" t="s">
        <v>537</v>
      </c>
      <c r="D123" s="64" t="s">
        <v>503</v>
      </c>
      <c r="E123" s="65">
        <v>0.01</v>
      </c>
      <c r="F123" s="65"/>
      <c r="G123" s="65">
        <f>SmtRes!CX255</f>
        <v>1.22E-4</v>
      </c>
      <c r="H123" s="67">
        <f>SmtRes!CZ255</f>
        <v>37.32</v>
      </c>
      <c r="I123" s="66">
        <f>SmtRes!AJ255</f>
        <v>1.52</v>
      </c>
      <c r="J123" s="67">
        <f>ROUND(H123*I123, 2)</f>
        <v>56.73</v>
      </c>
      <c r="K123" s="66"/>
      <c r="L123" s="67">
        <f>SmtRes!DG255</f>
        <v>0.01</v>
      </c>
    </row>
    <row r="124" spans="1:83" ht="28.5" x14ac:dyDescent="0.2">
      <c r="A124" s="63"/>
      <c r="B124" s="63" t="s">
        <v>538</v>
      </c>
      <c r="C124" s="63" t="s">
        <v>684</v>
      </c>
      <c r="D124" s="64" t="s">
        <v>497</v>
      </c>
      <c r="E124" s="65">
        <f>SmtRes!DO255*SmtRes!AT255</f>
        <v>0.01</v>
      </c>
      <c r="F124" s="65"/>
      <c r="G124" s="65">
        <f>ROUND(E124*G118, 7)</f>
        <v>1.22E-4</v>
      </c>
      <c r="H124" s="67"/>
      <c r="I124" s="66"/>
      <c r="J124" s="67">
        <f>ROUND(SmtRes!AG255/SmtRes!DO255, 2)</f>
        <v>473.35</v>
      </c>
      <c r="K124" s="66"/>
      <c r="L124" s="67">
        <f>SmtRes!DH255</f>
        <v>0.06</v>
      </c>
      <c r="CE124">
        <v>1</v>
      </c>
    </row>
    <row r="125" spans="1:83" ht="28.5" x14ac:dyDescent="0.2">
      <c r="A125" s="63"/>
      <c r="B125" s="63" t="s">
        <v>539</v>
      </c>
      <c r="C125" s="63" t="s">
        <v>541</v>
      </c>
      <c r="D125" s="64" t="s">
        <v>503</v>
      </c>
      <c r="E125" s="65">
        <v>0.05</v>
      </c>
      <c r="F125" s="65"/>
      <c r="G125" s="65">
        <f>SmtRes!CX256</f>
        <v>6.0999999999999997E-4</v>
      </c>
      <c r="H125" s="67"/>
      <c r="I125" s="66"/>
      <c r="J125" s="67">
        <f>SmtRes!CZ256</f>
        <v>640.84</v>
      </c>
      <c r="K125" s="66"/>
      <c r="L125" s="67">
        <f>SmtRes!DG256</f>
        <v>0.39</v>
      </c>
    </row>
    <row r="126" spans="1:83" ht="28.5" x14ac:dyDescent="0.2">
      <c r="A126" s="63"/>
      <c r="B126" s="63" t="s">
        <v>511</v>
      </c>
      <c r="C126" s="63" t="s">
        <v>672</v>
      </c>
      <c r="D126" s="64" t="s">
        <v>497</v>
      </c>
      <c r="E126" s="65">
        <f>SmtRes!DO256*SmtRes!AT256</f>
        <v>0.05</v>
      </c>
      <c r="F126" s="65"/>
      <c r="G126" s="65">
        <f>ROUND(E126*G118, 7)</f>
        <v>6.0999999999999997E-4</v>
      </c>
      <c r="H126" s="67"/>
      <c r="I126" s="66"/>
      <c r="J126" s="67">
        <f>ROUND(SmtRes!AG256/SmtRes!DO256, 2)</f>
        <v>533.01</v>
      </c>
      <c r="K126" s="66"/>
      <c r="L126" s="67">
        <f>SmtRes!DH256</f>
        <v>0.33</v>
      </c>
      <c r="CE126">
        <v>1</v>
      </c>
    </row>
    <row r="127" spans="1:83" ht="15" x14ac:dyDescent="0.2">
      <c r="A127" s="62"/>
      <c r="B127" s="65">
        <v>4</v>
      </c>
      <c r="C127" s="62" t="s">
        <v>682</v>
      </c>
      <c r="D127" s="64"/>
      <c r="E127" s="68"/>
      <c r="F127" s="65"/>
      <c r="G127" s="68"/>
      <c r="H127" s="65"/>
      <c r="I127" s="65"/>
      <c r="J127" s="65"/>
      <c r="K127" s="65"/>
      <c r="L127" s="69">
        <f>SUM(L128:L131)-SUMIF(CE128:CE131, 1, L128:L131)</f>
        <v>18.809999999999999</v>
      </c>
    </row>
    <row r="128" spans="1:83" ht="14.25" x14ac:dyDescent="0.2">
      <c r="A128" s="63"/>
      <c r="B128" s="63" t="s">
        <v>544</v>
      </c>
      <c r="C128" s="63" t="s">
        <v>546</v>
      </c>
      <c r="D128" s="64" t="s">
        <v>75</v>
      </c>
      <c r="E128" s="65">
        <v>0.24</v>
      </c>
      <c r="F128" s="65"/>
      <c r="G128" s="65">
        <f>SmtRes!CX257</f>
        <v>2.928E-3</v>
      </c>
      <c r="H128" s="67">
        <f>SmtRes!CZ257</f>
        <v>2507.62</v>
      </c>
      <c r="I128" s="66">
        <f>SmtRes!AI257</f>
        <v>1.31</v>
      </c>
      <c r="J128" s="67">
        <f>ROUND(H128*I128, 2)</f>
        <v>3284.98</v>
      </c>
      <c r="K128" s="66"/>
      <c r="L128" s="67">
        <f>SmtRes!DF257</f>
        <v>9.6199999999999992</v>
      </c>
    </row>
    <row r="129" spans="1:83" ht="28.5" x14ac:dyDescent="0.2">
      <c r="A129" s="63"/>
      <c r="B129" s="63" t="s">
        <v>547</v>
      </c>
      <c r="C129" s="63" t="s">
        <v>549</v>
      </c>
      <c r="D129" s="64" t="s">
        <v>550</v>
      </c>
      <c r="E129" s="65">
        <v>0.8</v>
      </c>
      <c r="F129" s="65"/>
      <c r="G129" s="65">
        <f>SmtRes!CX258</f>
        <v>9.7599999999999996E-3</v>
      </c>
      <c r="H129" s="67">
        <f>SmtRes!CZ258</f>
        <v>531.44000000000005</v>
      </c>
      <c r="I129" s="66">
        <f>SmtRes!AI258</f>
        <v>1.31</v>
      </c>
      <c r="J129" s="67">
        <f>ROUND(H129*I129, 2)</f>
        <v>696.19</v>
      </c>
      <c r="K129" s="66"/>
      <c r="L129" s="67">
        <f>SmtRes!DF258</f>
        <v>6.79</v>
      </c>
    </row>
    <row r="130" spans="1:83" ht="14.25" x14ac:dyDescent="0.2">
      <c r="A130" s="63"/>
      <c r="B130" s="63" t="s">
        <v>524</v>
      </c>
      <c r="C130" s="63" t="s">
        <v>526</v>
      </c>
      <c r="D130" s="64" t="s">
        <v>75</v>
      </c>
      <c r="E130" s="65">
        <v>0.21</v>
      </c>
      <c r="F130" s="65"/>
      <c r="G130" s="65">
        <f>SmtRes!CX259</f>
        <v>2.562E-3</v>
      </c>
      <c r="H130" s="67">
        <f>SmtRes!CZ259</f>
        <v>56.11</v>
      </c>
      <c r="I130" s="66">
        <f>SmtRes!AI259</f>
        <v>1.54</v>
      </c>
      <c r="J130" s="67">
        <f>ROUND(H130*I130, 2)</f>
        <v>86.41</v>
      </c>
      <c r="K130" s="66"/>
      <c r="L130" s="67">
        <f>SmtRes!DF259</f>
        <v>0.22</v>
      </c>
    </row>
    <row r="131" spans="1:83" ht="14.25" x14ac:dyDescent="0.2">
      <c r="A131" s="63"/>
      <c r="B131" s="63" t="s">
        <v>551</v>
      </c>
      <c r="C131" s="70" t="s">
        <v>553</v>
      </c>
      <c r="D131" s="71" t="s">
        <v>57</v>
      </c>
      <c r="E131" s="72">
        <v>5.0000000000000001E-3</v>
      </c>
      <c r="F131" s="72"/>
      <c r="G131" s="72">
        <f>SmtRes!CX262</f>
        <v>6.0999999999999999E-5</v>
      </c>
      <c r="H131" s="73">
        <f>SmtRes!CZ262</f>
        <v>24995.33</v>
      </c>
      <c r="I131" s="74">
        <f>SmtRes!AI262</f>
        <v>1.43</v>
      </c>
      <c r="J131" s="73">
        <f>ROUND(H131*I131, 2)</f>
        <v>35743.32</v>
      </c>
      <c r="K131" s="74"/>
      <c r="L131" s="73">
        <f>SmtRes!DF262</f>
        <v>2.1800000000000002</v>
      </c>
    </row>
    <row r="132" spans="1:83" ht="15" x14ac:dyDescent="0.2">
      <c r="A132" s="63"/>
      <c r="B132" s="63"/>
      <c r="C132" s="76" t="s">
        <v>299</v>
      </c>
      <c r="D132" s="64"/>
      <c r="E132" s="65"/>
      <c r="F132" s="65"/>
      <c r="G132" s="65"/>
      <c r="H132" s="67"/>
      <c r="I132" s="66"/>
      <c r="J132" s="67"/>
      <c r="K132" s="66"/>
      <c r="L132" s="67">
        <f>L119+L121+L122+L127</f>
        <v>133.27000000000001</v>
      </c>
    </row>
    <row r="133" spans="1:83" ht="14.25" x14ac:dyDescent="0.2">
      <c r="A133" s="63"/>
      <c r="B133" s="63"/>
      <c r="C133" s="63" t="s">
        <v>674</v>
      </c>
      <c r="D133" s="64"/>
      <c r="E133" s="65"/>
      <c r="F133" s="65"/>
      <c r="G133" s="65"/>
      <c r="H133" s="67"/>
      <c r="I133" s="66"/>
      <c r="J133" s="67"/>
      <c r="K133" s="66"/>
      <c r="L133" s="67">
        <f>SUM(AR118:AR136)+SUM(AS118:AS136)+SUM(AT118:AT136)+SUM(AU118:AU136)+SUM(AV118:AV136)</f>
        <v>114.06</v>
      </c>
    </row>
    <row r="134" spans="1:83" ht="14.25" x14ac:dyDescent="0.2">
      <c r="A134" s="63"/>
      <c r="B134" s="63" t="s">
        <v>52</v>
      </c>
      <c r="C134" s="63" t="s">
        <v>685</v>
      </c>
      <c r="D134" s="64" t="s">
        <v>88</v>
      </c>
      <c r="E134" s="65">
        <f>Source!BZ334</f>
        <v>100</v>
      </c>
      <c r="F134" s="65"/>
      <c r="G134" s="65">
        <f>Source!AT334</f>
        <v>100</v>
      </c>
      <c r="H134" s="67"/>
      <c r="I134" s="66"/>
      <c r="J134" s="67"/>
      <c r="K134" s="66"/>
      <c r="L134" s="67">
        <f>SUM(AZ118:AZ136)</f>
        <v>114.06</v>
      </c>
    </row>
    <row r="135" spans="1:83" ht="14.25" x14ac:dyDescent="0.2">
      <c r="A135" s="70"/>
      <c r="B135" s="70" t="s">
        <v>53</v>
      </c>
      <c r="C135" s="70" t="s">
        <v>686</v>
      </c>
      <c r="D135" s="71" t="s">
        <v>88</v>
      </c>
      <c r="E135" s="72">
        <f>Source!CA334</f>
        <v>49</v>
      </c>
      <c r="F135" s="72"/>
      <c r="G135" s="72">
        <f>Source!AU334</f>
        <v>49</v>
      </c>
      <c r="H135" s="73"/>
      <c r="I135" s="74"/>
      <c r="J135" s="73"/>
      <c r="K135" s="74"/>
      <c r="L135" s="73">
        <f>SUM(BA118:BA136)</f>
        <v>55.89</v>
      </c>
    </row>
    <row r="136" spans="1:83" ht="15" x14ac:dyDescent="0.2">
      <c r="C136" s="78" t="s">
        <v>677</v>
      </c>
      <c r="D136" s="78"/>
      <c r="E136" s="78"/>
      <c r="F136" s="78"/>
      <c r="G136" s="78"/>
      <c r="H136" s="78"/>
      <c r="I136" s="79">
        <f>IF(E118&lt;&gt;0,K136/E118, 0)</f>
        <v>24854.098360655735</v>
      </c>
      <c r="J136" s="79"/>
      <c r="K136" s="79">
        <f>L119+L121+L127+L134+L135+L122</f>
        <v>303.21999999999997</v>
      </c>
      <c r="L136" s="79"/>
      <c r="AD136">
        <f>ROUND((Source!AT334/100)*((ROUND(SUMIF(SmtRes!AQ253:'SmtRes'!AQ262,"=1",SmtRes!AD253:'SmtRes'!AD262)*Source!I334, 2)+ROUND(SUMIF(SmtRes!AQ253:'SmtRes'!AQ262,"=1",SmtRes!AC253:'SmtRes'!AC262)*Source!I334, 2))), 2)</f>
        <v>18.2</v>
      </c>
      <c r="AE136">
        <f>ROUND((Source!AU334/100)*((ROUND(SUMIF(SmtRes!AQ253:'SmtRes'!AQ262,"=1",SmtRes!AD253:'SmtRes'!AD262)*Source!I334, 2)+ROUND(SUMIF(SmtRes!AQ253:'SmtRes'!AQ262,"=1",SmtRes!AC253:'SmtRes'!AC262)*Source!I334, 2))), 2)</f>
        <v>8.92</v>
      </c>
      <c r="AN136" s="75">
        <f>L119+L121+L127+L134+L135+L122</f>
        <v>303.21999999999997</v>
      </c>
      <c r="AO136" s="75">
        <f>L121</f>
        <v>0.40000000000000013</v>
      </c>
      <c r="AQ136" t="s">
        <v>678</v>
      </c>
      <c r="AR136" s="75">
        <f>L119</f>
        <v>113.67</v>
      </c>
      <c r="AT136" s="75">
        <f>L122</f>
        <v>0.39</v>
      </c>
      <c r="AV136" t="s">
        <v>678</v>
      </c>
      <c r="AW136" s="75">
        <f>L127</f>
        <v>18.809999999999999</v>
      </c>
      <c r="AZ136">
        <f>Source!X334</f>
        <v>114.06</v>
      </c>
      <c r="BA136">
        <f>Source!Y334</f>
        <v>55.89</v>
      </c>
      <c r="CD136">
        <v>1</v>
      </c>
    </row>
    <row r="137" spans="1:83" ht="57" x14ac:dyDescent="0.2">
      <c r="A137" s="61" t="s">
        <v>68</v>
      </c>
      <c r="B137" s="63" t="s">
        <v>766</v>
      </c>
      <c r="C137" s="63" t="str">
        <f>Source!G340</f>
        <v>Подвеска проводов ВЛ 6-10 кВ в населенной местности сечением: свыше 35 мм2 с помощью механизмов, (3 провода) при 10 опорах на км линии</v>
      </c>
      <c r="D137" s="64" t="str">
        <f>Source!H340</f>
        <v>км</v>
      </c>
      <c r="E137" s="65">
        <f>Source!K340</f>
        <v>0.01</v>
      </c>
      <c r="F137" s="65"/>
      <c r="G137" s="65">
        <f>Source!I340</f>
        <v>0.01</v>
      </c>
      <c r="H137" s="67"/>
      <c r="I137" s="66"/>
      <c r="J137" s="67"/>
      <c r="K137" s="66"/>
      <c r="L137" s="67"/>
    </row>
    <row r="138" spans="1:83" ht="15" x14ac:dyDescent="0.2">
      <c r="A138" s="62"/>
      <c r="B138" s="65">
        <v>1</v>
      </c>
      <c r="C138" s="62" t="s">
        <v>669</v>
      </c>
      <c r="D138" s="64" t="s">
        <v>497</v>
      </c>
      <c r="E138" s="68"/>
      <c r="F138" s="65"/>
      <c r="G138" s="68">
        <f>Source!U340</f>
        <v>0.51100000000000001</v>
      </c>
      <c r="H138" s="65"/>
      <c r="I138" s="65"/>
      <c r="J138" s="65"/>
      <c r="K138" s="65"/>
      <c r="L138" s="69">
        <f>SUM(L139:L139)-SUMIF(CE139:CE139, 1, L139:L139)</f>
        <v>269.32</v>
      </c>
    </row>
    <row r="139" spans="1:83" ht="14.25" x14ac:dyDescent="0.2">
      <c r="A139" s="63"/>
      <c r="B139" s="63" t="s">
        <v>554</v>
      </c>
      <c r="C139" s="63" t="s">
        <v>555</v>
      </c>
      <c r="D139" s="64" t="s">
        <v>497</v>
      </c>
      <c r="E139" s="65">
        <v>51.1</v>
      </c>
      <c r="F139" s="65"/>
      <c r="G139" s="65">
        <f>SmtRes!CX273</f>
        <v>0.51100000000000001</v>
      </c>
      <c r="H139" s="67"/>
      <c r="I139" s="66"/>
      <c r="J139" s="67">
        <f>SmtRes!CZ273</f>
        <v>527.04999999999995</v>
      </c>
      <c r="K139" s="66"/>
      <c r="L139" s="67">
        <f>SmtRes!DI273</f>
        <v>269.32</v>
      </c>
    </row>
    <row r="140" spans="1:83" ht="15" x14ac:dyDescent="0.2">
      <c r="A140" s="62"/>
      <c r="B140" s="65">
        <v>2</v>
      </c>
      <c r="C140" s="62" t="s">
        <v>670</v>
      </c>
      <c r="D140" s="64"/>
      <c r="E140" s="68"/>
      <c r="F140" s="65"/>
      <c r="G140" s="68"/>
      <c r="H140" s="65"/>
      <c r="I140" s="65"/>
      <c r="J140" s="65"/>
      <c r="K140" s="65"/>
      <c r="L140" s="69">
        <f>SUM(L141:L147)-SUMIF(CE141:CE147, 1, L141:L147)</f>
        <v>124.92000000000002</v>
      </c>
    </row>
    <row r="141" spans="1:83" ht="15" x14ac:dyDescent="0.2">
      <c r="A141" s="62"/>
      <c r="B141" s="65"/>
      <c r="C141" s="62" t="s">
        <v>673</v>
      </c>
      <c r="D141" s="64" t="s">
        <v>497</v>
      </c>
      <c r="E141" s="68"/>
      <c r="F141" s="65"/>
      <c r="G141" s="68">
        <f>Source!V340</f>
        <v>0.2273</v>
      </c>
      <c r="H141" s="65"/>
      <c r="I141" s="65"/>
      <c r="J141" s="65"/>
      <c r="K141" s="65"/>
      <c r="L141" s="69">
        <f>SUMIF(CE142:CE147, 1, L142:L147)</f>
        <v>121.15</v>
      </c>
      <c r="CE141">
        <v>1</v>
      </c>
    </row>
    <row r="142" spans="1:83" ht="28.5" x14ac:dyDescent="0.2">
      <c r="A142" s="63"/>
      <c r="B142" s="63" t="s">
        <v>556</v>
      </c>
      <c r="C142" s="63" t="s">
        <v>558</v>
      </c>
      <c r="D142" s="64" t="s">
        <v>503</v>
      </c>
      <c r="E142" s="65">
        <v>13</v>
      </c>
      <c r="F142" s="65"/>
      <c r="G142" s="65">
        <f>SmtRes!CX275</f>
        <v>0.13</v>
      </c>
      <c r="H142" s="67">
        <f>SmtRes!CZ275</f>
        <v>346.73</v>
      </c>
      <c r="I142" s="66">
        <f>SmtRes!AJ275</f>
        <v>1.45</v>
      </c>
      <c r="J142" s="67">
        <f>ROUND(H142*I142, 2)</f>
        <v>502.76</v>
      </c>
      <c r="K142" s="66"/>
      <c r="L142" s="67">
        <f>SmtRes!DG275</f>
        <v>65.36</v>
      </c>
    </row>
    <row r="143" spans="1:83" ht="28.5" x14ac:dyDescent="0.2">
      <c r="A143" s="63"/>
      <c r="B143" s="63" t="s">
        <v>511</v>
      </c>
      <c r="C143" s="63" t="s">
        <v>672</v>
      </c>
      <c r="D143" s="64" t="s">
        <v>497</v>
      </c>
      <c r="E143" s="65">
        <f>SmtRes!DO275*SmtRes!AT275</f>
        <v>13</v>
      </c>
      <c r="F143" s="65"/>
      <c r="G143" s="65">
        <f>ROUND(E143*G137, 7)</f>
        <v>0.13</v>
      </c>
      <c r="H143" s="67"/>
      <c r="I143" s="66"/>
      <c r="J143" s="67">
        <f>ROUND(SmtRes!AG275/SmtRes!DO275, 2)</f>
        <v>533.01</v>
      </c>
      <c r="K143" s="66"/>
      <c r="L143" s="67">
        <f>SmtRes!DH275</f>
        <v>69.290000000000006</v>
      </c>
      <c r="CE143">
        <v>1</v>
      </c>
    </row>
    <row r="144" spans="1:83" ht="28.5" x14ac:dyDescent="0.2">
      <c r="A144" s="63"/>
      <c r="B144" s="63" t="s">
        <v>539</v>
      </c>
      <c r="C144" s="63" t="s">
        <v>541</v>
      </c>
      <c r="D144" s="64" t="s">
        <v>503</v>
      </c>
      <c r="E144" s="65">
        <v>2.86</v>
      </c>
      <c r="F144" s="65"/>
      <c r="G144" s="65">
        <f>SmtRes!CX276</f>
        <v>2.86E-2</v>
      </c>
      <c r="H144" s="67"/>
      <c r="I144" s="66"/>
      <c r="J144" s="67">
        <f>SmtRes!CZ276</f>
        <v>640.84</v>
      </c>
      <c r="K144" s="66"/>
      <c r="L144" s="67">
        <f>SmtRes!DG276</f>
        <v>18.329999999999998</v>
      </c>
    </row>
    <row r="145" spans="1:83" ht="28.5" x14ac:dyDescent="0.2">
      <c r="A145" s="63"/>
      <c r="B145" s="63" t="s">
        <v>511</v>
      </c>
      <c r="C145" s="63" t="s">
        <v>672</v>
      </c>
      <c r="D145" s="64" t="s">
        <v>497</v>
      </c>
      <c r="E145" s="65">
        <f>SmtRes!DO276*SmtRes!AT276</f>
        <v>2.86</v>
      </c>
      <c r="F145" s="65"/>
      <c r="G145" s="65">
        <f>ROUND(E145*G137, 7)</f>
        <v>2.86E-2</v>
      </c>
      <c r="H145" s="67"/>
      <c r="I145" s="66"/>
      <c r="J145" s="67">
        <f>ROUND(SmtRes!AG276/SmtRes!DO276, 2)</f>
        <v>533.01</v>
      </c>
      <c r="K145" s="66"/>
      <c r="L145" s="67">
        <f>SmtRes!DH276</f>
        <v>15.24</v>
      </c>
      <c r="CE145">
        <v>1</v>
      </c>
    </row>
    <row r="146" spans="1:83" ht="28.5" x14ac:dyDescent="0.2">
      <c r="A146" s="63"/>
      <c r="B146" s="63" t="s">
        <v>508</v>
      </c>
      <c r="C146" s="63" t="s">
        <v>510</v>
      </c>
      <c r="D146" s="64" t="s">
        <v>503</v>
      </c>
      <c r="E146" s="65">
        <v>6.87</v>
      </c>
      <c r="F146" s="65"/>
      <c r="G146" s="65">
        <f>SmtRes!CX277</f>
        <v>6.8699999999999997E-2</v>
      </c>
      <c r="H146" s="67">
        <f>SmtRes!CZ277</f>
        <v>487.94</v>
      </c>
      <c r="I146" s="66">
        <f>SmtRes!AJ277</f>
        <v>1.23</v>
      </c>
      <c r="J146" s="67">
        <f>ROUND(H146*I146, 2)</f>
        <v>600.16999999999996</v>
      </c>
      <c r="K146" s="66"/>
      <c r="L146" s="67">
        <f>SmtRes!DG277</f>
        <v>41.23</v>
      </c>
    </row>
    <row r="147" spans="1:83" ht="28.5" x14ac:dyDescent="0.2">
      <c r="A147" s="63"/>
      <c r="B147" s="63" t="s">
        <v>511</v>
      </c>
      <c r="C147" s="63" t="s">
        <v>672</v>
      </c>
      <c r="D147" s="64" t="s">
        <v>497</v>
      </c>
      <c r="E147" s="65">
        <f>SmtRes!DO277*SmtRes!AT277</f>
        <v>6.87</v>
      </c>
      <c r="F147" s="65"/>
      <c r="G147" s="65">
        <f>ROUND(E147*G137, 7)</f>
        <v>6.8699999999999997E-2</v>
      </c>
      <c r="H147" s="67"/>
      <c r="I147" s="66"/>
      <c r="J147" s="67">
        <f>ROUND(SmtRes!AG277/SmtRes!DO277, 2)</f>
        <v>533.01</v>
      </c>
      <c r="K147" s="66"/>
      <c r="L147" s="67">
        <f>SmtRes!DH277</f>
        <v>36.619999999999997</v>
      </c>
      <c r="CE147">
        <v>1</v>
      </c>
    </row>
    <row r="148" spans="1:83" ht="15" x14ac:dyDescent="0.2">
      <c r="A148" s="62"/>
      <c r="B148" s="65">
        <v>4</v>
      </c>
      <c r="C148" s="62" t="s">
        <v>682</v>
      </c>
      <c r="D148" s="64"/>
      <c r="E148" s="68"/>
      <c r="F148" s="65"/>
      <c r="G148" s="68"/>
      <c r="H148" s="65"/>
      <c r="I148" s="65"/>
      <c r="J148" s="65"/>
      <c r="K148" s="65"/>
      <c r="L148" s="69">
        <f>SUM(L149:L153)-SUMIF(CE149:CE153, 1, L149:L153)</f>
        <v>25.490000000000002</v>
      </c>
    </row>
    <row r="149" spans="1:83" ht="14.25" x14ac:dyDescent="0.2">
      <c r="A149" s="63"/>
      <c r="B149" s="63" t="s">
        <v>607</v>
      </c>
      <c r="C149" s="63" t="s">
        <v>609</v>
      </c>
      <c r="D149" s="64" t="s">
        <v>75</v>
      </c>
      <c r="E149" s="65">
        <v>0.06</v>
      </c>
      <c r="F149" s="65"/>
      <c r="G149" s="65">
        <f>SmtRes!CX278</f>
        <v>5.9999999999999995E-4</v>
      </c>
      <c r="H149" s="67">
        <f>SmtRes!CZ278</f>
        <v>160.27000000000001</v>
      </c>
      <c r="I149" s="66">
        <f>SmtRes!AI278</f>
        <v>1.4</v>
      </c>
      <c r="J149" s="67">
        <f>ROUND(H149*I149, 2)</f>
        <v>224.38</v>
      </c>
      <c r="K149" s="66"/>
      <c r="L149" s="67">
        <f>SmtRes!DF278</f>
        <v>0.13</v>
      </c>
    </row>
    <row r="150" spans="1:83" ht="14.25" x14ac:dyDescent="0.2">
      <c r="A150" s="63"/>
      <c r="B150" s="63" t="s">
        <v>518</v>
      </c>
      <c r="C150" s="63" t="s">
        <v>520</v>
      </c>
      <c r="D150" s="64" t="s">
        <v>75</v>
      </c>
      <c r="E150" s="65">
        <v>0.1</v>
      </c>
      <c r="F150" s="65"/>
      <c r="G150" s="65">
        <f>SmtRes!CX279</f>
        <v>1E-3</v>
      </c>
      <c r="H150" s="67">
        <f>SmtRes!CZ279</f>
        <v>238.29</v>
      </c>
      <c r="I150" s="66">
        <f>SmtRes!AI279</f>
        <v>1.66</v>
      </c>
      <c r="J150" s="67">
        <f>ROUND(H150*I150, 2)</f>
        <v>395.56</v>
      </c>
      <c r="K150" s="66"/>
      <c r="L150" s="67">
        <f>SmtRes!DF279</f>
        <v>0.4</v>
      </c>
    </row>
    <row r="151" spans="1:83" ht="14.25" x14ac:dyDescent="0.2">
      <c r="A151" s="63"/>
      <c r="B151" s="63" t="s">
        <v>524</v>
      </c>
      <c r="C151" s="63" t="s">
        <v>526</v>
      </c>
      <c r="D151" s="64" t="s">
        <v>75</v>
      </c>
      <c r="E151" s="65">
        <v>0.05</v>
      </c>
      <c r="F151" s="65"/>
      <c r="G151" s="65">
        <f>SmtRes!CX280</f>
        <v>5.0000000000000001E-4</v>
      </c>
      <c r="H151" s="67">
        <f>SmtRes!CZ280</f>
        <v>56.11</v>
      </c>
      <c r="I151" s="66">
        <f>SmtRes!AI280</f>
        <v>1.54</v>
      </c>
      <c r="J151" s="67">
        <f>ROUND(H151*I151, 2)</f>
        <v>86.41</v>
      </c>
      <c r="K151" s="66"/>
      <c r="L151" s="67">
        <f>SmtRes!DF280</f>
        <v>0.04</v>
      </c>
    </row>
    <row r="152" spans="1:83" ht="28.5" x14ac:dyDescent="0.2">
      <c r="A152" s="63"/>
      <c r="B152" s="63" t="s">
        <v>610</v>
      </c>
      <c r="C152" s="63" t="s">
        <v>612</v>
      </c>
      <c r="D152" s="64" t="s">
        <v>57</v>
      </c>
      <c r="E152" s="65">
        <v>3.5000000000000001E-3</v>
      </c>
      <c r="F152" s="65"/>
      <c r="G152" s="65">
        <f>SmtRes!CX281</f>
        <v>3.4999999999999997E-5</v>
      </c>
      <c r="H152" s="67">
        <f>SmtRes!CZ281</f>
        <v>625256.9</v>
      </c>
      <c r="I152" s="66">
        <f>SmtRes!AI281</f>
        <v>1.1299999999999999</v>
      </c>
      <c r="J152" s="67">
        <f>ROUND(H152*I152, 2)</f>
        <v>706540.3</v>
      </c>
      <c r="K152" s="66"/>
      <c r="L152" s="67">
        <f>SmtRes!DF281</f>
        <v>24.73</v>
      </c>
    </row>
    <row r="153" spans="1:83" ht="14.25" x14ac:dyDescent="0.2">
      <c r="A153" s="63"/>
      <c r="B153" s="63" t="s">
        <v>530</v>
      </c>
      <c r="C153" s="70" t="s">
        <v>532</v>
      </c>
      <c r="D153" s="71" t="s">
        <v>75</v>
      </c>
      <c r="E153" s="72">
        <v>0.22</v>
      </c>
      <c r="F153" s="72"/>
      <c r="G153" s="72">
        <f>SmtRes!CX282</f>
        <v>2.2000000000000001E-3</v>
      </c>
      <c r="H153" s="73">
        <f>SmtRes!CZ282</f>
        <v>60.6</v>
      </c>
      <c r="I153" s="74">
        <f>SmtRes!AI282</f>
        <v>1.43</v>
      </c>
      <c r="J153" s="73">
        <f>ROUND(H153*I153, 2)</f>
        <v>86.66</v>
      </c>
      <c r="K153" s="74"/>
      <c r="L153" s="73">
        <f>SmtRes!DF282</f>
        <v>0.19</v>
      </c>
    </row>
    <row r="154" spans="1:83" ht="15" x14ac:dyDescent="0.2">
      <c r="A154" s="63"/>
      <c r="B154" s="63"/>
      <c r="C154" s="76" t="s">
        <v>299</v>
      </c>
      <c r="D154" s="64"/>
      <c r="E154" s="65"/>
      <c r="F154" s="65"/>
      <c r="G154" s="65"/>
      <c r="H154" s="67"/>
      <c r="I154" s="66"/>
      <c r="J154" s="67"/>
      <c r="K154" s="66"/>
      <c r="L154" s="67">
        <f>L138+L140+L141+L148</f>
        <v>540.88</v>
      </c>
    </row>
    <row r="155" spans="1:83" ht="14.25" x14ac:dyDescent="0.2">
      <c r="A155" s="63"/>
      <c r="B155" s="63"/>
      <c r="C155" s="63" t="s">
        <v>674</v>
      </c>
      <c r="D155" s="64"/>
      <c r="E155" s="65"/>
      <c r="F155" s="65"/>
      <c r="G155" s="65"/>
      <c r="H155" s="67"/>
      <c r="I155" s="66"/>
      <c r="J155" s="67"/>
      <c r="K155" s="66"/>
      <c r="L155" s="67">
        <f>SUM(AR137:AR158)+SUM(AS137:AS158)+SUM(AT137:AT158)+SUM(AU137:AU158)+SUM(AV137:AV158)</f>
        <v>390.47</v>
      </c>
    </row>
    <row r="156" spans="1:83" ht="14.25" x14ac:dyDescent="0.2">
      <c r="A156" s="63"/>
      <c r="B156" s="63" t="s">
        <v>28</v>
      </c>
      <c r="C156" s="63" t="s">
        <v>675</v>
      </c>
      <c r="D156" s="64" t="s">
        <v>88</v>
      </c>
      <c r="E156" s="65">
        <f>Source!BZ340</f>
        <v>103</v>
      </c>
      <c r="F156" s="65"/>
      <c r="G156" s="65">
        <f>Source!AT340</f>
        <v>103</v>
      </c>
      <c r="H156" s="67"/>
      <c r="I156" s="66"/>
      <c r="J156" s="67"/>
      <c r="K156" s="66"/>
      <c r="L156" s="67">
        <f>SUM(AZ137:AZ158)</f>
        <v>402.18</v>
      </c>
    </row>
    <row r="157" spans="1:83" ht="14.25" x14ac:dyDescent="0.2">
      <c r="A157" s="70"/>
      <c r="B157" s="70" t="s">
        <v>29</v>
      </c>
      <c r="C157" s="70" t="s">
        <v>676</v>
      </c>
      <c r="D157" s="71" t="s">
        <v>88</v>
      </c>
      <c r="E157" s="72">
        <f>Source!CA340</f>
        <v>60</v>
      </c>
      <c r="F157" s="72"/>
      <c r="G157" s="72">
        <f>Source!AU340</f>
        <v>60</v>
      </c>
      <c r="H157" s="73"/>
      <c r="I157" s="74"/>
      <c r="J157" s="73"/>
      <c r="K157" s="74"/>
      <c r="L157" s="73">
        <f>SUM(BA137:BA158)</f>
        <v>234.28</v>
      </c>
    </row>
    <row r="158" spans="1:83" ht="15" x14ac:dyDescent="0.2">
      <c r="C158" s="78" t="s">
        <v>677</v>
      </c>
      <c r="D158" s="78"/>
      <c r="E158" s="78"/>
      <c r="F158" s="78"/>
      <c r="G158" s="78"/>
      <c r="H158" s="78"/>
      <c r="I158" s="79">
        <f>IF(E137&lt;&gt;0,K158/E137, 0)</f>
        <v>117734.00000000001</v>
      </c>
      <c r="J158" s="79"/>
      <c r="K158" s="79">
        <f>L138+L140+L148+L156+L157+L141</f>
        <v>1177.3400000000001</v>
      </c>
      <c r="L158" s="79"/>
      <c r="AD158">
        <f>ROUND((Source!AT340/100)*((ROUND(SUMIF(SmtRes!AQ273:'SmtRes'!AQ285,"=1",SmtRes!AD273:'SmtRes'!AD285)*Source!I340, 2)+ROUND(SUMIF(SmtRes!AQ273:'SmtRes'!AQ285,"=1",SmtRes!AC273:'SmtRes'!AC285)*Source!I340, 2))), 2)</f>
        <v>21.9</v>
      </c>
      <c r="AE158">
        <f>ROUND((Source!AU340/100)*((ROUND(SUMIF(SmtRes!AQ273:'SmtRes'!AQ285,"=1",SmtRes!AD273:'SmtRes'!AD285)*Source!I340, 2)+ROUND(SUMIF(SmtRes!AQ273:'SmtRes'!AQ285,"=1",SmtRes!AC273:'SmtRes'!AC285)*Source!I340, 2))), 2)</f>
        <v>12.76</v>
      </c>
      <c r="AN158" s="75">
        <f>L138+L140+L148+L156+L157+L141</f>
        <v>1177.3400000000001</v>
      </c>
      <c r="AO158" s="75">
        <f>L140</f>
        <v>124.92000000000002</v>
      </c>
      <c r="AQ158" t="s">
        <v>678</v>
      </c>
      <c r="AR158" s="75">
        <f>L138</f>
        <v>269.32</v>
      </c>
      <c r="AT158" s="75">
        <f>L141</f>
        <v>121.15</v>
      </c>
      <c r="AV158" t="s">
        <v>678</v>
      </c>
      <c r="AW158" s="75">
        <f>L148</f>
        <v>25.490000000000002</v>
      </c>
      <c r="AZ158">
        <f>Source!X340</f>
        <v>402.18</v>
      </c>
      <c r="BA158">
        <f>Source!Y340</f>
        <v>234.28</v>
      </c>
      <c r="CD158">
        <v>1</v>
      </c>
    </row>
    <row r="159" spans="1:83" ht="28.5" x14ac:dyDescent="0.2">
      <c r="A159" s="61" t="s">
        <v>76</v>
      </c>
      <c r="B159" s="63" t="s">
        <v>767</v>
      </c>
      <c r="C159" s="63" t="str">
        <f>Source!G348</f>
        <v>Установка разрядников: с помощью механизмов</v>
      </c>
      <c r="D159" s="64" t="str">
        <f>Source!H348</f>
        <v>КОМПЛ</v>
      </c>
      <c r="E159" s="65">
        <f>Source!K348</f>
        <v>0.3333333</v>
      </c>
      <c r="F159" s="65"/>
      <c r="G159" s="65">
        <f>Source!I348</f>
        <v>0.3333333</v>
      </c>
      <c r="H159" s="67"/>
      <c r="I159" s="66"/>
      <c r="J159" s="67"/>
      <c r="K159" s="66"/>
      <c r="L159" s="67"/>
    </row>
    <row r="160" spans="1:83" ht="15" x14ac:dyDescent="0.2">
      <c r="A160" s="62"/>
      <c r="B160" s="65">
        <v>1</v>
      </c>
      <c r="C160" s="62" t="s">
        <v>669</v>
      </c>
      <c r="D160" s="64" t="s">
        <v>497</v>
      </c>
      <c r="E160" s="68"/>
      <c r="F160" s="65"/>
      <c r="G160" s="68">
        <f>Source!U348</f>
        <v>1.2533331999999999</v>
      </c>
      <c r="H160" s="65"/>
      <c r="I160" s="65"/>
      <c r="J160" s="65"/>
      <c r="K160" s="65"/>
      <c r="L160" s="69">
        <f>SUM(L161:L161)-SUMIF(CE161:CE161, 1, L161:L161)</f>
        <v>615.70000000000005</v>
      </c>
    </row>
    <row r="161" spans="1:83" ht="14.25" x14ac:dyDescent="0.2">
      <c r="A161" s="63"/>
      <c r="B161" s="63" t="s">
        <v>512</v>
      </c>
      <c r="C161" s="63" t="s">
        <v>513</v>
      </c>
      <c r="D161" s="64" t="s">
        <v>497</v>
      </c>
      <c r="E161" s="65">
        <v>3.76</v>
      </c>
      <c r="F161" s="65"/>
      <c r="G161" s="65">
        <f>SmtRes!CX299</f>
        <v>1.2533331999999999</v>
      </c>
      <c r="H161" s="67"/>
      <c r="I161" s="66"/>
      <c r="J161" s="67">
        <f>SmtRes!CZ299</f>
        <v>491.25</v>
      </c>
      <c r="K161" s="66"/>
      <c r="L161" s="67">
        <f>SmtRes!DI299</f>
        <v>615.70000000000005</v>
      </c>
    </row>
    <row r="162" spans="1:83" ht="15" x14ac:dyDescent="0.2">
      <c r="A162" s="62"/>
      <c r="B162" s="65">
        <v>2</v>
      </c>
      <c r="C162" s="62" t="s">
        <v>670</v>
      </c>
      <c r="D162" s="64"/>
      <c r="E162" s="68"/>
      <c r="F162" s="65"/>
      <c r="G162" s="68"/>
      <c r="H162" s="65"/>
      <c r="I162" s="65"/>
      <c r="J162" s="65"/>
      <c r="K162" s="65"/>
      <c r="L162" s="69">
        <f>SUM(L163:L167)-SUMIF(CE163:CE167, 1, L163:L167)</f>
        <v>189.44000000000005</v>
      </c>
    </row>
    <row r="163" spans="1:83" ht="15" x14ac:dyDescent="0.2">
      <c r="A163" s="62"/>
      <c r="B163" s="65"/>
      <c r="C163" s="62" t="s">
        <v>673</v>
      </c>
      <c r="D163" s="64" t="s">
        <v>497</v>
      </c>
      <c r="E163" s="68"/>
      <c r="F163" s="65"/>
      <c r="G163" s="68">
        <f>Source!V348</f>
        <v>0.3566666</v>
      </c>
      <c r="H163" s="65"/>
      <c r="I163" s="65"/>
      <c r="J163" s="65"/>
      <c r="K163" s="65"/>
      <c r="L163" s="69">
        <f>SUMIF(CE164:CE167, 1, L164:L167)</f>
        <v>190.11</v>
      </c>
      <c r="CE163">
        <v>1</v>
      </c>
    </row>
    <row r="164" spans="1:83" ht="28.5" x14ac:dyDescent="0.2">
      <c r="A164" s="63"/>
      <c r="B164" s="63" t="s">
        <v>556</v>
      </c>
      <c r="C164" s="63" t="s">
        <v>558</v>
      </c>
      <c r="D164" s="64" t="s">
        <v>503</v>
      </c>
      <c r="E164" s="65">
        <v>0.85</v>
      </c>
      <c r="F164" s="65"/>
      <c r="G164" s="65">
        <f>SmtRes!CX301</f>
        <v>0.28333330000000001</v>
      </c>
      <c r="H164" s="67">
        <f>SmtRes!CZ301</f>
        <v>346.73</v>
      </c>
      <c r="I164" s="66">
        <f>SmtRes!AJ301</f>
        <v>1.45</v>
      </c>
      <c r="J164" s="67">
        <f>ROUND(H164*I164, 2)</f>
        <v>502.76</v>
      </c>
      <c r="K164" s="66"/>
      <c r="L164" s="67">
        <f>SmtRes!DG301</f>
        <v>142.44999999999999</v>
      </c>
    </row>
    <row r="165" spans="1:83" ht="28.5" x14ac:dyDescent="0.2">
      <c r="A165" s="63"/>
      <c r="B165" s="63" t="s">
        <v>511</v>
      </c>
      <c r="C165" s="63" t="s">
        <v>672</v>
      </c>
      <c r="D165" s="64" t="s">
        <v>497</v>
      </c>
      <c r="E165" s="65">
        <f>SmtRes!DO301*SmtRes!AT301</f>
        <v>0.85</v>
      </c>
      <c r="F165" s="65"/>
      <c r="G165" s="65">
        <f>ROUND(E165*G159, 7)</f>
        <v>0.28333330000000001</v>
      </c>
      <c r="H165" s="67"/>
      <c r="I165" s="66"/>
      <c r="J165" s="67">
        <f>ROUND(SmtRes!AG301/SmtRes!DO301, 2)</f>
        <v>533.01</v>
      </c>
      <c r="K165" s="66"/>
      <c r="L165" s="67">
        <f>SmtRes!DH301</f>
        <v>151.02000000000001</v>
      </c>
      <c r="CE165">
        <v>1</v>
      </c>
    </row>
    <row r="166" spans="1:83" ht="28.5" x14ac:dyDescent="0.2">
      <c r="A166" s="63"/>
      <c r="B166" s="63" t="s">
        <v>539</v>
      </c>
      <c r="C166" s="63" t="s">
        <v>541</v>
      </c>
      <c r="D166" s="64" t="s">
        <v>503</v>
      </c>
      <c r="E166" s="65">
        <v>0.22</v>
      </c>
      <c r="F166" s="65"/>
      <c r="G166" s="65">
        <f>SmtRes!CX302</f>
        <v>7.3333300000000004E-2</v>
      </c>
      <c r="H166" s="67"/>
      <c r="I166" s="66"/>
      <c r="J166" s="67">
        <f>SmtRes!CZ302</f>
        <v>640.84</v>
      </c>
      <c r="K166" s="66"/>
      <c r="L166" s="67">
        <f>SmtRes!DG302</f>
        <v>46.99</v>
      </c>
    </row>
    <row r="167" spans="1:83" ht="28.5" x14ac:dyDescent="0.2">
      <c r="A167" s="63"/>
      <c r="B167" s="63" t="s">
        <v>511</v>
      </c>
      <c r="C167" s="63" t="s">
        <v>672</v>
      </c>
      <c r="D167" s="64" t="s">
        <v>497</v>
      </c>
      <c r="E167" s="65">
        <f>SmtRes!DO302*SmtRes!AT302</f>
        <v>0.22</v>
      </c>
      <c r="F167" s="65"/>
      <c r="G167" s="65">
        <f>ROUND(E167*G159, 7)</f>
        <v>7.3333300000000004E-2</v>
      </c>
      <c r="H167" s="67"/>
      <c r="I167" s="66"/>
      <c r="J167" s="67">
        <f>ROUND(SmtRes!AG302/SmtRes!DO302, 2)</f>
        <v>533.01</v>
      </c>
      <c r="K167" s="66"/>
      <c r="L167" s="67">
        <f>SmtRes!DH302</f>
        <v>39.090000000000003</v>
      </c>
      <c r="CE167">
        <v>1</v>
      </c>
    </row>
    <row r="168" spans="1:83" ht="15" x14ac:dyDescent="0.2">
      <c r="A168" s="62"/>
      <c r="B168" s="65">
        <v>4</v>
      </c>
      <c r="C168" s="62" t="s">
        <v>682</v>
      </c>
      <c r="D168" s="64"/>
      <c r="E168" s="68"/>
      <c r="F168" s="65"/>
      <c r="G168" s="68"/>
      <c r="H168" s="65"/>
      <c r="I168" s="65"/>
      <c r="J168" s="65"/>
      <c r="K168" s="65"/>
      <c r="L168" s="69">
        <f>SUM(L169:L173)-SUMIF(CE169:CE173, 1, L169:L173)</f>
        <v>19.05</v>
      </c>
    </row>
    <row r="169" spans="1:83" ht="14.25" x14ac:dyDescent="0.2">
      <c r="A169" s="63"/>
      <c r="B169" s="63" t="s">
        <v>518</v>
      </c>
      <c r="C169" s="63" t="s">
        <v>520</v>
      </c>
      <c r="D169" s="64" t="s">
        <v>75</v>
      </c>
      <c r="E169" s="65">
        <v>0.1</v>
      </c>
      <c r="F169" s="65"/>
      <c r="G169" s="65">
        <f>SmtRes!CX303</f>
        <v>3.3333300000000003E-2</v>
      </c>
      <c r="H169" s="67">
        <f>SmtRes!CZ303</f>
        <v>238.29</v>
      </c>
      <c r="I169" s="66">
        <f>SmtRes!AI303</f>
        <v>1.66</v>
      </c>
      <c r="J169" s="67">
        <f>ROUND(H169*I169, 2)</f>
        <v>395.56</v>
      </c>
      <c r="K169" s="66"/>
      <c r="L169" s="67">
        <f>SmtRes!DF303</f>
        <v>13.19</v>
      </c>
    </row>
    <row r="170" spans="1:83" ht="14.25" x14ac:dyDescent="0.2">
      <c r="A170" s="63"/>
      <c r="B170" s="63" t="s">
        <v>521</v>
      </c>
      <c r="C170" s="63" t="s">
        <v>523</v>
      </c>
      <c r="D170" s="64" t="s">
        <v>75</v>
      </c>
      <c r="E170" s="65">
        <v>0.03</v>
      </c>
      <c r="F170" s="65"/>
      <c r="G170" s="65">
        <f>SmtRes!CX304</f>
        <v>0.01</v>
      </c>
      <c r="H170" s="67">
        <f>SmtRes!CZ304</f>
        <v>58.53</v>
      </c>
      <c r="I170" s="66">
        <f>SmtRes!AI304</f>
        <v>1.66</v>
      </c>
      <c r="J170" s="67">
        <f>ROUND(H170*I170, 2)</f>
        <v>97.16</v>
      </c>
      <c r="K170" s="66"/>
      <c r="L170" s="67">
        <f>SmtRes!DF304</f>
        <v>0.97</v>
      </c>
    </row>
    <row r="171" spans="1:83" ht="14.25" x14ac:dyDescent="0.2">
      <c r="A171" s="63"/>
      <c r="B171" s="63" t="s">
        <v>524</v>
      </c>
      <c r="C171" s="63" t="s">
        <v>526</v>
      </c>
      <c r="D171" s="64" t="s">
        <v>75</v>
      </c>
      <c r="E171" s="65">
        <v>0.02</v>
      </c>
      <c r="F171" s="65"/>
      <c r="G171" s="65">
        <f>SmtRes!CX306</f>
        <v>6.6667000000000002E-3</v>
      </c>
      <c r="H171" s="67">
        <f>SmtRes!CZ306</f>
        <v>56.11</v>
      </c>
      <c r="I171" s="66">
        <f>SmtRes!AI306</f>
        <v>1.54</v>
      </c>
      <c r="J171" s="67">
        <f>ROUND(H171*I171, 2)</f>
        <v>86.41</v>
      </c>
      <c r="K171" s="66"/>
      <c r="L171" s="67">
        <f>SmtRes!DF306</f>
        <v>0.57999999999999996</v>
      </c>
    </row>
    <row r="172" spans="1:83" ht="14.25" x14ac:dyDescent="0.2">
      <c r="A172" s="63"/>
      <c r="B172" s="63" t="s">
        <v>527</v>
      </c>
      <c r="C172" s="63" t="s">
        <v>529</v>
      </c>
      <c r="D172" s="64" t="s">
        <v>57</v>
      </c>
      <c r="E172" s="65">
        <v>1E-4</v>
      </c>
      <c r="F172" s="65"/>
      <c r="G172" s="65">
        <f>SmtRes!CX309</f>
        <v>3.3300000000000003E-5</v>
      </c>
      <c r="H172" s="67">
        <f>SmtRes!CZ309</f>
        <v>80020.98</v>
      </c>
      <c r="I172" s="66">
        <f>SmtRes!AI309</f>
        <v>1.29</v>
      </c>
      <c r="J172" s="67">
        <f>ROUND(H172*I172, 2)</f>
        <v>103227.06</v>
      </c>
      <c r="K172" s="66"/>
      <c r="L172" s="67">
        <f>SmtRes!DF309</f>
        <v>3.44</v>
      </c>
    </row>
    <row r="173" spans="1:83" ht="14.25" x14ac:dyDescent="0.2">
      <c r="A173" s="63"/>
      <c r="B173" s="63" t="s">
        <v>530</v>
      </c>
      <c r="C173" s="70" t="s">
        <v>532</v>
      </c>
      <c r="D173" s="71" t="s">
        <v>75</v>
      </c>
      <c r="E173" s="72">
        <v>0.03</v>
      </c>
      <c r="F173" s="72"/>
      <c r="G173" s="72">
        <f>SmtRes!CX310</f>
        <v>0.01</v>
      </c>
      <c r="H173" s="73">
        <f>SmtRes!CZ310</f>
        <v>60.6</v>
      </c>
      <c r="I173" s="74">
        <f>SmtRes!AI310</f>
        <v>1.43</v>
      </c>
      <c r="J173" s="73">
        <f>ROUND(H173*I173, 2)</f>
        <v>86.66</v>
      </c>
      <c r="K173" s="74"/>
      <c r="L173" s="73">
        <f>SmtRes!DF310</f>
        <v>0.87</v>
      </c>
    </row>
    <row r="174" spans="1:83" ht="15" x14ac:dyDescent="0.2">
      <c r="A174" s="63"/>
      <c r="B174" s="63"/>
      <c r="C174" s="76" t="s">
        <v>299</v>
      </c>
      <c r="D174" s="64"/>
      <c r="E174" s="65"/>
      <c r="F174" s="65"/>
      <c r="G174" s="65"/>
      <c r="H174" s="67"/>
      <c r="I174" s="66"/>
      <c r="J174" s="67"/>
      <c r="K174" s="66"/>
      <c r="L174" s="67">
        <f>L160+L162+L163+L168</f>
        <v>1014.3000000000001</v>
      </c>
    </row>
    <row r="175" spans="1:83" ht="14.25" x14ac:dyDescent="0.2">
      <c r="A175" s="63"/>
      <c r="B175" s="63"/>
      <c r="C175" s="63" t="s">
        <v>674</v>
      </c>
      <c r="D175" s="64"/>
      <c r="E175" s="65"/>
      <c r="F175" s="65"/>
      <c r="G175" s="65"/>
      <c r="H175" s="67"/>
      <c r="I175" s="66"/>
      <c r="J175" s="67"/>
      <c r="K175" s="66"/>
      <c r="L175" s="67">
        <f>SUM(AR159:AR178)+SUM(AS159:AS178)+SUM(AT159:AT178)+SUM(AU159:AU178)+SUM(AV159:AV178)</f>
        <v>805.81000000000006</v>
      </c>
    </row>
    <row r="176" spans="1:83" ht="14.25" x14ac:dyDescent="0.2">
      <c r="A176" s="63"/>
      <c r="B176" s="63" t="s">
        <v>28</v>
      </c>
      <c r="C176" s="63" t="s">
        <v>675</v>
      </c>
      <c r="D176" s="64" t="s">
        <v>88</v>
      </c>
      <c r="E176" s="65">
        <f>Source!BZ348</f>
        <v>103</v>
      </c>
      <c r="F176" s="65"/>
      <c r="G176" s="65">
        <f>Source!AT348</f>
        <v>103</v>
      </c>
      <c r="H176" s="67"/>
      <c r="I176" s="66"/>
      <c r="J176" s="67"/>
      <c r="K176" s="66"/>
      <c r="L176" s="67">
        <f>SUM(AZ159:AZ178)</f>
        <v>829.98</v>
      </c>
    </row>
    <row r="177" spans="1:83" ht="14.25" x14ac:dyDescent="0.2">
      <c r="A177" s="70"/>
      <c r="B177" s="70" t="s">
        <v>29</v>
      </c>
      <c r="C177" s="70" t="s">
        <v>676</v>
      </c>
      <c r="D177" s="71" t="s">
        <v>88</v>
      </c>
      <c r="E177" s="72">
        <f>Source!CA348</f>
        <v>60</v>
      </c>
      <c r="F177" s="72"/>
      <c r="G177" s="72">
        <f>Source!AU348</f>
        <v>60</v>
      </c>
      <c r="H177" s="73"/>
      <c r="I177" s="74"/>
      <c r="J177" s="73"/>
      <c r="K177" s="74"/>
      <c r="L177" s="73">
        <f>SUM(BA159:BA178)</f>
        <v>483.49</v>
      </c>
    </row>
    <row r="178" spans="1:83" ht="15" x14ac:dyDescent="0.2">
      <c r="C178" s="78" t="s">
        <v>677</v>
      </c>
      <c r="D178" s="78"/>
      <c r="E178" s="78"/>
      <c r="F178" s="78"/>
      <c r="G178" s="78"/>
      <c r="H178" s="78"/>
      <c r="I178" s="79">
        <f>IF(E159&lt;&gt;0,K178/E159, 0)</f>
        <v>6983.3106983310699</v>
      </c>
      <c r="J178" s="79"/>
      <c r="K178" s="79">
        <f>L160+L162+L168+L176+L177+L163</f>
        <v>2327.77</v>
      </c>
      <c r="L178" s="79"/>
      <c r="AD178">
        <f>ROUND((Source!AT348/100)*((ROUND(SUMIF(SmtRes!AQ299:'SmtRes'!AQ312,"=1",SmtRes!AD299:'SmtRes'!AD312)*Source!I348, 2)+ROUND(SUMIF(SmtRes!AQ299:'SmtRes'!AQ312,"=1",SmtRes!AC299:'SmtRes'!AC312)*Source!I348, 2))), 2)</f>
        <v>534.66</v>
      </c>
      <c r="AE178">
        <f>ROUND((Source!AU348/100)*((ROUND(SUMIF(SmtRes!AQ299:'SmtRes'!AQ312,"=1",SmtRes!AD299:'SmtRes'!AD312)*Source!I348, 2)+ROUND(SUMIF(SmtRes!AQ299:'SmtRes'!AQ312,"=1",SmtRes!AC299:'SmtRes'!AC312)*Source!I348, 2))), 2)</f>
        <v>311.45</v>
      </c>
      <c r="AN178" s="75">
        <f>L160+L162+L168+L176+L177+L163</f>
        <v>2327.77</v>
      </c>
      <c r="AO178" s="75">
        <f>L162</f>
        <v>189.44000000000005</v>
      </c>
      <c r="AQ178" t="s">
        <v>678</v>
      </c>
      <c r="AR178" s="75">
        <f>L160</f>
        <v>615.70000000000005</v>
      </c>
      <c r="AT178" s="75">
        <f>L163</f>
        <v>190.11</v>
      </c>
      <c r="AV178" t="s">
        <v>678</v>
      </c>
      <c r="AW178" s="75">
        <f>L168</f>
        <v>19.05</v>
      </c>
      <c r="AZ178">
        <f>Source!X348</f>
        <v>829.98</v>
      </c>
      <c r="BA178">
        <f>Source!Y348</f>
        <v>483.49</v>
      </c>
      <c r="CD178">
        <v>1</v>
      </c>
    </row>
    <row r="179" spans="1:83" ht="28.5" x14ac:dyDescent="0.2">
      <c r="A179" s="61" t="s">
        <v>144</v>
      </c>
      <c r="B179" s="63" t="s">
        <v>768</v>
      </c>
      <c r="C179" s="63" t="str">
        <f>Source!G360</f>
        <v>Установка разъединителей: с помощью механизмов</v>
      </c>
      <c r="D179" s="64" t="str">
        <f>Source!H360</f>
        <v>КОМПЛ</v>
      </c>
      <c r="E179" s="65">
        <f>Source!K360</f>
        <v>1</v>
      </c>
      <c r="F179" s="65"/>
      <c r="G179" s="65">
        <f>Source!I360</f>
        <v>1</v>
      </c>
      <c r="H179" s="67"/>
      <c r="I179" s="66"/>
      <c r="J179" s="67"/>
      <c r="K179" s="66"/>
      <c r="L179" s="67"/>
    </row>
    <row r="180" spans="1:83" ht="15" x14ac:dyDescent="0.2">
      <c r="A180" s="62"/>
      <c r="B180" s="65">
        <v>1</v>
      </c>
      <c r="C180" s="62" t="s">
        <v>669</v>
      </c>
      <c r="D180" s="64" t="s">
        <v>497</v>
      </c>
      <c r="E180" s="68"/>
      <c r="F180" s="65"/>
      <c r="G180" s="68">
        <f>Source!U360</f>
        <v>7.42</v>
      </c>
      <c r="H180" s="65"/>
      <c r="I180" s="65"/>
      <c r="J180" s="65"/>
      <c r="K180" s="65"/>
      <c r="L180" s="69">
        <f>SUM(L181:L181)-SUMIF(CE181:CE181, 1, L181:L181)</f>
        <v>4132.05</v>
      </c>
    </row>
    <row r="181" spans="1:83" ht="14.25" x14ac:dyDescent="0.2">
      <c r="A181" s="63"/>
      <c r="B181" s="63" t="s">
        <v>613</v>
      </c>
      <c r="C181" s="63" t="s">
        <v>614</v>
      </c>
      <c r="D181" s="64" t="s">
        <v>497</v>
      </c>
      <c r="E181" s="65">
        <v>7.42</v>
      </c>
      <c r="F181" s="65"/>
      <c r="G181" s="65">
        <f>SmtRes!CX327</f>
        <v>7.42</v>
      </c>
      <c r="H181" s="67"/>
      <c r="I181" s="66"/>
      <c r="J181" s="67">
        <f>SmtRes!CZ327</f>
        <v>556.88</v>
      </c>
      <c r="K181" s="66"/>
      <c r="L181" s="67">
        <f>SmtRes!DI327</f>
        <v>4132.05</v>
      </c>
    </row>
    <row r="182" spans="1:83" ht="15" x14ac:dyDescent="0.2">
      <c r="A182" s="62"/>
      <c r="B182" s="65">
        <v>2</v>
      </c>
      <c r="C182" s="62" t="s">
        <v>670</v>
      </c>
      <c r="D182" s="64"/>
      <c r="E182" s="68"/>
      <c r="F182" s="65"/>
      <c r="G182" s="68"/>
      <c r="H182" s="65"/>
      <c r="I182" s="65"/>
      <c r="J182" s="65"/>
      <c r="K182" s="65"/>
      <c r="L182" s="69">
        <f>SUM(L183:L187)-SUMIF(CE183:CE187, 1, L183:L187)</f>
        <v>1235.8100000000004</v>
      </c>
    </row>
    <row r="183" spans="1:83" ht="15" x14ac:dyDescent="0.2">
      <c r="A183" s="62"/>
      <c r="B183" s="65"/>
      <c r="C183" s="62" t="s">
        <v>673</v>
      </c>
      <c r="D183" s="64" t="s">
        <v>497</v>
      </c>
      <c r="E183" s="68"/>
      <c r="F183" s="65"/>
      <c r="G183" s="68">
        <f>Source!V360</f>
        <v>1.02</v>
      </c>
      <c r="H183" s="65"/>
      <c r="I183" s="65"/>
      <c r="J183" s="65"/>
      <c r="K183" s="65"/>
      <c r="L183" s="69">
        <f>SUMIF(CE184:CE187, 1, L184:L187)</f>
        <v>655.28</v>
      </c>
      <c r="CE183">
        <v>1</v>
      </c>
    </row>
    <row r="184" spans="1:83" ht="28.5" x14ac:dyDescent="0.2">
      <c r="A184" s="63"/>
      <c r="B184" s="63" t="s">
        <v>500</v>
      </c>
      <c r="C184" s="63" t="s">
        <v>502</v>
      </c>
      <c r="D184" s="64" t="s">
        <v>503</v>
      </c>
      <c r="E184" s="65">
        <v>0.61</v>
      </c>
      <c r="F184" s="65"/>
      <c r="G184" s="65">
        <f>SmtRes!CX329</f>
        <v>0.61</v>
      </c>
      <c r="H184" s="67"/>
      <c r="I184" s="66"/>
      <c r="J184" s="67">
        <f>SmtRes!CZ329</f>
        <v>1595.2</v>
      </c>
      <c r="K184" s="66"/>
      <c r="L184" s="67">
        <f>SmtRes!DG329</f>
        <v>973.07</v>
      </c>
    </row>
    <row r="185" spans="1:83" ht="28.5" x14ac:dyDescent="0.2">
      <c r="A185" s="63"/>
      <c r="B185" s="63" t="s">
        <v>504</v>
      </c>
      <c r="C185" s="63" t="s">
        <v>671</v>
      </c>
      <c r="D185" s="64" t="s">
        <v>497</v>
      </c>
      <c r="E185" s="65">
        <f>SmtRes!DO329*SmtRes!AT329</f>
        <v>0.61</v>
      </c>
      <c r="F185" s="65"/>
      <c r="G185" s="65">
        <f>ROUND(E185*G179, 7)</f>
        <v>0.61</v>
      </c>
      <c r="H185" s="67"/>
      <c r="I185" s="66"/>
      <c r="J185" s="67">
        <f>ROUND(SmtRes!AG329/SmtRes!DO329, 2)</f>
        <v>715.99</v>
      </c>
      <c r="K185" s="66"/>
      <c r="L185" s="67">
        <f>SmtRes!DH329</f>
        <v>436.75</v>
      </c>
      <c r="CE185">
        <v>1</v>
      </c>
    </row>
    <row r="186" spans="1:83" ht="28.5" x14ac:dyDescent="0.2">
      <c r="A186" s="63"/>
      <c r="B186" s="63" t="s">
        <v>539</v>
      </c>
      <c r="C186" s="63" t="s">
        <v>541</v>
      </c>
      <c r="D186" s="64" t="s">
        <v>503</v>
      </c>
      <c r="E186" s="65">
        <v>0.41</v>
      </c>
      <c r="F186" s="65"/>
      <c r="G186" s="65">
        <f>SmtRes!CX330</f>
        <v>0.41</v>
      </c>
      <c r="H186" s="67"/>
      <c r="I186" s="66"/>
      <c r="J186" s="67">
        <f>SmtRes!CZ330</f>
        <v>640.84</v>
      </c>
      <c r="K186" s="66"/>
      <c r="L186" s="67">
        <f>SmtRes!DG330</f>
        <v>262.74</v>
      </c>
    </row>
    <row r="187" spans="1:83" ht="28.5" x14ac:dyDescent="0.2">
      <c r="A187" s="63"/>
      <c r="B187" s="63" t="s">
        <v>511</v>
      </c>
      <c r="C187" s="63" t="s">
        <v>672</v>
      </c>
      <c r="D187" s="64" t="s">
        <v>497</v>
      </c>
      <c r="E187" s="65">
        <f>SmtRes!DO330*SmtRes!AT330</f>
        <v>0.41</v>
      </c>
      <c r="F187" s="65"/>
      <c r="G187" s="65">
        <f>ROUND(E187*G179, 7)</f>
        <v>0.41</v>
      </c>
      <c r="H187" s="67"/>
      <c r="I187" s="66"/>
      <c r="J187" s="67">
        <f>ROUND(SmtRes!AG330/SmtRes!DO330, 2)</f>
        <v>533.01</v>
      </c>
      <c r="K187" s="66"/>
      <c r="L187" s="67">
        <f>SmtRes!DH330</f>
        <v>218.53</v>
      </c>
      <c r="CE187">
        <v>1</v>
      </c>
    </row>
    <row r="188" spans="1:83" ht="15" x14ac:dyDescent="0.2">
      <c r="A188" s="62"/>
      <c r="B188" s="65">
        <v>4</v>
      </c>
      <c r="C188" s="62" t="s">
        <v>682</v>
      </c>
      <c r="D188" s="64"/>
      <c r="E188" s="68"/>
      <c r="F188" s="65"/>
      <c r="G188" s="68"/>
      <c r="H188" s="65"/>
      <c r="I188" s="65"/>
      <c r="J188" s="65"/>
      <c r="K188" s="65"/>
      <c r="L188" s="69">
        <f>SUM(L189:L193)-SUMIF(CE189:CE193, 1, L189:L193)</f>
        <v>29.32</v>
      </c>
    </row>
    <row r="189" spans="1:83" ht="14.25" x14ac:dyDescent="0.2">
      <c r="A189" s="63"/>
      <c r="B189" s="63" t="s">
        <v>518</v>
      </c>
      <c r="C189" s="63" t="s">
        <v>520</v>
      </c>
      <c r="D189" s="64" t="s">
        <v>75</v>
      </c>
      <c r="E189" s="65">
        <v>0.01</v>
      </c>
      <c r="F189" s="65"/>
      <c r="G189" s="65">
        <f>SmtRes!CX331</f>
        <v>0.01</v>
      </c>
      <c r="H189" s="67">
        <f>SmtRes!CZ331</f>
        <v>238.29</v>
      </c>
      <c r="I189" s="66">
        <f>SmtRes!AI331</f>
        <v>1.66</v>
      </c>
      <c r="J189" s="67">
        <f>ROUND(H189*I189, 2)</f>
        <v>395.56</v>
      </c>
      <c r="K189" s="66"/>
      <c r="L189" s="67">
        <f>SmtRes!DF331</f>
        <v>3.96</v>
      </c>
    </row>
    <row r="190" spans="1:83" ht="14.25" x14ac:dyDescent="0.2">
      <c r="A190" s="63"/>
      <c r="B190" s="63" t="s">
        <v>521</v>
      </c>
      <c r="C190" s="63" t="s">
        <v>523</v>
      </c>
      <c r="D190" s="64" t="s">
        <v>75</v>
      </c>
      <c r="E190" s="65">
        <v>0.03</v>
      </c>
      <c r="F190" s="65"/>
      <c r="G190" s="65">
        <f>SmtRes!CX332</f>
        <v>0.03</v>
      </c>
      <c r="H190" s="67">
        <f>SmtRes!CZ332</f>
        <v>58.53</v>
      </c>
      <c r="I190" s="66">
        <f>SmtRes!AI332</f>
        <v>1.66</v>
      </c>
      <c r="J190" s="67">
        <f>ROUND(H190*I190, 2)</f>
        <v>97.16</v>
      </c>
      <c r="K190" s="66"/>
      <c r="L190" s="67">
        <f>SmtRes!DF332</f>
        <v>2.91</v>
      </c>
    </row>
    <row r="191" spans="1:83" ht="14.25" x14ac:dyDescent="0.2">
      <c r="A191" s="63"/>
      <c r="B191" s="63" t="s">
        <v>524</v>
      </c>
      <c r="C191" s="63" t="s">
        <v>526</v>
      </c>
      <c r="D191" s="64" t="s">
        <v>75</v>
      </c>
      <c r="E191" s="65">
        <v>0.02</v>
      </c>
      <c r="F191" s="65"/>
      <c r="G191" s="65">
        <f>SmtRes!CX334</f>
        <v>0.02</v>
      </c>
      <c r="H191" s="67">
        <f>SmtRes!CZ334</f>
        <v>56.11</v>
      </c>
      <c r="I191" s="66">
        <f>SmtRes!AI334</f>
        <v>1.54</v>
      </c>
      <c r="J191" s="67">
        <f>ROUND(H191*I191, 2)</f>
        <v>86.41</v>
      </c>
      <c r="K191" s="66"/>
      <c r="L191" s="67">
        <f>SmtRes!DF334</f>
        <v>1.73</v>
      </c>
    </row>
    <row r="192" spans="1:83" ht="14.25" x14ac:dyDescent="0.2">
      <c r="A192" s="63"/>
      <c r="B192" s="63" t="s">
        <v>527</v>
      </c>
      <c r="C192" s="63" t="s">
        <v>529</v>
      </c>
      <c r="D192" s="64" t="s">
        <v>57</v>
      </c>
      <c r="E192" s="65">
        <v>1E-4</v>
      </c>
      <c r="F192" s="65"/>
      <c r="G192" s="65">
        <f>SmtRes!CX337</f>
        <v>1E-4</v>
      </c>
      <c r="H192" s="67">
        <f>SmtRes!CZ337</f>
        <v>80020.98</v>
      </c>
      <c r="I192" s="66">
        <f>SmtRes!AI337</f>
        <v>1.29</v>
      </c>
      <c r="J192" s="67">
        <f>ROUND(H192*I192, 2)</f>
        <v>103227.06</v>
      </c>
      <c r="K192" s="66"/>
      <c r="L192" s="67">
        <f>SmtRes!DF337</f>
        <v>10.32</v>
      </c>
    </row>
    <row r="193" spans="1:83" ht="14.25" x14ac:dyDescent="0.2">
      <c r="A193" s="63"/>
      <c r="B193" s="63" t="s">
        <v>530</v>
      </c>
      <c r="C193" s="70" t="s">
        <v>532</v>
      </c>
      <c r="D193" s="71" t="s">
        <v>75</v>
      </c>
      <c r="E193" s="72">
        <v>0.12</v>
      </c>
      <c r="F193" s="72"/>
      <c r="G193" s="72">
        <f>SmtRes!CX338</f>
        <v>0.12</v>
      </c>
      <c r="H193" s="73">
        <f>SmtRes!CZ338</f>
        <v>60.6</v>
      </c>
      <c r="I193" s="74">
        <f>SmtRes!AI338</f>
        <v>1.43</v>
      </c>
      <c r="J193" s="73">
        <f>ROUND(H193*I193, 2)</f>
        <v>86.66</v>
      </c>
      <c r="K193" s="74"/>
      <c r="L193" s="73">
        <f>SmtRes!DF338</f>
        <v>10.4</v>
      </c>
    </row>
    <row r="194" spans="1:83" ht="15" x14ac:dyDescent="0.2">
      <c r="A194" s="63"/>
      <c r="B194" s="63"/>
      <c r="C194" s="76" t="s">
        <v>299</v>
      </c>
      <c r="D194" s="64"/>
      <c r="E194" s="65"/>
      <c r="F194" s="65"/>
      <c r="G194" s="65"/>
      <c r="H194" s="67"/>
      <c r="I194" s="66"/>
      <c r="J194" s="67"/>
      <c r="K194" s="66"/>
      <c r="L194" s="67">
        <f>L180+L182+L183+L188</f>
        <v>6052.46</v>
      </c>
    </row>
    <row r="195" spans="1:83" ht="14.25" x14ac:dyDescent="0.2">
      <c r="A195" s="63"/>
      <c r="B195" s="63"/>
      <c r="C195" s="63" t="s">
        <v>674</v>
      </c>
      <c r="D195" s="64"/>
      <c r="E195" s="65"/>
      <c r="F195" s="65"/>
      <c r="G195" s="65"/>
      <c r="H195" s="67"/>
      <c r="I195" s="66"/>
      <c r="J195" s="67"/>
      <c r="K195" s="66"/>
      <c r="L195" s="67">
        <f>SUM(AR179:AR198)+SUM(AS179:AS198)+SUM(AT179:AT198)+SUM(AU179:AU198)+SUM(AV179:AV198)</f>
        <v>4787.33</v>
      </c>
    </row>
    <row r="196" spans="1:83" ht="14.25" x14ac:dyDescent="0.2">
      <c r="A196" s="63"/>
      <c r="B196" s="63" t="s">
        <v>28</v>
      </c>
      <c r="C196" s="63" t="s">
        <v>675</v>
      </c>
      <c r="D196" s="64" t="s">
        <v>88</v>
      </c>
      <c r="E196" s="65">
        <f>Source!BZ360</f>
        <v>103</v>
      </c>
      <c r="F196" s="65"/>
      <c r="G196" s="65">
        <f>Source!AT360</f>
        <v>103</v>
      </c>
      <c r="H196" s="67"/>
      <c r="I196" s="66"/>
      <c r="J196" s="67"/>
      <c r="K196" s="66"/>
      <c r="L196" s="67">
        <f>SUM(AZ179:AZ198)</f>
        <v>4930.95</v>
      </c>
    </row>
    <row r="197" spans="1:83" ht="14.25" x14ac:dyDescent="0.2">
      <c r="A197" s="70"/>
      <c r="B197" s="70" t="s">
        <v>29</v>
      </c>
      <c r="C197" s="70" t="s">
        <v>676</v>
      </c>
      <c r="D197" s="71" t="s">
        <v>88</v>
      </c>
      <c r="E197" s="72">
        <f>Source!CA360</f>
        <v>60</v>
      </c>
      <c r="F197" s="72"/>
      <c r="G197" s="72">
        <f>Source!AU360</f>
        <v>60</v>
      </c>
      <c r="H197" s="73"/>
      <c r="I197" s="74"/>
      <c r="J197" s="73"/>
      <c r="K197" s="74"/>
      <c r="L197" s="73">
        <f>SUM(BA179:BA198)</f>
        <v>2872.4</v>
      </c>
    </row>
    <row r="198" spans="1:83" ht="15" x14ac:dyDescent="0.2">
      <c r="C198" s="78" t="s">
        <v>677</v>
      </c>
      <c r="D198" s="78"/>
      <c r="E198" s="78"/>
      <c r="F198" s="78"/>
      <c r="G198" s="78"/>
      <c r="H198" s="78"/>
      <c r="I198" s="79">
        <f>IF(E179&lt;&gt;0,K198/E179, 0)</f>
        <v>13855.810000000001</v>
      </c>
      <c r="J198" s="79"/>
      <c r="K198" s="79">
        <f>L180+L182+L188+L196+L197+L183</f>
        <v>13855.810000000001</v>
      </c>
      <c r="L198" s="79"/>
      <c r="AD198">
        <f>ROUND((Source!AT360/100)*((ROUND(SUMIF(SmtRes!AQ327:'SmtRes'!AQ341,"=1",SmtRes!AD327:'SmtRes'!AD341)*Source!I360, 2)+ROUND(SUMIF(SmtRes!AQ327:'SmtRes'!AQ341,"=1",SmtRes!AC327:'SmtRes'!AC341)*Source!I360, 2))), 2)</f>
        <v>1860.06</v>
      </c>
      <c r="AE198">
        <f>ROUND((Source!AU360/100)*((ROUND(SUMIF(SmtRes!AQ327:'SmtRes'!AQ341,"=1",SmtRes!AD327:'SmtRes'!AD341)*Source!I360, 2)+ROUND(SUMIF(SmtRes!AQ327:'SmtRes'!AQ341,"=1",SmtRes!AC327:'SmtRes'!AC341)*Source!I360, 2))), 2)</f>
        <v>1083.53</v>
      </c>
      <c r="AN198" s="75">
        <f>L180+L182+L188+L196+L197+L183</f>
        <v>13855.810000000001</v>
      </c>
      <c r="AO198" s="75">
        <f>L182</f>
        <v>1235.8100000000004</v>
      </c>
      <c r="AQ198" t="s">
        <v>678</v>
      </c>
      <c r="AR198" s="75">
        <f>L180</f>
        <v>4132.05</v>
      </c>
      <c r="AT198" s="75">
        <f>L183</f>
        <v>655.28</v>
      </c>
      <c r="AV198" t="s">
        <v>678</v>
      </c>
      <c r="AW198" s="75">
        <f>L188</f>
        <v>29.32</v>
      </c>
      <c r="AZ198">
        <f>Source!X360</f>
        <v>4930.95</v>
      </c>
      <c r="BA198">
        <f>Source!Y360</f>
        <v>2872.4</v>
      </c>
      <c r="CD198">
        <v>1</v>
      </c>
    </row>
    <row r="199" spans="1:83" ht="28.5" x14ac:dyDescent="0.2">
      <c r="A199" s="61" t="s">
        <v>154</v>
      </c>
      <c r="B199" s="63" t="s">
        <v>769</v>
      </c>
      <c r="C199" s="63" t="str">
        <f>Source!G374</f>
        <v>Траверса на опоре (ответвление УОП)</v>
      </c>
      <c r="D199" s="64" t="str">
        <f>Source!H374</f>
        <v>ШТ</v>
      </c>
      <c r="E199" s="65">
        <f>Source!K374</f>
        <v>1</v>
      </c>
      <c r="F199" s="65"/>
      <c r="G199" s="65">
        <f>Source!I374</f>
        <v>1</v>
      </c>
      <c r="H199" s="67"/>
      <c r="I199" s="66"/>
      <c r="J199" s="67"/>
      <c r="K199" s="66"/>
      <c r="L199" s="67"/>
    </row>
    <row r="200" spans="1:83" ht="15" x14ac:dyDescent="0.2">
      <c r="A200" s="62"/>
      <c r="B200" s="65">
        <v>1</v>
      </c>
      <c r="C200" s="62" t="s">
        <v>669</v>
      </c>
      <c r="D200" s="64" t="s">
        <v>497</v>
      </c>
      <c r="E200" s="68"/>
      <c r="F200" s="65"/>
      <c r="G200" s="68">
        <f>Source!U374</f>
        <v>0.35</v>
      </c>
      <c r="H200" s="65"/>
      <c r="I200" s="65"/>
      <c r="J200" s="65"/>
      <c r="K200" s="65"/>
      <c r="L200" s="69">
        <f>SUM(L201:L201)-SUMIF(CE201:CE201, 1, L201:L201)</f>
        <v>178.2</v>
      </c>
    </row>
    <row r="201" spans="1:83" ht="14.25" x14ac:dyDescent="0.2">
      <c r="A201" s="63"/>
      <c r="B201" s="63" t="s">
        <v>615</v>
      </c>
      <c r="C201" s="63" t="s">
        <v>616</v>
      </c>
      <c r="D201" s="64" t="s">
        <v>497</v>
      </c>
      <c r="E201" s="65">
        <v>0.35</v>
      </c>
      <c r="F201" s="65"/>
      <c r="G201" s="65">
        <f>SmtRes!CX357</f>
        <v>0.35</v>
      </c>
      <c r="H201" s="67"/>
      <c r="I201" s="66"/>
      <c r="J201" s="67">
        <f>SmtRes!CZ357</f>
        <v>509.15</v>
      </c>
      <c r="K201" s="66"/>
      <c r="L201" s="67">
        <f>SmtRes!DI357</f>
        <v>178.2</v>
      </c>
    </row>
    <row r="202" spans="1:83" ht="15" x14ac:dyDescent="0.2">
      <c r="A202" s="62"/>
      <c r="B202" s="65">
        <v>2</v>
      </c>
      <c r="C202" s="62" t="s">
        <v>670</v>
      </c>
      <c r="D202" s="64"/>
      <c r="E202" s="68"/>
      <c r="F202" s="65"/>
      <c r="G202" s="68"/>
      <c r="H202" s="65"/>
      <c r="I202" s="65"/>
      <c r="J202" s="65"/>
      <c r="K202" s="65"/>
      <c r="L202" s="69">
        <f>SUM(L203:L205)-SUMIF(CE203:CE205, 1, L203:L205)</f>
        <v>239.28000000000003</v>
      </c>
    </row>
    <row r="203" spans="1:83" ht="15" x14ac:dyDescent="0.2">
      <c r="A203" s="62"/>
      <c r="B203" s="65"/>
      <c r="C203" s="62" t="s">
        <v>673</v>
      </c>
      <c r="D203" s="64" t="s">
        <v>497</v>
      </c>
      <c r="E203" s="68"/>
      <c r="F203" s="65"/>
      <c r="G203" s="68">
        <f>Source!V374</f>
        <v>0.15</v>
      </c>
      <c r="H203" s="65"/>
      <c r="I203" s="65"/>
      <c r="J203" s="65"/>
      <c r="K203" s="65"/>
      <c r="L203" s="69">
        <f>SUMIF(CE204:CE205, 1, L204:L205)</f>
        <v>107.4</v>
      </c>
      <c r="CE203">
        <v>1</v>
      </c>
    </row>
    <row r="204" spans="1:83" ht="28.5" x14ac:dyDescent="0.2">
      <c r="A204" s="63"/>
      <c r="B204" s="63" t="s">
        <v>500</v>
      </c>
      <c r="C204" s="63" t="s">
        <v>502</v>
      </c>
      <c r="D204" s="64" t="s">
        <v>503</v>
      </c>
      <c r="E204" s="65">
        <v>0.15</v>
      </c>
      <c r="F204" s="65"/>
      <c r="G204" s="65">
        <f>SmtRes!CX359</f>
        <v>0.15</v>
      </c>
      <c r="H204" s="67"/>
      <c r="I204" s="66"/>
      <c r="J204" s="67">
        <f>SmtRes!CZ359</f>
        <v>1595.2</v>
      </c>
      <c r="K204" s="66"/>
      <c r="L204" s="67">
        <f>SmtRes!DG359</f>
        <v>239.28</v>
      </c>
    </row>
    <row r="205" spans="1:83" ht="28.5" x14ac:dyDescent="0.2">
      <c r="A205" s="63"/>
      <c r="B205" s="63" t="s">
        <v>504</v>
      </c>
      <c r="C205" s="70" t="s">
        <v>671</v>
      </c>
      <c r="D205" s="71" t="s">
        <v>497</v>
      </c>
      <c r="E205" s="72">
        <f>SmtRes!DO359*SmtRes!AT359</f>
        <v>0.15</v>
      </c>
      <c r="F205" s="72"/>
      <c r="G205" s="72">
        <f>ROUND(E205*G199, 7)</f>
        <v>0.15</v>
      </c>
      <c r="H205" s="73"/>
      <c r="I205" s="74"/>
      <c r="J205" s="73">
        <f>ROUND(SmtRes!AG359/SmtRes!DO359, 2)</f>
        <v>715.99</v>
      </c>
      <c r="K205" s="74"/>
      <c r="L205" s="73">
        <f>SmtRes!DH359</f>
        <v>107.4</v>
      </c>
      <c r="CE205">
        <v>1</v>
      </c>
    </row>
    <row r="206" spans="1:83" ht="15" x14ac:dyDescent="0.2">
      <c r="A206" s="63"/>
      <c r="B206" s="63"/>
      <c r="C206" s="76" t="s">
        <v>299</v>
      </c>
      <c r="D206" s="64"/>
      <c r="E206" s="65"/>
      <c r="F206" s="65"/>
      <c r="G206" s="65"/>
      <c r="H206" s="67"/>
      <c r="I206" s="66"/>
      <c r="J206" s="67"/>
      <c r="K206" s="66"/>
      <c r="L206" s="67">
        <f>L200+L202+L203</f>
        <v>524.88</v>
      </c>
    </row>
    <row r="207" spans="1:83" ht="57" x14ac:dyDescent="0.2">
      <c r="A207" s="61" t="s">
        <v>770</v>
      </c>
      <c r="B207" s="63" t="str">
        <f>Source!F376</f>
        <v>421/пр_2020_п.75_пп.а</v>
      </c>
      <c r="C207" s="63" t="str">
        <f>Source!G376</f>
        <v>Сметная стоимость вспомогательных ненормируемых материальных ресурсов, не учтенная в сметной норме, 2%</v>
      </c>
      <c r="D207" s="64" t="str">
        <f>Source!H376</f>
        <v>%</v>
      </c>
      <c r="E207" s="65">
        <f>SmtRes!AT360</f>
        <v>2</v>
      </c>
      <c r="F207" s="65"/>
      <c r="G207" s="65">
        <f>Source!I376</f>
        <v>2</v>
      </c>
      <c r="H207" s="67"/>
      <c r="I207" s="66"/>
      <c r="J207" s="67"/>
      <c r="K207" s="66"/>
      <c r="L207" s="67">
        <f>Source!P376</f>
        <v>3.56</v>
      </c>
      <c r="AD207">
        <f>ROUND((Source!AT376/100)*((ROUND(0*Source!I376, 2)+ROUND(0*Source!I376, 2))), 2)</f>
        <v>0</v>
      </c>
      <c r="AE207">
        <f>ROUND((Source!AU376/100)*((ROUND(0*Source!I376, 2)+ROUND(0*Source!I376, 2))), 2)</f>
        <v>0</v>
      </c>
      <c r="AN207">
        <f>L207</f>
        <v>3.56</v>
      </c>
      <c r="AW207">
        <f>L207</f>
        <v>3.56</v>
      </c>
      <c r="AZ207">
        <f>Source!X376</f>
        <v>0</v>
      </c>
      <c r="BA207">
        <f>Source!Y376</f>
        <v>0</v>
      </c>
      <c r="CD207">
        <v>2</v>
      </c>
    </row>
    <row r="208" spans="1:83" ht="14.25" x14ac:dyDescent="0.2">
      <c r="A208" s="63"/>
      <c r="B208" s="63"/>
      <c r="C208" s="63" t="s">
        <v>674</v>
      </c>
      <c r="D208" s="64"/>
      <c r="E208" s="65"/>
      <c r="F208" s="65"/>
      <c r="G208" s="65"/>
      <c r="H208" s="67"/>
      <c r="I208" s="66"/>
      <c r="J208" s="67"/>
      <c r="K208" s="66"/>
      <c r="L208" s="67">
        <f>SUM(AR199:AR211)+SUM(AS199:AS211)+SUM(AT199:AT211)+SUM(AU199:AU211)+SUM(AV199:AV211)</f>
        <v>285.60000000000002</v>
      </c>
    </row>
    <row r="209" spans="1:82" ht="28.5" x14ac:dyDescent="0.2">
      <c r="A209" s="63"/>
      <c r="B209" s="63" t="s">
        <v>83</v>
      </c>
      <c r="C209" s="63" t="s">
        <v>691</v>
      </c>
      <c r="D209" s="64" t="s">
        <v>88</v>
      </c>
      <c r="E209" s="65">
        <f>Source!BZ374</f>
        <v>97</v>
      </c>
      <c r="F209" s="65"/>
      <c r="G209" s="65">
        <f>Source!AT374</f>
        <v>97</v>
      </c>
      <c r="H209" s="67"/>
      <c r="I209" s="66"/>
      <c r="J209" s="67"/>
      <c r="K209" s="66"/>
      <c r="L209" s="67">
        <f>SUM(AZ199:AZ211)</f>
        <v>277.02999999999997</v>
      </c>
    </row>
    <row r="210" spans="1:82" ht="28.5" x14ac:dyDescent="0.2">
      <c r="A210" s="70"/>
      <c r="B210" s="70" t="s">
        <v>84</v>
      </c>
      <c r="C210" s="70" t="s">
        <v>692</v>
      </c>
      <c r="D210" s="71" t="s">
        <v>88</v>
      </c>
      <c r="E210" s="72">
        <f>Source!CA374</f>
        <v>51</v>
      </c>
      <c r="F210" s="72"/>
      <c r="G210" s="72">
        <f>Source!AU374</f>
        <v>51</v>
      </c>
      <c r="H210" s="73"/>
      <c r="I210" s="74"/>
      <c r="J210" s="73"/>
      <c r="K210" s="74"/>
      <c r="L210" s="73">
        <f>SUM(BA199:BA211)</f>
        <v>145.66</v>
      </c>
    </row>
    <row r="211" spans="1:82" ht="15" x14ac:dyDescent="0.2">
      <c r="C211" s="78" t="s">
        <v>677</v>
      </c>
      <c r="D211" s="78"/>
      <c r="E211" s="78"/>
      <c r="F211" s="78"/>
      <c r="G211" s="78"/>
      <c r="H211" s="78"/>
      <c r="I211" s="79">
        <f>IF(E199&lt;&gt;0,K211/E199, 0)</f>
        <v>951.12999999999988</v>
      </c>
      <c r="J211" s="79"/>
      <c r="K211" s="79">
        <f>L200+L202+L209+L210+L203+SUM(L207:L207)</f>
        <v>951.12999999999988</v>
      </c>
      <c r="L211" s="79"/>
      <c r="AD211">
        <f>ROUND((Source!AT374/100)*((ROUND(SUMIF(SmtRes!AQ357:'SmtRes'!AQ360,"=1",SmtRes!AD357:'SmtRes'!AD360)*Source!I374, 2)+ROUND(SUMIF(SmtRes!AQ357:'SmtRes'!AQ360,"=1",SmtRes!AC357:'SmtRes'!AC360)*Source!I374, 2))), 2)</f>
        <v>1188.3900000000001</v>
      </c>
      <c r="AE211">
        <f>ROUND((Source!AU374/100)*((ROUND(SUMIF(SmtRes!AQ357:'SmtRes'!AQ360,"=1",SmtRes!AD357:'SmtRes'!AD360)*Source!I374, 2)+ROUND(SUMIF(SmtRes!AQ357:'SmtRes'!AQ360,"=1",SmtRes!AC357:'SmtRes'!AC360)*Source!I374, 2))), 2)</f>
        <v>624.82000000000005</v>
      </c>
      <c r="AN211" s="75">
        <f>L200+L202+L209+L210+L203</f>
        <v>947.56999999999994</v>
      </c>
      <c r="AO211" s="75">
        <f>L202</f>
        <v>239.28000000000003</v>
      </c>
      <c r="AQ211" t="s">
        <v>678</v>
      </c>
      <c r="AR211" s="75">
        <f>L200</f>
        <v>178.2</v>
      </c>
      <c r="AT211" s="75">
        <f>L203</f>
        <v>107.4</v>
      </c>
      <c r="AV211" t="s">
        <v>678</v>
      </c>
      <c r="AW211">
        <f>0</f>
        <v>0</v>
      </c>
      <c r="AZ211">
        <f>Source!X374</f>
        <v>277.02999999999997</v>
      </c>
      <c r="BA211">
        <f>Source!Y374</f>
        <v>145.66</v>
      </c>
      <c r="CD211">
        <v>2</v>
      </c>
    </row>
    <row r="213" spans="1:82" ht="15" x14ac:dyDescent="0.2">
      <c r="A213" s="82"/>
      <c r="B213" s="83"/>
      <c r="C213" s="84" t="s">
        <v>693</v>
      </c>
      <c r="D213" s="84"/>
      <c r="E213" s="84"/>
      <c r="F213" s="84"/>
      <c r="G213" s="84"/>
      <c r="H213" s="84"/>
      <c r="I213" s="69"/>
      <c r="J213" s="82"/>
      <c r="K213" s="85"/>
      <c r="L213" s="69">
        <f>L215+L216+L222+L226</f>
        <v>13626.050000000001</v>
      </c>
    </row>
    <row r="214" spans="1:82" ht="14.25" x14ac:dyDescent="0.2">
      <c r="A214" s="77"/>
      <c r="B214" s="80"/>
      <c r="C214" s="86" t="s">
        <v>694</v>
      </c>
      <c r="D214" s="81"/>
      <c r="E214" s="81"/>
      <c r="F214" s="81"/>
      <c r="G214" s="81"/>
      <c r="H214" s="81"/>
      <c r="I214" s="67"/>
      <c r="J214" s="77"/>
      <c r="K214" s="65"/>
      <c r="L214" s="67"/>
    </row>
    <row r="215" spans="1:82" ht="14.25" x14ac:dyDescent="0.2">
      <c r="A215" s="77"/>
      <c r="B215" s="80"/>
      <c r="C215" s="81" t="s">
        <v>695</v>
      </c>
      <c r="D215" s="81"/>
      <c r="E215" s="81"/>
      <c r="F215" s="81"/>
      <c r="G215" s="81"/>
      <c r="H215" s="81"/>
      <c r="I215" s="67"/>
      <c r="J215" s="77"/>
      <c r="K215" s="65"/>
      <c r="L215" s="67">
        <f>SUM(AR53:AR211)</f>
        <v>7155.3</v>
      </c>
    </row>
    <row r="216" spans="1:82" ht="14.25" hidden="1" x14ac:dyDescent="0.2">
      <c r="A216" s="77"/>
      <c r="B216" s="80"/>
      <c r="C216" s="81" t="s">
        <v>696</v>
      </c>
      <c r="D216" s="81"/>
      <c r="E216" s="81"/>
      <c r="F216" s="81"/>
      <c r="G216" s="81"/>
      <c r="H216" s="81"/>
      <c r="I216" s="67"/>
      <c r="J216" s="77"/>
      <c r="K216" s="65"/>
      <c r="L216" s="67">
        <f>L218+L221+L220</f>
        <v>6284.6000000000013</v>
      </c>
    </row>
    <row r="217" spans="1:82" ht="14.25" hidden="1" x14ac:dyDescent="0.2">
      <c r="A217" s="77"/>
      <c r="B217" s="80"/>
      <c r="C217" s="86" t="s">
        <v>697</v>
      </c>
      <c r="D217" s="81"/>
      <c r="E217" s="81"/>
      <c r="F217" s="81"/>
      <c r="G217" s="81"/>
      <c r="H217" s="81"/>
      <c r="I217" s="67"/>
      <c r="J217" s="77"/>
      <c r="K217" s="65"/>
      <c r="L217" s="67"/>
    </row>
    <row r="218" spans="1:82" ht="14.25" x14ac:dyDescent="0.2">
      <c r="A218" s="77"/>
      <c r="B218" s="80"/>
      <c r="C218" s="81" t="s">
        <v>696</v>
      </c>
      <c r="D218" s="81"/>
      <c r="E218" s="81"/>
      <c r="F218" s="81"/>
      <c r="G218" s="81"/>
      <c r="H218" s="81"/>
      <c r="I218" s="67"/>
      <c r="J218" s="77"/>
      <c r="K218" s="65"/>
      <c r="L218" s="67">
        <f>SUM(AO53:AO211)</f>
        <v>4317.9400000000014</v>
      </c>
    </row>
    <row r="219" spans="1:82" ht="14.25" hidden="1" x14ac:dyDescent="0.2">
      <c r="A219" s="77"/>
      <c r="B219" s="80"/>
      <c r="C219" s="86" t="s">
        <v>698</v>
      </c>
      <c r="D219" s="81"/>
      <c r="E219" s="81"/>
      <c r="F219" s="81"/>
      <c r="G219" s="81"/>
      <c r="H219" s="81"/>
      <c r="I219" s="67"/>
      <c r="J219" s="77"/>
      <c r="K219" s="65"/>
      <c r="L219" s="67"/>
    </row>
    <row r="220" spans="1:82" ht="14.25" x14ac:dyDescent="0.2">
      <c r="A220" s="77"/>
      <c r="B220" s="80"/>
      <c r="C220" s="81" t="s">
        <v>718</v>
      </c>
      <c r="D220" s="81"/>
      <c r="E220" s="81"/>
      <c r="F220" s="81"/>
      <c r="G220" s="81"/>
      <c r="H220" s="81"/>
      <c r="I220" s="67"/>
      <c r="J220" s="77"/>
      <c r="K220" s="65"/>
      <c r="L220" s="67">
        <f>SUM(AT53:AT211)</f>
        <v>1966.66</v>
      </c>
    </row>
    <row r="221" spans="1:82" ht="14.25" hidden="1" x14ac:dyDescent="0.2">
      <c r="A221" s="77"/>
      <c r="B221" s="80"/>
      <c r="C221" s="81" t="s">
        <v>699</v>
      </c>
      <c r="D221" s="81"/>
      <c r="E221" s="81"/>
      <c r="F221" s="81"/>
      <c r="G221" s="81"/>
      <c r="H221" s="81"/>
      <c r="I221" s="67"/>
      <c r="J221" s="77"/>
      <c r="K221" s="65"/>
      <c r="L221" s="67">
        <f>SUM(AV53:AV211)</f>
        <v>0</v>
      </c>
    </row>
    <row r="222" spans="1:82" ht="14.25" x14ac:dyDescent="0.2">
      <c r="A222" s="77"/>
      <c r="B222" s="80"/>
      <c r="C222" s="81" t="s">
        <v>700</v>
      </c>
      <c r="D222" s="81"/>
      <c r="E222" s="81"/>
      <c r="F222" s="81"/>
      <c r="G222" s="81"/>
      <c r="H222" s="81"/>
      <c r="I222" s="67"/>
      <c r="J222" s="77"/>
      <c r="K222" s="65"/>
      <c r="L222" s="67">
        <f>L224+L225</f>
        <v>186.15</v>
      </c>
    </row>
    <row r="223" spans="1:82" ht="14.25" x14ac:dyDescent="0.2">
      <c r="A223" s="77"/>
      <c r="B223" s="80"/>
      <c r="C223" s="86" t="s">
        <v>697</v>
      </c>
      <c r="D223" s="81"/>
      <c r="E223" s="81"/>
      <c r="F223" s="81"/>
      <c r="G223" s="81"/>
      <c r="H223" s="81"/>
      <c r="I223" s="67"/>
      <c r="J223" s="77"/>
      <c r="K223" s="65"/>
      <c r="L223" s="67"/>
    </row>
    <row r="224" spans="1:82" ht="14.25" x14ac:dyDescent="0.2">
      <c r="A224" s="77"/>
      <c r="B224" s="80"/>
      <c r="C224" s="81" t="s">
        <v>701</v>
      </c>
      <c r="D224" s="81"/>
      <c r="E224" s="81"/>
      <c r="F224" s="81"/>
      <c r="G224" s="81"/>
      <c r="H224" s="81"/>
      <c r="I224" s="67"/>
      <c r="J224" s="77"/>
      <c r="K224" s="65"/>
      <c r="L224" s="67">
        <f>SUM(AW53:AW211)-SUM(BK53:BK211)</f>
        <v>186.15</v>
      </c>
    </row>
    <row r="225" spans="1:12" ht="14.25" hidden="1" x14ac:dyDescent="0.2">
      <c r="A225" s="77"/>
      <c r="B225" s="80"/>
      <c r="C225" s="81" t="s">
        <v>702</v>
      </c>
      <c r="D225" s="81"/>
      <c r="E225" s="81"/>
      <c r="F225" s="81"/>
      <c r="G225" s="81"/>
      <c r="H225" s="81"/>
      <c r="I225" s="67"/>
      <c r="J225" s="77"/>
      <c r="K225" s="65"/>
      <c r="L225" s="67">
        <f>SUM(BC53:BC211)</f>
        <v>0</v>
      </c>
    </row>
    <row r="226" spans="1:12" ht="14.25" hidden="1" x14ac:dyDescent="0.2">
      <c r="A226" s="77"/>
      <c r="B226" s="80"/>
      <c r="C226" s="81" t="s">
        <v>703</v>
      </c>
      <c r="D226" s="81"/>
      <c r="E226" s="81"/>
      <c r="F226" s="81"/>
      <c r="G226" s="81"/>
      <c r="H226" s="81"/>
      <c r="I226" s="67"/>
      <c r="J226" s="77"/>
      <c r="K226" s="65"/>
      <c r="L226" s="67">
        <f>SUM(BB53:BB211)</f>
        <v>0</v>
      </c>
    </row>
    <row r="227" spans="1:12" ht="14.25" x14ac:dyDescent="0.2">
      <c r="A227" s="77"/>
      <c r="B227" s="80"/>
      <c r="C227" s="81" t="s">
        <v>704</v>
      </c>
      <c r="D227" s="81"/>
      <c r="E227" s="81"/>
      <c r="F227" s="81"/>
      <c r="G227" s="81"/>
      <c r="H227" s="81"/>
      <c r="I227" s="67"/>
      <c r="J227" s="77"/>
      <c r="K227" s="65"/>
      <c r="L227" s="67">
        <f>SUM(AR53:AR211)+SUM(AT53:AT211)+SUM(AV53:AV211)</f>
        <v>9121.9600000000009</v>
      </c>
    </row>
    <row r="228" spans="1:12" ht="14.25" x14ac:dyDescent="0.2">
      <c r="A228" s="77"/>
      <c r="B228" s="80"/>
      <c r="C228" s="81" t="s">
        <v>705</v>
      </c>
      <c r="D228" s="81"/>
      <c r="E228" s="81"/>
      <c r="F228" s="81"/>
      <c r="G228" s="81"/>
      <c r="H228" s="81"/>
      <c r="I228" s="67"/>
      <c r="J228" s="77"/>
      <c r="K228" s="65"/>
      <c r="L228" s="67">
        <f>SUM(AZ53:AZ211)</f>
        <v>9374.1400000000012</v>
      </c>
    </row>
    <row r="229" spans="1:12" ht="14.25" x14ac:dyDescent="0.2">
      <c r="A229" s="77"/>
      <c r="B229" s="80"/>
      <c r="C229" s="81" t="s">
        <v>706</v>
      </c>
      <c r="D229" s="81"/>
      <c r="E229" s="81"/>
      <c r="F229" s="81"/>
      <c r="G229" s="81"/>
      <c r="H229" s="81"/>
      <c r="I229" s="67"/>
      <c r="J229" s="77"/>
      <c r="K229" s="65"/>
      <c r="L229" s="67">
        <f>SUM(BA53:BA211)</f>
        <v>5431.59</v>
      </c>
    </row>
    <row r="230" spans="1:12" ht="14.25" hidden="1" x14ac:dyDescent="0.2">
      <c r="A230" s="77"/>
      <c r="B230" s="80"/>
      <c r="C230" s="81" t="s">
        <v>707</v>
      </c>
      <c r="D230" s="81"/>
      <c r="E230" s="81"/>
      <c r="F230" s="81"/>
      <c r="G230" s="81"/>
      <c r="H230" s="81"/>
      <c r="I230" s="67"/>
      <c r="J230" s="77"/>
      <c r="K230" s="65"/>
      <c r="L230" s="67">
        <f>L232+L233</f>
        <v>0</v>
      </c>
    </row>
    <row r="231" spans="1:12" ht="14.25" hidden="1" x14ac:dyDescent="0.2">
      <c r="A231" s="77"/>
      <c r="B231" s="80"/>
      <c r="C231" s="86" t="s">
        <v>694</v>
      </c>
      <c r="D231" s="81"/>
      <c r="E231" s="81"/>
      <c r="F231" s="81"/>
      <c r="G231" s="81"/>
      <c r="H231" s="81"/>
      <c r="I231" s="67"/>
      <c r="J231" s="77"/>
      <c r="K231" s="65"/>
      <c r="L231" s="67"/>
    </row>
    <row r="232" spans="1:12" ht="14.25" hidden="1" x14ac:dyDescent="0.2">
      <c r="A232" s="77"/>
      <c r="B232" s="80"/>
      <c r="C232" s="81" t="s">
        <v>708</v>
      </c>
      <c r="D232" s="81"/>
      <c r="E232" s="81"/>
      <c r="F232" s="81"/>
      <c r="G232" s="81"/>
      <c r="H232" s="81"/>
      <c r="I232" s="67"/>
      <c r="J232" s="77"/>
      <c r="K232" s="65"/>
      <c r="L232" s="67">
        <f>SUM(BK53:BK211)</f>
        <v>0</v>
      </c>
    </row>
    <row r="233" spans="1:12" ht="14.25" hidden="1" x14ac:dyDescent="0.2">
      <c r="A233" s="77"/>
      <c r="B233" s="80"/>
      <c r="C233" s="81" t="s">
        <v>709</v>
      </c>
      <c r="D233" s="81"/>
      <c r="E233" s="81"/>
      <c r="F233" s="81"/>
      <c r="G233" s="81"/>
      <c r="H233" s="81"/>
      <c r="I233" s="67"/>
      <c r="J233" s="77"/>
      <c r="K233" s="65"/>
      <c r="L233" s="67">
        <f>SUM(BD53:BD211)</f>
        <v>0</v>
      </c>
    </row>
    <row r="234" spans="1:12" ht="14.25" hidden="1" x14ac:dyDescent="0.2">
      <c r="A234" s="77"/>
      <c r="B234" s="80"/>
      <c r="C234" s="81" t="s">
        <v>710</v>
      </c>
      <c r="D234" s="81"/>
      <c r="E234" s="81"/>
      <c r="F234" s="81"/>
      <c r="G234" s="81"/>
      <c r="H234" s="81"/>
      <c r="I234" s="67"/>
      <c r="J234" s="77"/>
      <c r="K234" s="65"/>
      <c r="L234" s="67"/>
    </row>
    <row r="235" spans="1:12" ht="14.25" hidden="1" x14ac:dyDescent="0.2">
      <c r="A235" s="77"/>
      <c r="B235" s="80"/>
      <c r="C235" s="81" t="s">
        <v>711</v>
      </c>
      <c r="D235" s="81"/>
      <c r="E235" s="81"/>
      <c r="F235" s="81"/>
      <c r="G235" s="81"/>
      <c r="H235" s="81"/>
      <c r="I235" s="67"/>
      <c r="J235" s="77"/>
      <c r="K235" s="65"/>
      <c r="L235" s="67">
        <f>SUM(BO53:BO211)</f>
        <v>0</v>
      </c>
    </row>
    <row r="236" spans="1:12" ht="15" x14ac:dyDescent="0.2">
      <c r="A236" s="82"/>
      <c r="B236" s="83"/>
      <c r="C236" s="84" t="s">
        <v>712</v>
      </c>
      <c r="D236" s="84"/>
      <c r="E236" s="84"/>
      <c r="F236" s="84"/>
      <c r="G236" s="84"/>
      <c r="H236" s="84"/>
      <c r="I236" s="69"/>
      <c r="J236" s="82"/>
      <c r="K236" s="85"/>
      <c r="L236" s="69">
        <f>L213+L228+L229+L230+L234+L235</f>
        <v>28431.780000000002</v>
      </c>
    </row>
    <row r="237" spans="1:12" ht="14.25" x14ac:dyDescent="0.2">
      <c r="A237" s="77"/>
      <c r="B237" s="80"/>
      <c r="C237" s="86" t="s">
        <v>713</v>
      </c>
      <c r="D237" s="81"/>
      <c r="E237" s="81"/>
      <c r="F237" s="81"/>
      <c r="G237" s="81"/>
      <c r="H237" s="81"/>
      <c r="I237" s="67"/>
      <c r="J237" s="77"/>
      <c r="K237" s="65"/>
      <c r="L237" s="67"/>
    </row>
    <row r="238" spans="1:12" ht="14.25" hidden="1" x14ac:dyDescent="0.2">
      <c r="A238" s="77"/>
      <c r="B238" s="80"/>
      <c r="C238" s="81" t="s">
        <v>714</v>
      </c>
      <c r="D238" s="81"/>
      <c r="E238" s="81"/>
      <c r="F238" s="81"/>
      <c r="G238" s="81"/>
      <c r="H238" s="81"/>
      <c r="I238" s="67"/>
      <c r="J238" s="77"/>
      <c r="K238" s="65"/>
      <c r="L238" s="67">
        <f>SUM(AX53:AX211)</f>
        <v>0</v>
      </c>
    </row>
    <row r="239" spans="1:12" ht="14.25" hidden="1" x14ac:dyDescent="0.2">
      <c r="A239" s="77"/>
      <c r="B239" s="80"/>
      <c r="C239" s="81" t="s">
        <v>715</v>
      </c>
      <c r="D239" s="81"/>
      <c r="E239" s="81"/>
      <c r="F239" s="81"/>
      <c r="G239" s="81"/>
      <c r="H239" s="81"/>
      <c r="I239" s="67"/>
      <c r="J239" s="77"/>
      <c r="K239" s="65"/>
      <c r="L239" s="67">
        <f>SUM(AY53:AY211)</f>
        <v>0</v>
      </c>
    </row>
    <row r="240" spans="1:12" ht="14.25" x14ac:dyDescent="0.2">
      <c r="A240" s="77"/>
      <c r="B240" s="80"/>
      <c r="C240" s="81" t="s">
        <v>716</v>
      </c>
      <c r="D240" s="81"/>
      <c r="E240" s="81"/>
      <c r="F240" s="87"/>
      <c r="G240" s="68">
        <f>Source!F401</f>
        <v>13.5753032</v>
      </c>
      <c r="H240" s="77"/>
      <c r="I240" s="77"/>
      <c r="J240" s="77"/>
      <c r="K240" s="77"/>
      <c r="L240" s="77"/>
    </row>
    <row r="241" spans="1:82" ht="14.25" x14ac:dyDescent="0.2">
      <c r="A241" s="77"/>
      <c r="B241" s="80"/>
      <c r="C241" s="81" t="s">
        <v>717</v>
      </c>
      <c r="D241" s="81"/>
      <c r="E241" s="81"/>
      <c r="F241" s="87"/>
      <c r="G241" s="68">
        <f>Source!F402</f>
        <v>3.2449425999999999</v>
      </c>
      <c r="H241" s="77"/>
      <c r="I241" s="77"/>
      <c r="J241" s="77"/>
      <c r="K241" s="77"/>
      <c r="L241" s="77"/>
    </row>
    <row r="244" spans="1:82" ht="16.5" x14ac:dyDescent="0.2">
      <c r="A244" s="60" t="s">
        <v>771</v>
      </c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</row>
    <row r="245" spans="1:82" ht="42.75" x14ac:dyDescent="0.2">
      <c r="A245" s="61" t="s">
        <v>162</v>
      </c>
      <c r="B245" s="63" t="s">
        <v>720</v>
      </c>
      <c r="C245" s="63" t="str">
        <f>Source!G417</f>
        <v>Разработка грунта вручную в траншеях глубиной до 2 м без креплений с откосами, группа грунтов: 2</v>
      </c>
      <c r="D245" s="64" t="str">
        <f>Source!H417</f>
        <v>100 м3</v>
      </c>
      <c r="E245" s="65">
        <f>Source!K417</f>
        <v>2.9399999999999999E-3</v>
      </c>
      <c r="F245" s="65"/>
      <c r="G245" s="65">
        <f>Source!I417</f>
        <v>2.9399999999999999E-3</v>
      </c>
      <c r="H245" s="67"/>
      <c r="I245" s="66"/>
      <c r="J245" s="67"/>
      <c r="K245" s="66"/>
      <c r="L245" s="67"/>
    </row>
    <row r="246" spans="1:82" ht="15" x14ac:dyDescent="0.2">
      <c r="A246" s="62"/>
      <c r="B246" s="65">
        <v>1</v>
      </c>
      <c r="C246" s="62" t="s">
        <v>669</v>
      </c>
      <c r="D246" s="64" t="s">
        <v>497</v>
      </c>
      <c r="E246" s="68"/>
      <c r="F246" s="65"/>
      <c r="G246" s="68">
        <f>Source!U417</f>
        <v>0.45276</v>
      </c>
      <c r="H246" s="65"/>
      <c r="I246" s="65"/>
      <c r="J246" s="65"/>
      <c r="K246" s="65"/>
      <c r="L246" s="69">
        <f>SUM(L247:L247)-SUMIF(CE247:CE247, 1, L247:L247)</f>
        <v>196.3</v>
      </c>
    </row>
    <row r="247" spans="1:82" ht="14.25" x14ac:dyDescent="0.2">
      <c r="A247" s="63"/>
      <c r="B247" s="63" t="s">
        <v>576</v>
      </c>
      <c r="C247" s="70" t="s">
        <v>577</v>
      </c>
      <c r="D247" s="71" t="s">
        <v>497</v>
      </c>
      <c r="E247" s="72">
        <v>154</v>
      </c>
      <c r="F247" s="72"/>
      <c r="G247" s="72">
        <f>SmtRes!CX365</f>
        <v>0.45276</v>
      </c>
      <c r="H247" s="73"/>
      <c r="I247" s="74"/>
      <c r="J247" s="73">
        <f>SmtRes!CZ365</f>
        <v>433.57</v>
      </c>
      <c r="K247" s="74"/>
      <c r="L247" s="73">
        <f>SmtRes!DI365</f>
        <v>196.3</v>
      </c>
    </row>
    <row r="248" spans="1:82" ht="15" x14ac:dyDescent="0.2">
      <c r="A248" s="63"/>
      <c r="B248" s="63"/>
      <c r="C248" s="76" t="s">
        <v>299</v>
      </c>
      <c r="D248" s="64"/>
      <c r="E248" s="65"/>
      <c r="F248" s="65"/>
      <c r="G248" s="65"/>
      <c r="H248" s="67"/>
      <c r="I248" s="66"/>
      <c r="J248" s="67"/>
      <c r="K248" s="66"/>
      <c r="L248" s="67">
        <f>L246</f>
        <v>196.3</v>
      </c>
    </row>
    <row r="249" spans="1:82" ht="14.25" x14ac:dyDescent="0.2">
      <c r="A249" s="63"/>
      <c r="B249" s="63"/>
      <c r="C249" s="63" t="s">
        <v>674</v>
      </c>
      <c r="D249" s="64"/>
      <c r="E249" s="65"/>
      <c r="F249" s="65"/>
      <c r="G249" s="65"/>
      <c r="H249" s="67"/>
      <c r="I249" s="66"/>
      <c r="J249" s="67"/>
      <c r="K249" s="66"/>
      <c r="L249" s="67">
        <f>SUM(AR245:AR252)+SUM(AS245:AS252)+SUM(AT245:AT252)+SUM(AU245:AU252)+SUM(AV245:AV252)</f>
        <v>196.3</v>
      </c>
    </row>
    <row r="250" spans="1:82" ht="28.5" x14ac:dyDescent="0.2">
      <c r="A250" s="63"/>
      <c r="B250" s="63" t="s">
        <v>152</v>
      </c>
      <c r="C250" s="63" t="s">
        <v>721</v>
      </c>
      <c r="D250" s="64" t="s">
        <v>88</v>
      </c>
      <c r="E250" s="65">
        <f>Source!BZ417</f>
        <v>89</v>
      </c>
      <c r="F250" s="65"/>
      <c r="G250" s="65">
        <f>Source!AT417</f>
        <v>89</v>
      </c>
      <c r="H250" s="67"/>
      <c r="I250" s="66"/>
      <c r="J250" s="67"/>
      <c r="K250" s="66"/>
      <c r="L250" s="67">
        <f>SUM(AZ245:AZ252)</f>
        <v>174.71</v>
      </c>
    </row>
    <row r="251" spans="1:82" ht="28.5" x14ac:dyDescent="0.2">
      <c r="A251" s="70"/>
      <c r="B251" s="70" t="s">
        <v>153</v>
      </c>
      <c r="C251" s="70" t="s">
        <v>722</v>
      </c>
      <c r="D251" s="71" t="s">
        <v>88</v>
      </c>
      <c r="E251" s="72">
        <f>Source!CA417</f>
        <v>40</v>
      </c>
      <c r="F251" s="72"/>
      <c r="G251" s="72">
        <f>Source!AU417</f>
        <v>40</v>
      </c>
      <c r="H251" s="73"/>
      <c r="I251" s="74"/>
      <c r="J251" s="73"/>
      <c r="K251" s="74"/>
      <c r="L251" s="73">
        <f>SUM(BA245:BA252)</f>
        <v>78.52</v>
      </c>
    </row>
    <row r="252" spans="1:82" ht="15" x14ac:dyDescent="0.2">
      <c r="C252" s="78" t="s">
        <v>677</v>
      </c>
      <c r="D252" s="78"/>
      <c r="E252" s="78"/>
      <c r="F252" s="78"/>
      <c r="G252" s="78"/>
      <c r="H252" s="78"/>
      <c r="I252" s="79">
        <f>IF(E245&lt;&gt;0,K252/E245, 0)</f>
        <v>152901.36054421769</v>
      </c>
      <c r="J252" s="79"/>
      <c r="K252" s="79">
        <f>L246+L250+L251</f>
        <v>449.53</v>
      </c>
      <c r="L252" s="79"/>
      <c r="AD252">
        <f>ROUND((Source!AT417/100)*((ROUND(SUMIF(SmtRes!AQ365:'SmtRes'!AQ365,"=1",SmtRes!AD365:'SmtRes'!AD365)*Source!I417, 2)+ROUND(SUMIF(SmtRes!AQ365:'SmtRes'!AQ365,"=1",SmtRes!AC365:'SmtRes'!AC365)*Source!I417, 2))), 2)</f>
        <v>1.1299999999999999</v>
      </c>
      <c r="AE252">
        <f>ROUND((Source!AU417/100)*((ROUND(SUMIF(SmtRes!AQ365:'SmtRes'!AQ365,"=1",SmtRes!AD365:'SmtRes'!AD365)*Source!I417, 2)+ROUND(SUMIF(SmtRes!AQ365:'SmtRes'!AQ365,"=1",SmtRes!AC365:'SmtRes'!AC365)*Source!I417, 2))), 2)</f>
        <v>0.51</v>
      </c>
      <c r="AN252" s="75">
        <f>L246+L250+L251</f>
        <v>449.53</v>
      </c>
      <c r="AO252">
        <f>0</f>
        <v>0</v>
      </c>
      <c r="AQ252" t="s">
        <v>678</v>
      </c>
      <c r="AR252" s="75">
        <f>L246</f>
        <v>196.3</v>
      </c>
      <c r="AT252">
        <f>0</f>
        <v>0</v>
      </c>
      <c r="AV252" t="s">
        <v>678</v>
      </c>
      <c r="AW252">
        <f>0</f>
        <v>0</v>
      </c>
      <c r="AZ252">
        <f>Source!X417</f>
        <v>174.71</v>
      </c>
      <c r="BA252">
        <f>Source!Y417</f>
        <v>78.52</v>
      </c>
      <c r="CD252">
        <v>1</v>
      </c>
    </row>
    <row r="253" spans="1:82" ht="42.75" x14ac:dyDescent="0.2">
      <c r="A253" s="61" t="s">
        <v>168</v>
      </c>
      <c r="B253" s="63" t="s">
        <v>723</v>
      </c>
      <c r="C253" s="63" t="str">
        <f>Source!G419</f>
        <v>Разработка грунта в отвал экскаваторами, вместимость ковша 0,25 м3, группа грунтов: 2</v>
      </c>
      <c r="D253" s="64" t="str">
        <f>Source!H419</f>
        <v>1000 м3</v>
      </c>
      <c r="E253" s="65">
        <f>Source!K419</f>
        <v>6.8599999999999998E-4</v>
      </c>
      <c r="F253" s="65"/>
      <c r="G253" s="65">
        <f>Source!I419</f>
        <v>6.8599999999999998E-4</v>
      </c>
      <c r="H253" s="67"/>
      <c r="I253" s="66"/>
      <c r="J253" s="67"/>
      <c r="K253" s="66"/>
      <c r="L253" s="67"/>
    </row>
    <row r="254" spans="1:82" ht="15" x14ac:dyDescent="0.2">
      <c r="A254" s="62"/>
      <c r="B254" s="65">
        <v>1</v>
      </c>
      <c r="C254" s="62" t="s">
        <v>669</v>
      </c>
      <c r="D254" s="64" t="s">
        <v>497</v>
      </c>
      <c r="E254" s="68"/>
      <c r="F254" s="65"/>
      <c r="G254" s="68">
        <f>Source!U419</f>
        <v>6.1260000000000004E-3</v>
      </c>
      <c r="H254" s="65"/>
      <c r="I254" s="65"/>
      <c r="J254" s="65"/>
      <c r="K254" s="65"/>
      <c r="L254" s="69">
        <f>SUM(L255:L255)-SUMIF(CE255:CE255, 1, L255:L255)</f>
        <v>2.66</v>
      </c>
    </row>
    <row r="255" spans="1:82" ht="14.25" x14ac:dyDescent="0.2">
      <c r="A255" s="63"/>
      <c r="B255" s="63" t="s">
        <v>576</v>
      </c>
      <c r="C255" s="63" t="s">
        <v>577</v>
      </c>
      <c r="D255" s="64" t="s">
        <v>497</v>
      </c>
      <c r="E255" s="65">
        <v>8.93</v>
      </c>
      <c r="F255" s="65"/>
      <c r="G255" s="65">
        <f>SmtRes!CX367</f>
        <v>6.1260000000000004E-3</v>
      </c>
      <c r="H255" s="67"/>
      <c r="I255" s="66"/>
      <c r="J255" s="67">
        <f>SmtRes!CZ367</f>
        <v>433.57</v>
      </c>
      <c r="K255" s="66"/>
      <c r="L255" s="67">
        <f>SmtRes!DI367</f>
        <v>2.66</v>
      </c>
    </row>
    <row r="256" spans="1:82" ht="15" x14ac:dyDescent="0.2">
      <c r="A256" s="62"/>
      <c r="B256" s="65">
        <v>2</v>
      </c>
      <c r="C256" s="62" t="s">
        <v>670</v>
      </c>
      <c r="D256" s="64"/>
      <c r="E256" s="68"/>
      <c r="F256" s="65"/>
      <c r="G256" s="68"/>
      <c r="H256" s="65"/>
      <c r="I256" s="65"/>
      <c r="J256" s="65"/>
      <c r="K256" s="65"/>
      <c r="L256" s="69">
        <f>SUM(L257:L259)-SUMIF(CE257:CE259, 1, L257:L259)</f>
        <v>27.36</v>
      </c>
    </row>
    <row r="257" spans="1:83" ht="15" x14ac:dyDescent="0.2">
      <c r="A257" s="62"/>
      <c r="B257" s="65"/>
      <c r="C257" s="62" t="s">
        <v>673</v>
      </c>
      <c r="D257" s="64" t="s">
        <v>497</v>
      </c>
      <c r="E257" s="68"/>
      <c r="F257" s="65"/>
      <c r="G257" s="68">
        <f>Source!V419</f>
        <v>3.18921E-2</v>
      </c>
      <c r="H257" s="65"/>
      <c r="I257" s="65"/>
      <c r="J257" s="65"/>
      <c r="K257" s="65"/>
      <c r="L257" s="69">
        <f>SUMIF(CE258:CE259, 1, L258:L259)</f>
        <v>19.54</v>
      </c>
      <c r="CE257">
        <v>1</v>
      </c>
    </row>
    <row r="258" spans="1:83" ht="42.75" x14ac:dyDescent="0.2">
      <c r="A258" s="63"/>
      <c r="B258" s="63" t="s">
        <v>578</v>
      </c>
      <c r="C258" s="63" t="s">
        <v>580</v>
      </c>
      <c r="D258" s="64" t="s">
        <v>503</v>
      </c>
      <c r="E258" s="65">
        <v>46.49</v>
      </c>
      <c r="F258" s="65"/>
      <c r="G258" s="65">
        <f>SmtRes!CX369</f>
        <v>3.18921E-2</v>
      </c>
      <c r="H258" s="67">
        <f>SmtRes!CZ369</f>
        <v>675.43</v>
      </c>
      <c r="I258" s="66">
        <f>SmtRes!AJ369</f>
        <v>1.27</v>
      </c>
      <c r="J258" s="67">
        <f>ROUND(H258*I258, 2)</f>
        <v>857.8</v>
      </c>
      <c r="K258" s="66"/>
      <c r="L258" s="67">
        <f>SmtRes!DG369</f>
        <v>27.36</v>
      </c>
    </row>
    <row r="259" spans="1:83" ht="28.5" x14ac:dyDescent="0.2">
      <c r="A259" s="63"/>
      <c r="B259" s="63" t="s">
        <v>517</v>
      </c>
      <c r="C259" s="70" t="s">
        <v>681</v>
      </c>
      <c r="D259" s="71" t="s">
        <v>497</v>
      </c>
      <c r="E259" s="72">
        <f>SmtRes!DO369*SmtRes!AT369</f>
        <v>46.49</v>
      </c>
      <c r="F259" s="72"/>
      <c r="G259" s="72">
        <f>ROUND(E259*G253, 7)</f>
        <v>3.18921E-2</v>
      </c>
      <c r="H259" s="73"/>
      <c r="I259" s="74"/>
      <c r="J259" s="73">
        <f>ROUND(SmtRes!AG369/SmtRes!DO369, 2)</f>
        <v>612.57000000000005</v>
      </c>
      <c r="K259" s="74"/>
      <c r="L259" s="73">
        <f>SmtRes!DH369</f>
        <v>19.54</v>
      </c>
      <c r="CE259">
        <v>1</v>
      </c>
    </row>
    <row r="260" spans="1:83" ht="15" x14ac:dyDescent="0.2">
      <c r="A260" s="63"/>
      <c r="B260" s="63"/>
      <c r="C260" s="76" t="s">
        <v>299</v>
      </c>
      <c r="D260" s="64"/>
      <c r="E260" s="65"/>
      <c r="F260" s="65"/>
      <c r="G260" s="65"/>
      <c r="H260" s="67"/>
      <c r="I260" s="66"/>
      <c r="J260" s="67"/>
      <c r="K260" s="66"/>
      <c r="L260" s="67">
        <f>L254+L256+L257</f>
        <v>49.56</v>
      </c>
    </row>
    <row r="261" spans="1:83" ht="14.25" x14ac:dyDescent="0.2">
      <c r="A261" s="63"/>
      <c r="B261" s="63"/>
      <c r="C261" s="63" t="s">
        <v>674</v>
      </c>
      <c r="D261" s="64"/>
      <c r="E261" s="65"/>
      <c r="F261" s="65"/>
      <c r="G261" s="65"/>
      <c r="H261" s="67"/>
      <c r="I261" s="66"/>
      <c r="J261" s="67"/>
      <c r="K261" s="66"/>
      <c r="L261" s="67">
        <f>SUM(AR253:AR264)+SUM(AS253:AS264)+SUM(AT253:AT264)+SUM(AU253:AU264)+SUM(AV253:AV264)</f>
        <v>22.2</v>
      </c>
    </row>
    <row r="262" spans="1:83" ht="28.5" x14ac:dyDescent="0.2">
      <c r="A262" s="63"/>
      <c r="B262" s="63" t="s">
        <v>160</v>
      </c>
      <c r="C262" s="63" t="s">
        <v>724</v>
      </c>
      <c r="D262" s="64" t="s">
        <v>88</v>
      </c>
      <c r="E262" s="65">
        <f>Source!BZ419</f>
        <v>92</v>
      </c>
      <c r="F262" s="65"/>
      <c r="G262" s="65">
        <f>Source!AT419</f>
        <v>92</v>
      </c>
      <c r="H262" s="67"/>
      <c r="I262" s="66"/>
      <c r="J262" s="67"/>
      <c r="K262" s="66"/>
      <c r="L262" s="67">
        <f>SUM(AZ253:AZ264)</f>
        <v>20.420000000000002</v>
      </c>
    </row>
    <row r="263" spans="1:83" ht="28.5" x14ac:dyDescent="0.2">
      <c r="A263" s="70"/>
      <c r="B263" s="70" t="s">
        <v>161</v>
      </c>
      <c r="C263" s="70" t="s">
        <v>725</v>
      </c>
      <c r="D263" s="71" t="s">
        <v>88</v>
      </c>
      <c r="E263" s="72">
        <f>Source!CA419</f>
        <v>46</v>
      </c>
      <c r="F263" s="72"/>
      <c r="G263" s="72">
        <f>Source!AU419</f>
        <v>46</v>
      </c>
      <c r="H263" s="73"/>
      <c r="I263" s="74"/>
      <c r="J263" s="73"/>
      <c r="K263" s="74"/>
      <c r="L263" s="73">
        <f>SUM(BA253:BA264)</f>
        <v>10.210000000000001</v>
      </c>
    </row>
    <row r="264" spans="1:83" ht="15" x14ac:dyDescent="0.2">
      <c r="C264" s="78" t="s">
        <v>677</v>
      </c>
      <c r="D264" s="78"/>
      <c r="E264" s="78"/>
      <c r="F264" s="78"/>
      <c r="G264" s="78"/>
      <c r="H264" s="78"/>
      <c r="I264" s="79">
        <f>IF(E253&lt;&gt;0,K264/E253, 0)</f>
        <v>116895.04373177842</v>
      </c>
      <c r="J264" s="79"/>
      <c r="K264" s="79">
        <f>L254+L256+L262+L263+L257</f>
        <v>80.19</v>
      </c>
      <c r="L264" s="79"/>
      <c r="AD264">
        <f>ROUND((Source!AT419/100)*((ROUND(SUMIF(SmtRes!AQ367:'SmtRes'!AQ369,"=1",SmtRes!AD367:'SmtRes'!AD369)*Source!I419, 2)+ROUND(SUMIF(SmtRes!AQ367:'SmtRes'!AQ369,"=1",SmtRes!AC367:'SmtRes'!AC369)*Source!I419, 2))), 2)</f>
        <v>0.66</v>
      </c>
      <c r="AE264">
        <f>ROUND((Source!AU419/100)*((ROUND(SUMIF(SmtRes!AQ367:'SmtRes'!AQ369,"=1",SmtRes!AD367:'SmtRes'!AD369)*Source!I419, 2)+ROUND(SUMIF(SmtRes!AQ367:'SmtRes'!AQ369,"=1",SmtRes!AC367:'SmtRes'!AC369)*Source!I419, 2))), 2)</f>
        <v>0.33</v>
      </c>
      <c r="AN264" s="75">
        <f>L254+L256+L262+L263+L257</f>
        <v>80.19</v>
      </c>
      <c r="AO264" s="75">
        <f>L256</f>
        <v>27.36</v>
      </c>
      <c r="AQ264" t="s">
        <v>678</v>
      </c>
      <c r="AR264" s="75">
        <f>L254</f>
        <v>2.66</v>
      </c>
      <c r="AT264" s="75">
        <f>L257</f>
        <v>19.54</v>
      </c>
      <c r="AV264" t="s">
        <v>678</v>
      </c>
      <c r="AW264">
        <f>0</f>
        <v>0</v>
      </c>
      <c r="AZ264">
        <f>Source!X419</f>
        <v>20.420000000000002</v>
      </c>
      <c r="BA264">
        <f>Source!Y419</f>
        <v>10.210000000000001</v>
      </c>
      <c r="CD264">
        <v>1</v>
      </c>
    </row>
    <row r="265" spans="1:83" ht="28.5" x14ac:dyDescent="0.2">
      <c r="A265" s="61" t="s">
        <v>174</v>
      </c>
      <c r="B265" s="63" t="s">
        <v>726</v>
      </c>
      <c r="C265" s="63" t="str">
        <f>Source!G421</f>
        <v>Заземлитель вертикальный из угловой стали размером: 50х50х5 мм</v>
      </c>
      <c r="D265" s="64" t="str">
        <f>Source!H421</f>
        <v>10 ШТ</v>
      </c>
      <c r="E265" s="65">
        <f>Source!K421</f>
        <v>0.3</v>
      </c>
      <c r="F265" s="65"/>
      <c r="G265" s="65">
        <f>Source!I421</f>
        <v>0.3</v>
      </c>
      <c r="H265" s="67"/>
      <c r="I265" s="66"/>
      <c r="J265" s="67"/>
      <c r="K265" s="66"/>
      <c r="L265" s="67"/>
    </row>
    <row r="266" spans="1:83" ht="15" x14ac:dyDescent="0.2">
      <c r="A266" s="62"/>
      <c r="B266" s="65">
        <v>1</v>
      </c>
      <c r="C266" s="62" t="s">
        <v>669</v>
      </c>
      <c r="D266" s="64" t="s">
        <v>497</v>
      </c>
      <c r="E266" s="68"/>
      <c r="F266" s="65"/>
      <c r="G266" s="68">
        <f>Source!U421</f>
        <v>2.7810000000000001</v>
      </c>
      <c r="H266" s="65"/>
      <c r="I266" s="65"/>
      <c r="J266" s="65"/>
      <c r="K266" s="65"/>
      <c r="L266" s="69">
        <f>SUM(L267:L267)-SUMIF(CE267:CE267, 1, L267:L267)</f>
        <v>1449.12</v>
      </c>
    </row>
    <row r="267" spans="1:83" ht="14.25" x14ac:dyDescent="0.2">
      <c r="A267" s="63"/>
      <c r="B267" s="63" t="s">
        <v>581</v>
      </c>
      <c r="C267" s="63" t="s">
        <v>582</v>
      </c>
      <c r="D267" s="64" t="s">
        <v>497</v>
      </c>
      <c r="E267" s="65">
        <v>9.27</v>
      </c>
      <c r="F267" s="65"/>
      <c r="G267" s="65">
        <f>SmtRes!CX373</f>
        <v>2.7810000000000001</v>
      </c>
      <c r="H267" s="67"/>
      <c r="I267" s="66"/>
      <c r="J267" s="67">
        <f>SmtRes!CZ373</f>
        <v>521.08000000000004</v>
      </c>
      <c r="K267" s="66"/>
      <c r="L267" s="67">
        <f>SmtRes!DI373</f>
        <v>1449.12</v>
      </c>
    </row>
    <row r="268" spans="1:83" ht="15" x14ac:dyDescent="0.2">
      <c r="A268" s="62"/>
      <c r="B268" s="65">
        <v>2</v>
      </c>
      <c r="C268" s="62" t="s">
        <v>670</v>
      </c>
      <c r="D268" s="64"/>
      <c r="E268" s="68"/>
      <c r="F268" s="65"/>
      <c r="G268" s="68"/>
      <c r="H268" s="65"/>
      <c r="I268" s="65"/>
      <c r="J268" s="65"/>
      <c r="K268" s="65"/>
      <c r="L268" s="69">
        <f>SUM(L269:L274)-SUMIF(CE269:CE274, 1, L269:L274)</f>
        <v>128.93000000000004</v>
      </c>
    </row>
    <row r="269" spans="1:83" ht="15" x14ac:dyDescent="0.2">
      <c r="A269" s="62"/>
      <c r="B269" s="65"/>
      <c r="C269" s="62" t="s">
        <v>673</v>
      </c>
      <c r="D269" s="64" t="s">
        <v>497</v>
      </c>
      <c r="E269" s="68"/>
      <c r="F269" s="65"/>
      <c r="G269" s="68">
        <f>Source!V421</f>
        <v>0.10199999999999999</v>
      </c>
      <c r="H269" s="65"/>
      <c r="I269" s="65"/>
      <c r="J269" s="65"/>
      <c r="K269" s="65"/>
      <c r="L269" s="69">
        <f>SUMIF(CE270:CE274, 1, L270:L274)</f>
        <v>63.7</v>
      </c>
      <c r="CE269">
        <v>1</v>
      </c>
    </row>
    <row r="270" spans="1:83" ht="28.5" x14ac:dyDescent="0.2">
      <c r="A270" s="63"/>
      <c r="B270" s="63" t="s">
        <v>500</v>
      </c>
      <c r="C270" s="63" t="s">
        <v>502</v>
      </c>
      <c r="D270" s="64" t="s">
        <v>503</v>
      </c>
      <c r="E270" s="65">
        <v>0.17</v>
      </c>
      <c r="F270" s="65"/>
      <c r="G270" s="65">
        <f>SmtRes!CX375</f>
        <v>5.0999999999999997E-2</v>
      </c>
      <c r="H270" s="67"/>
      <c r="I270" s="66"/>
      <c r="J270" s="67">
        <f>SmtRes!CZ375</f>
        <v>1595.2</v>
      </c>
      <c r="K270" s="66"/>
      <c r="L270" s="67">
        <f>SmtRes!DG375</f>
        <v>81.36</v>
      </c>
    </row>
    <row r="271" spans="1:83" ht="28.5" x14ac:dyDescent="0.2">
      <c r="A271" s="63"/>
      <c r="B271" s="63" t="s">
        <v>504</v>
      </c>
      <c r="C271" s="63" t="s">
        <v>671</v>
      </c>
      <c r="D271" s="64" t="s">
        <v>497</v>
      </c>
      <c r="E271" s="65">
        <f>SmtRes!DO375*SmtRes!AT375</f>
        <v>0.17</v>
      </c>
      <c r="F271" s="65"/>
      <c r="G271" s="65">
        <f>ROUND(E271*G265, 7)</f>
        <v>5.0999999999999997E-2</v>
      </c>
      <c r="H271" s="67"/>
      <c r="I271" s="66"/>
      <c r="J271" s="67">
        <f>ROUND(SmtRes!AG375/SmtRes!DO375, 2)</f>
        <v>715.99</v>
      </c>
      <c r="K271" s="66"/>
      <c r="L271" s="67">
        <f>SmtRes!DH375</f>
        <v>36.520000000000003</v>
      </c>
      <c r="CE271">
        <v>1</v>
      </c>
    </row>
    <row r="272" spans="1:83" ht="28.5" x14ac:dyDescent="0.2">
      <c r="A272" s="63"/>
      <c r="B272" s="63" t="s">
        <v>539</v>
      </c>
      <c r="C272" s="63" t="s">
        <v>541</v>
      </c>
      <c r="D272" s="64" t="s">
        <v>503</v>
      </c>
      <c r="E272" s="65">
        <v>0.17</v>
      </c>
      <c r="F272" s="65"/>
      <c r="G272" s="65">
        <f>SmtRes!CX376</f>
        <v>5.0999999999999997E-2</v>
      </c>
      <c r="H272" s="67"/>
      <c r="I272" s="66"/>
      <c r="J272" s="67">
        <f>SmtRes!CZ376</f>
        <v>640.84</v>
      </c>
      <c r="K272" s="66"/>
      <c r="L272" s="67">
        <f>SmtRes!DG376</f>
        <v>32.68</v>
      </c>
    </row>
    <row r="273" spans="1:83" ht="28.5" x14ac:dyDescent="0.2">
      <c r="A273" s="63"/>
      <c r="B273" s="63" t="s">
        <v>511</v>
      </c>
      <c r="C273" s="63" t="s">
        <v>672</v>
      </c>
      <c r="D273" s="64" t="s">
        <v>497</v>
      </c>
      <c r="E273" s="65">
        <f>SmtRes!DO376*SmtRes!AT376</f>
        <v>0.17</v>
      </c>
      <c r="F273" s="65"/>
      <c r="G273" s="65">
        <f>ROUND(E273*G265, 7)</f>
        <v>5.0999999999999997E-2</v>
      </c>
      <c r="H273" s="67"/>
      <c r="I273" s="66"/>
      <c r="J273" s="67">
        <f>ROUND(SmtRes!AG376/SmtRes!DO376, 2)</f>
        <v>533.01</v>
      </c>
      <c r="K273" s="66"/>
      <c r="L273" s="67">
        <f>SmtRes!DH376</f>
        <v>27.18</v>
      </c>
      <c r="CE273">
        <v>1</v>
      </c>
    </row>
    <row r="274" spans="1:83" ht="42.75" x14ac:dyDescent="0.2">
      <c r="A274" s="63"/>
      <c r="B274" s="63" t="s">
        <v>564</v>
      </c>
      <c r="C274" s="63" t="s">
        <v>566</v>
      </c>
      <c r="D274" s="64" t="s">
        <v>503</v>
      </c>
      <c r="E274" s="65">
        <v>1.51</v>
      </c>
      <c r="F274" s="65"/>
      <c r="G274" s="65">
        <f>SmtRes!CX377</f>
        <v>0.45300000000000001</v>
      </c>
      <c r="H274" s="67"/>
      <c r="I274" s="66"/>
      <c r="J274" s="67">
        <f>SmtRes!CZ377</f>
        <v>32.869999999999997</v>
      </c>
      <c r="K274" s="66"/>
      <c r="L274" s="67">
        <f>SmtRes!DG377</f>
        <v>14.89</v>
      </c>
    </row>
    <row r="275" spans="1:83" ht="15" x14ac:dyDescent="0.2">
      <c r="A275" s="62"/>
      <c r="B275" s="65">
        <v>4</v>
      </c>
      <c r="C275" s="62" t="s">
        <v>682</v>
      </c>
      <c r="D275" s="64"/>
      <c r="E275" s="68"/>
      <c r="F275" s="65"/>
      <c r="G275" s="68"/>
      <c r="H275" s="65"/>
      <c r="I275" s="65"/>
      <c r="J275" s="65"/>
      <c r="K275" s="65"/>
      <c r="L275" s="69">
        <f>SUM(L276:L277)-SUMIF(CE276:CE277, 1, L276:L277)</f>
        <v>710.06999999999994</v>
      </c>
    </row>
    <row r="276" spans="1:83" ht="57" x14ac:dyDescent="0.2">
      <c r="A276" s="63"/>
      <c r="B276" s="63" t="s">
        <v>570</v>
      </c>
      <c r="C276" s="63" t="s">
        <v>572</v>
      </c>
      <c r="D276" s="64" t="s">
        <v>75</v>
      </c>
      <c r="E276" s="65">
        <v>0.65</v>
      </c>
      <c r="F276" s="65"/>
      <c r="G276" s="65">
        <f>SmtRes!CX378</f>
        <v>0.19500000000000001</v>
      </c>
      <c r="H276" s="67">
        <f>SmtRes!CZ378</f>
        <v>155.63</v>
      </c>
      <c r="I276" s="66">
        <f>SmtRes!AI378</f>
        <v>0.87</v>
      </c>
      <c r="J276" s="67">
        <f>ROUND(H276*I276, 2)</f>
        <v>135.4</v>
      </c>
      <c r="K276" s="66"/>
      <c r="L276" s="67">
        <f>SmtRes!DF378</f>
        <v>26.4</v>
      </c>
    </row>
    <row r="277" spans="1:83" ht="57" x14ac:dyDescent="0.2">
      <c r="A277" s="63"/>
      <c r="B277" s="63" t="s">
        <v>583</v>
      </c>
      <c r="C277" s="70" t="s">
        <v>585</v>
      </c>
      <c r="D277" s="71" t="s">
        <v>75</v>
      </c>
      <c r="E277" s="72">
        <v>2</v>
      </c>
      <c r="F277" s="72"/>
      <c r="G277" s="72">
        <f>SmtRes!CX379</f>
        <v>0.6</v>
      </c>
      <c r="H277" s="73">
        <f>SmtRes!CZ379</f>
        <v>911.56</v>
      </c>
      <c r="I277" s="74">
        <f>SmtRes!AI379</f>
        <v>1.25</v>
      </c>
      <c r="J277" s="73">
        <f>ROUND(H277*I277, 2)</f>
        <v>1139.45</v>
      </c>
      <c r="K277" s="74"/>
      <c r="L277" s="73">
        <f>SmtRes!DF379</f>
        <v>683.67</v>
      </c>
    </row>
    <row r="278" spans="1:83" ht="15" x14ac:dyDescent="0.2">
      <c r="A278" s="63"/>
      <c r="B278" s="63"/>
      <c r="C278" s="76" t="s">
        <v>299</v>
      </c>
      <c r="D278" s="64"/>
      <c r="E278" s="65"/>
      <c r="F278" s="65"/>
      <c r="G278" s="65"/>
      <c r="H278" s="67"/>
      <c r="I278" s="66"/>
      <c r="J278" s="67"/>
      <c r="K278" s="66"/>
      <c r="L278" s="67">
        <f>L266+L268+L269+L275</f>
        <v>2351.8199999999997</v>
      </c>
    </row>
    <row r="279" spans="1:83" ht="57" x14ac:dyDescent="0.2">
      <c r="A279" s="61" t="s">
        <v>731</v>
      </c>
      <c r="B279" s="63" t="str">
        <f>Source!F423</f>
        <v>421/пр_2020_п.75_пп.а</v>
      </c>
      <c r="C279" s="63" t="str">
        <f>Source!G423</f>
        <v>Сметная стоимость вспомогательных ненормируемых материальных ресурсов, не учтенная в сметной норме, 2%</v>
      </c>
      <c r="D279" s="64" t="str">
        <f>Source!H423</f>
        <v>%</v>
      </c>
      <c r="E279" s="65">
        <f>SmtRes!AT380</f>
        <v>2</v>
      </c>
      <c r="F279" s="65"/>
      <c r="G279" s="65">
        <f>Source!I423</f>
        <v>2</v>
      </c>
      <c r="H279" s="67"/>
      <c r="I279" s="66"/>
      <c r="J279" s="67"/>
      <c r="K279" s="66"/>
      <c r="L279" s="67">
        <f>Source!P423</f>
        <v>28.98</v>
      </c>
      <c r="AD279">
        <f>ROUND((Source!AT423/100)*((ROUND(0*Source!I423, 2)+ROUND(0*Source!I423, 2))), 2)</f>
        <v>0</v>
      </c>
      <c r="AE279">
        <f>ROUND((Source!AU423/100)*((ROUND(0*Source!I423, 2)+ROUND(0*Source!I423, 2))), 2)</f>
        <v>0</v>
      </c>
      <c r="AN279">
        <f>L279</f>
        <v>28.98</v>
      </c>
      <c r="AW279">
        <f>L279</f>
        <v>28.98</v>
      </c>
      <c r="AZ279">
        <f>Source!X423</f>
        <v>0</v>
      </c>
      <c r="BA279">
        <f>Source!Y423</f>
        <v>0</v>
      </c>
      <c r="CD279">
        <v>2</v>
      </c>
    </row>
    <row r="280" spans="1:83" ht="14.25" x14ac:dyDescent="0.2">
      <c r="A280" s="63"/>
      <c r="B280" s="63"/>
      <c r="C280" s="63" t="s">
        <v>674</v>
      </c>
      <c r="D280" s="64"/>
      <c r="E280" s="65"/>
      <c r="F280" s="65"/>
      <c r="G280" s="65"/>
      <c r="H280" s="67"/>
      <c r="I280" s="66"/>
      <c r="J280" s="67"/>
      <c r="K280" s="66"/>
      <c r="L280" s="67">
        <f>SUM(AR265:AR283)+SUM(AS265:AS283)+SUM(AT265:AT283)+SUM(AU265:AU283)+SUM(AV265:AV283)</f>
        <v>1512.82</v>
      </c>
    </row>
    <row r="281" spans="1:83" ht="28.5" x14ac:dyDescent="0.2">
      <c r="A281" s="63"/>
      <c r="B281" s="63" t="s">
        <v>83</v>
      </c>
      <c r="C281" s="63" t="s">
        <v>691</v>
      </c>
      <c r="D281" s="64" t="s">
        <v>88</v>
      </c>
      <c r="E281" s="65">
        <f>Source!BZ421</f>
        <v>97</v>
      </c>
      <c r="F281" s="65"/>
      <c r="G281" s="65">
        <f>Source!AT421</f>
        <v>97</v>
      </c>
      <c r="H281" s="67"/>
      <c r="I281" s="66"/>
      <c r="J281" s="67"/>
      <c r="K281" s="66"/>
      <c r="L281" s="67">
        <f>SUM(AZ265:AZ283)</f>
        <v>1467.44</v>
      </c>
    </row>
    <row r="282" spans="1:83" ht="28.5" x14ac:dyDescent="0.2">
      <c r="A282" s="70"/>
      <c r="B282" s="70" t="s">
        <v>84</v>
      </c>
      <c r="C282" s="70" t="s">
        <v>692</v>
      </c>
      <c r="D282" s="71" t="s">
        <v>88</v>
      </c>
      <c r="E282" s="72">
        <f>Source!CA421</f>
        <v>51</v>
      </c>
      <c r="F282" s="72"/>
      <c r="G282" s="72">
        <f>Source!AU421</f>
        <v>51</v>
      </c>
      <c r="H282" s="73"/>
      <c r="I282" s="74"/>
      <c r="J282" s="73"/>
      <c r="K282" s="74"/>
      <c r="L282" s="73">
        <f>SUM(BA265:BA283)</f>
        <v>771.54</v>
      </c>
    </row>
    <row r="283" spans="1:83" ht="15" x14ac:dyDescent="0.2">
      <c r="C283" s="78" t="s">
        <v>677</v>
      </c>
      <c r="D283" s="78"/>
      <c r="E283" s="78"/>
      <c r="F283" s="78"/>
      <c r="G283" s="78"/>
      <c r="H283" s="78"/>
      <c r="I283" s="79">
        <f>IF(E265&lt;&gt;0,K283/E265, 0)</f>
        <v>15399.266666666666</v>
      </c>
      <c r="J283" s="79"/>
      <c r="K283" s="79">
        <f>L266+L268+L275+L281+L282+L269+SUM(L279:L279)</f>
        <v>4619.78</v>
      </c>
      <c r="L283" s="79"/>
      <c r="AD283">
        <f>ROUND((Source!AT421/100)*((ROUND(SUMIF(SmtRes!AQ373:'SmtRes'!AQ380,"=1",SmtRes!AD373:'SmtRes'!AD380)*Source!I421, 2)+ROUND(SUMIF(SmtRes!AQ373:'SmtRes'!AQ380,"=1",SmtRes!AC373:'SmtRes'!AC380)*Source!I421, 2))), 2)</f>
        <v>515.09</v>
      </c>
      <c r="AE283">
        <f>ROUND((Source!AU421/100)*((ROUND(SUMIF(SmtRes!AQ373:'SmtRes'!AQ380,"=1",SmtRes!AD373:'SmtRes'!AD380)*Source!I421, 2)+ROUND(SUMIF(SmtRes!AQ373:'SmtRes'!AQ380,"=1",SmtRes!AC373:'SmtRes'!AC380)*Source!I421, 2))), 2)</f>
        <v>270.82</v>
      </c>
      <c r="AN283" s="75">
        <f>L266+L268+L275+L281+L282+L269</f>
        <v>4590.8</v>
      </c>
      <c r="AO283" s="75">
        <f>L268</f>
        <v>128.93000000000004</v>
      </c>
      <c r="AQ283" t="s">
        <v>678</v>
      </c>
      <c r="AR283" s="75">
        <f>L266</f>
        <v>1449.12</v>
      </c>
      <c r="AT283" s="75">
        <f>L269</f>
        <v>63.7</v>
      </c>
      <c r="AV283" t="s">
        <v>678</v>
      </c>
      <c r="AW283" s="75">
        <f>L275</f>
        <v>710.06999999999994</v>
      </c>
      <c r="AZ283">
        <f>Source!X421</f>
        <v>1467.44</v>
      </c>
      <c r="BA283">
        <f>Source!Y421</f>
        <v>771.54</v>
      </c>
      <c r="CD283">
        <v>2</v>
      </c>
    </row>
    <row r="284" spans="1:83" ht="28.5" x14ac:dyDescent="0.2">
      <c r="A284" s="61" t="s">
        <v>179</v>
      </c>
      <c r="B284" s="63" t="s">
        <v>728</v>
      </c>
      <c r="C284" s="63" t="str">
        <f>Source!G425</f>
        <v>Заземлитель горизонтальный из стали: полосовой сечением 160 мм2</v>
      </c>
      <c r="D284" s="64" t="str">
        <f>Source!H425</f>
        <v>100 м</v>
      </c>
      <c r="E284" s="65">
        <f>Source!K425</f>
        <v>0.06</v>
      </c>
      <c r="F284" s="65"/>
      <c r="G284" s="65">
        <f>Source!I425</f>
        <v>0.06</v>
      </c>
      <c r="H284" s="67"/>
      <c r="I284" s="66"/>
      <c r="J284" s="67"/>
      <c r="K284" s="66"/>
      <c r="L284" s="67"/>
    </row>
    <row r="285" spans="1:83" ht="15" x14ac:dyDescent="0.2">
      <c r="A285" s="62"/>
      <c r="B285" s="65">
        <v>1</v>
      </c>
      <c r="C285" s="62" t="s">
        <v>669</v>
      </c>
      <c r="D285" s="64" t="s">
        <v>497</v>
      </c>
      <c r="E285" s="68"/>
      <c r="F285" s="65"/>
      <c r="G285" s="68">
        <f>Source!U425</f>
        <v>0.86399999999999999</v>
      </c>
      <c r="H285" s="65"/>
      <c r="I285" s="65"/>
      <c r="J285" s="65"/>
      <c r="K285" s="65"/>
      <c r="L285" s="69">
        <f>SUM(L286:L286)-SUMIF(CE286:CE286, 1, L286:L286)</f>
        <v>450.21</v>
      </c>
    </row>
    <row r="286" spans="1:83" ht="14.25" x14ac:dyDescent="0.2">
      <c r="A286" s="63"/>
      <c r="B286" s="63" t="s">
        <v>581</v>
      </c>
      <c r="C286" s="63" t="s">
        <v>582</v>
      </c>
      <c r="D286" s="64" t="s">
        <v>497</v>
      </c>
      <c r="E286" s="65">
        <v>14.4</v>
      </c>
      <c r="F286" s="65"/>
      <c r="G286" s="65">
        <f>SmtRes!CX389</f>
        <v>0.86399999999999999</v>
      </c>
      <c r="H286" s="67"/>
      <c r="I286" s="66"/>
      <c r="J286" s="67">
        <f>SmtRes!CZ389</f>
        <v>521.08000000000004</v>
      </c>
      <c r="K286" s="66"/>
      <c r="L286" s="67">
        <f>SmtRes!DI389</f>
        <v>450.21</v>
      </c>
    </row>
    <row r="287" spans="1:83" ht="15" x14ac:dyDescent="0.2">
      <c r="A287" s="62"/>
      <c r="B287" s="65">
        <v>2</v>
      </c>
      <c r="C287" s="62" t="s">
        <v>670</v>
      </c>
      <c r="D287" s="64"/>
      <c r="E287" s="68"/>
      <c r="F287" s="65"/>
      <c r="G287" s="68"/>
      <c r="H287" s="65"/>
      <c r="I287" s="65"/>
      <c r="J287" s="65"/>
      <c r="K287" s="65"/>
      <c r="L287" s="69">
        <f>SUM(L288:L293)-SUMIF(CE288:CE293, 1, L288:L293)</f>
        <v>32.15</v>
      </c>
    </row>
    <row r="288" spans="1:83" ht="15" x14ac:dyDescent="0.2">
      <c r="A288" s="62"/>
      <c r="B288" s="65"/>
      <c r="C288" s="62" t="s">
        <v>673</v>
      </c>
      <c r="D288" s="64" t="s">
        <v>497</v>
      </c>
      <c r="E288" s="68"/>
      <c r="F288" s="65"/>
      <c r="G288" s="68">
        <f>Source!V425</f>
        <v>2.4E-2</v>
      </c>
      <c r="H288" s="65"/>
      <c r="I288" s="65"/>
      <c r="J288" s="65"/>
      <c r="K288" s="65"/>
      <c r="L288" s="69">
        <f>SUMIF(CE289:CE293, 1, L289:L293)</f>
        <v>14.99</v>
      </c>
      <c r="CE288">
        <v>1</v>
      </c>
    </row>
    <row r="289" spans="1:83" ht="28.5" x14ac:dyDescent="0.2">
      <c r="A289" s="63"/>
      <c r="B289" s="63" t="s">
        <v>500</v>
      </c>
      <c r="C289" s="63" t="s">
        <v>502</v>
      </c>
      <c r="D289" s="64" t="s">
        <v>503</v>
      </c>
      <c r="E289" s="65">
        <v>0.2</v>
      </c>
      <c r="F289" s="65"/>
      <c r="G289" s="65">
        <f>SmtRes!CX391</f>
        <v>1.2E-2</v>
      </c>
      <c r="H289" s="67"/>
      <c r="I289" s="66"/>
      <c r="J289" s="67">
        <f>SmtRes!CZ391</f>
        <v>1595.2</v>
      </c>
      <c r="K289" s="66"/>
      <c r="L289" s="67">
        <f>SmtRes!DG391</f>
        <v>19.14</v>
      </c>
    </row>
    <row r="290" spans="1:83" ht="28.5" x14ac:dyDescent="0.2">
      <c r="A290" s="63"/>
      <c r="B290" s="63" t="s">
        <v>504</v>
      </c>
      <c r="C290" s="63" t="s">
        <v>671</v>
      </c>
      <c r="D290" s="64" t="s">
        <v>497</v>
      </c>
      <c r="E290" s="65">
        <f>SmtRes!DO391*SmtRes!AT391</f>
        <v>0.2</v>
      </c>
      <c r="F290" s="65"/>
      <c r="G290" s="65">
        <f>ROUND(E290*G284, 7)</f>
        <v>1.2E-2</v>
      </c>
      <c r="H290" s="67"/>
      <c r="I290" s="66"/>
      <c r="J290" s="67">
        <f>ROUND(SmtRes!AG391/SmtRes!DO391, 2)</f>
        <v>715.99</v>
      </c>
      <c r="K290" s="66"/>
      <c r="L290" s="67">
        <f>SmtRes!DH391</f>
        <v>8.59</v>
      </c>
      <c r="CE290">
        <v>1</v>
      </c>
    </row>
    <row r="291" spans="1:83" ht="28.5" x14ac:dyDescent="0.2">
      <c r="A291" s="63"/>
      <c r="B291" s="63" t="s">
        <v>539</v>
      </c>
      <c r="C291" s="63" t="s">
        <v>541</v>
      </c>
      <c r="D291" s="64" t="s">
        <v>503</v>
      </c>
      <c r="E291" s="65">
        <v>0.2</v>
      </c>
      <c r="F291" s="65"/>
      <c r="G291" s="65">
        <f>SmtRes!CX392</f>
        <v>1.2E-2</v>
      </c>
      <c r="H291" s="67"/>
      <c r="I291" s="66"/>
      <c r="J291" s="67">
        <f>SmtRes!CZ392</f>
        <v>640.84</v>
      </c>
      <c r="K291" s="66"/>
      <c r="L291" s="67">
        <f>SmtRes!DG392</f>
        <v>7.69</v>
      </c>
    </row>
    <row r="292" spans="1:83" ht="28.5" x14ac:dyDescent="0.2">
      <c r="A292" s="63"/>
      <c r="B292" s="63" t="s">
        <v>511</v>
      </c>
      <c r="C292" s="63" t="s">
        <v>672</v>
      </c>
      <c r="D292" s="64" t="s">
        <v>497</v>
      </c>
      <c r="E292" s="65">
        <f>SmtRes!DO392*SmtRes!AT392</f>
        <v>0.2</v>
      </c>
      <c r="F292" s="65"/>
      <c r="G292" s="65">
        <f>ROUND(E292*G284, 7)</f>
        <v>1.2E-2</v>
      </c>
      <c r="H292" s="67"/>
      <c r="I292" s="66"/>
      <c r="J292" s="67">
        <f>ROUND(SmtRes!AG392/SmtRes!DO392, 2)</f>
        <v>533.01</v>
      </c>
      <c r="K292" s="66"/>
      <c r="L292" s="67">
        <f>SmtRes!DH392</f>
        <v>6.4</v>
      </c>
      <c r="CE292">
        <v>1</v>
      </c>
    </row>
    <row r="293" spans="1:83" ht="42.75" x14ac:dyDescent="0.2">
      <c r="A293" s="63"/>
      <c r="B293" s="63" t="s">
        <v>564</v>
      </c>
      <c r="C293" s="63" t="s">
        <v>566</v>
      </c>
      <c r="D293" s="64" t="s">
        <v>503</v>
      </c>
      <c r="E293" s="65">
        <v>2.7</v>
      </c>
      <c r="F293" s="65"/>
      <c r="G293" s="65">
        <f>SmtRes!CX393</f>
        <v>0.16200000000000001</v>
      </c>
      <c r="H293" s="67"/>
      <c r="I293" s="66"/>
      <c r="J293" s="67">
        <f>SmtRes!CZ393</f>
        <v>32.869999999999997</v>
      </c>
      <c r="K293" s="66"/>
      <c r="L293" s="67">
        <f>SmtRes!DG393</f>
        <v>5.32</v>
      </c>
    </row>
    <row r="294" spans="1:83" ht="15" x14ac:dyDescent="0.2">
      <c r="A294" s="62"/>
      <c r="B294" s="65">
        <v>4</v>
      </c>
      <c r="C294" s="62" t="s">
        <v>682</v>
      </c>
      <c r="D294" s="64"/>
      <c r="E294" s="68"/>
      <c r="F294" s="65"/>
      <c r="G294" s="68"/>
      <c r="H294" s="65"/>
      <c r="I294" s="65"/>
      <c r="J294" s="65"/>
      <c r="K294" s="65"/>
      <c r="L294" s="69">
        <f>SUM(L295:L296)-SUMIF(CE295:CE296, 1, L295:L296)</f>
        <v>260.27</v>
      </c>
    </row>
    <row r="295" spans="1:83" ht="57" x14ac:dyDescent="0.2">
      <c r="A295" s="63"/>
      <c r="B295" s="63" t="s">
        <v>570</v>
      </c>
      <c r="C295" s="63" t="s">
        <v>572</v>
      </c>
      <c r="D295" s="64" t="s">
        <v>75</v>
      </c>
      <c r="E295" s="65">
        <v>0.9</v>
      </c>
      <c r="F295" s="65"/>
      <c r="G295" s="65">
        <f>SmtRes!CX394</f>
        <v>5.3999999999999999E-2</v>
      </c>
      <c r="H295" s="67">
        <f>SmtRes!CZ394</f>
        <v>155.63</v>
      </c>
      <c r="I295" s="66">
        <f>SmtRes!AI394</f>
        <v>0.87</v>
      </c>
      <c r="J295" s="67">
        <f>ROUND(H295*I295, 2)</f>
        <v>135.4</v>
      </c>
      <c r="K295" s="66"/>
      <c r="L295" s="67">
        <f>SmtRes!DF394</f>
        <v>7.31</v>
      </c>
    </row>
    <row r="296" spans="1:83" ht="57" x14ac:dyDescent="0.2">
      <c r="A296" s="63"/>
      <c r="B296" s="63" t="s">
        <v>583</v>
      </c>
      <c r="C296" s="70" t="s">
        <v>585</v>
      </c>
      <c r="D296" s="71" t="s">
        <v>75</v>
      </c>
      <c r="E296" s="72">
        <v>3.7</v>
      </c>
      <c r="F296" s="72"/>
      <c r="G296" s="72">
        <f>SmtRes!CX395</f>
        <v>0.222</v>
      </c>
      <c r="H296" s="73">
        <f>SmtRes!CZ395</f>
        <v>911.56</v>
      </c>
      <c r="I296" s="74">
        <f>SmtRes!AI395</f>
        <v>1.25</v>
      </c>
      <c r="J296" s="73">
        <f>ROUND(H296*I296, 2)</f>
        <v>1139.45</v>
      </c>
      <c r="K296" s="74"/>
      <c r="L296" s="73">
        <f>SmtRes!DF395</f>
        <v>252.96</v>
      </c>
    </row>
    <row r="297" spans="1:83" ht="15" x14ac:dyDescent="0.2">
      <c r="A297" s="63"/>
      <c r="B297" s="63"/>
      <c r="C297" s="76" t="s">
        <v>299</v>
      </c>
      <c r="D297" s="64"/>
      <c r="E297" s="65"/>
      <c r="F297" s="65"/>
      <c r="G297" s="65"/>
      <c r="H297" s="67"/>
      <c r="I297" s="66"/>
      <c r="J297" s="67"/>
      <c r="K297" s="66"/>
      <c r="L297" s="67">
        <f>L285+L287+L288+L294</f>
        <v>757.61999999999989</v>
      </c>
    </row>
    <row r="298" spans="1:83" ht="57" x14ac:dyDescent="0.2">
      <c r="A298" s="61" t="s">
        <v>772</v>
      </c>
      <c r="B298" s="63" t="str">
        <f>Source!F427</f>
        <v>421/пр_2020_п.75_пп.а</v>
      </c>
      <c r="C298" s="63" t="str">
        <f>Source!G427</f>
        <v>Сметная стоимость вспомогательных ненормируемых материальных ресурсов, не учтенная в сметной норме, 2%</v>
      </c>
      <c r="D298" s="64" t="str">
        <f>Source!H427</f>
        <v>%</v>
      </c>
      <c r="E298" s="65">
        <f>SmtRes!AT396</f>
        <v>2</v>
      </c>
      <c r="F298" s="65"/>
      <c r="G298" s="65">
        <f>Source!I427</f>
        <v>2</v>
      </c>
      <c r="H298" s="67"/>
      <c r="I298" s="66"/>
      <c r="J298" s="67"/>
      <c r="K298" s="66"/>
      <c r="L298" s="67">
        <f>Source!P427</f>
        <v>9</v>
      </c>
      <c r="AD298">
        <f>ROUND((Source!AT427/100)*((ROUND(0*Source!I427, 2)+ROUND(0*Source!I427, 2))), 2)</f>
        <v>0</v>
      </c>
      <c r="AE298">
        <f>ROUND((Source!AU427/100)*((ROUND(0*Source!I427, 2)+ROUND(0*Source!I427, 2))), 2)</f>
        <v>0</v>
      </c>
      <c r="AN298">
        <f>L298</f>
        <v>9</v>
      </c>
      <c r="AW298">
        <f>L298</f>
        <v>9</v>
      </c>
      <c r="AZ298">
        <f>Source!X427</f>
        <v>0</v>
      </c>
      <c r="BA298">
        <f>Source!Y427</f>
        <v>0</v>
      </c>
      <c r="CD298">
        <v>2</v>
      </c>
    </row>
    <row r="299" spans="1:83" ht="14.25" x14ac:dyDescent="0.2">
      <c r="A299" s="63"/>
      <c r="B299" s="63"/>
      <c r="C299" s="63" t="s">
        <v>674</v>
      </c>
      <c r="D299" s="64"/>
      <c r="E299" s="65"/>
      <c r="F299" s="65"/>
      <c r="G299" s="65"/>
      <c r="H299" s="67"/>
      <c r="I299" s="66"/>
      <c r="J299" s="67"/>
      <c r="K299" s="66"/>
      <c r="L299" s="67">
        <f>SUM(AR284:AR302)+SUM(AS284:AS302)+SUM(AT284:AT302)+SUM(AU284:AU302)+SUM(AV284:AV302)</f>
        <v>465.2</v>
      </c>
    </row>
    <row r="300" spans="1:83" ht="28.5" x14ac:dyDescent="0.2">
      <c r="A300" s="63"/>
      <c r="B300" s="63" t="s">
        <v>83</v>
      </c>
      <c r="C300" s="63" t="s">
        <v>691</v>
      </c>
      <c r="D300" s="64" t="s">
        <v>88</v>
      </c>
      <c r="E300" s="65">
        <f>Source!BZ425</f>
        <v>97</v>
      </c>
      <c r="F300" s="65"/>
      <c r="G300" s="65">
        <f>Source!AT425</f>
        <v>97</v>
      </c>
      <c r="H300" s="67"/>
      <c r="I300" s="66"/>
      <c r="J300" s="67"/>
      <c r="K300" s="66"/>
      <c r="L300" s="67">
        <f>SUM(AZ284:AZ302)</f>
        <v>451.24</v>
      </c>
    </row>
    <row r="301" spans="1:83" ht="28.5" x14ac:dyDescent="0.2">
      <c r="A301" s="70"/>
      <c r="B301" s="70" t="s">
        <v>84</v>
      </c>
      <c r="C301" s="70" t="s">
        <v>692</v>
      </c>
      <c r="D301" s="71" t="s">
        <v>88</v>
      </c>
      <c r="E301" s="72">
        <f>Source!CA425</f>
        <v>51</v>
      </c>
      <c r="F301" s="72"/>
      <c r="G301" s="72">
        <f>Source!AU425</f>
        <v>51</v>
      </c>
      <c r="H301" s="73"/>
      <c r="I301" s="74"/>
      <c r="J301" s="73"/>
      <c r="K301" s="74"/>
      <c r="L301" s="73">
        <f>SUM(BA284:BA302)</f>
        <v>237.25</v>
      </c>
    </row>
    <row r="302" spans="1:83" ht="15" x14ac:dyDescent="0.2">
      <c r="C302" s="78" t="s">
        <v>677</v>
      </c>
      <c r="D302" s="78"/>
      <c r="E302" s="78"/>
      <c r="F302" s="78"/>
      <c r="G302" s="78"/>
      <c r="H302" s="78"/>
      <c r="I302" s="79">
        <f>IF(E284&lt;&gt;0,K302/E284, 0)</f>
        <v>24251.833333333332</v>
      </c>
      <c r="J302" s="79"/>
      <c r="K302" s="79">
        <f>L285+L287+L294+L300+L301+L288+SUM(L298:L298)</f>
        <v>1455.11</v>
      </c>
      <c r="L302" s="79"/>
      <c r="AD302">
        <f>ROUND((Source!AT425/100)*((ROUND(SUMIF(SmtRes!AQ389:'SmtRes'!AQ396,"=1",SmtRes!AD389:'SmtRes'!AD396)*Source!I425, 2)+ROUND(SUMIF(SmtRes!AQ389:'SmtRes'!AQ396,"=1",SmtRes!AC389:'SmtRes'!AC396)*Source!I425, 2))), 2)</f>
        <v>103.01</v>
      </c>
      <c r="AE302">
        <f>ROUND((Source!AU425/100)*((ROUND(SUMIF(SmtRes!AQ389:'SmtRes'!AQ396,"=1",SmtRes!AD389:'SmtRes'!AD396)*Source!I425, 2)+ROUND(SUMIF(SmtRes!AQ389:'SmtRes'!AQ396,"=1",SmtRes!AC389:'SmtRes'!AC396)*Source!I425, 2))), 2)</f>
        <v>54.16</v>
      </c>
      <c r="AN302" s="75">
        <f>L285+L287+L294+L300+L301+L288</f>
        <v>1446.11</v>
      </c>
      <c r="AO302" s="75">
        <f>L287</f>
        <v>32.15</v>
      </c>
      <c r="AQ302" t="s">
        <v>678</v>
      </c>
      <c r="AR302" s="75">
        <f>L285</f>
        <v>450.21</v>
      </c>
      <c r="AT302" s="75">
        <f>L288</f>
        <v>14.99</v>
      </c>
      <c r="AV302" t="s">
        <v>678</v>
      </c>
      <c r="AW302" s="75">
        <f>L294</f>
        <v>260.27</v>
      </c>
      <c r="AZ302">
        <f>Source!X425</f>
        <v>451.24</v>
      </c>
      <c r="BA302">
        <f>Source!Y425</f>
        <v>237.25</v>
      </c>
      <c r="CD302">
        <v>2</v>
      </c>
    </row>
    <row r="303" spans="1:83" ht="42.75" x14ac:dyDescent="0.2">
      <c r="A303" s="61" t="s">
        <v>183</v>
      </c>
      <c r="B303" s="63" t="s">
        <v>730</v>
      </c>
      <c r="C303" s="63" t="str">
        <f>Source!G429</f>
        <v>Проводник заземляющий открыто по строительным основаниям: из полосовой стали сечением 160 мм2</v>
      </c>
      <c r="D303" s="64" t="str">
        <f>Source!H429</f>
        <v>100 м</v>
      </c>
      <c r="E303" s="65">
        <f>Source!K429</f>
        <v>0.09</v>
      </c>
      <c r="F303" s="65"/>
      <c r="G303" s="65">
        <f>Source!I429</f>
        <v>0.09</v>
      </c>
      <c r="H303" s="67"/>
      <c r="I303" s="66"/>
      <c r="J303" s="67"/>
      <c r="K303" s="66"/>
      <c r="L303" s="67"/>
    </row>
    <row r="304" spans="1:83" ht="15" x14ac:dyDescent="0.2">
      <c r="A304" s="62"/>
      <c r="B304" s="65">
        <v>1</v>
      </c>
      <c r="C304" s="62" t="s">
        <v>669</v>
      </c>
      <c r="D304" s="64" t="s">
        <v>497</v>
      </c>
      <c r="E304" s="68"/>
      <c r="F304" s="65"/>
      <c r="G304" s="68">
        <f>Source!U429</f>
        <v>1.665</v>
      </c>
      <c r="H304" s="65"/>
      <c r="I304" s="65"/>
      <c r="J304" s="65"/>
      <c r="K304" s="65"/>
      <c r="L304" s="69">
        <f>SUM(L305:L305)-SUMIF(CE305:CE305, 1, L305:L305)</f>
        <v>867.6</v>
      </c>
    </row>
    <row r="305" spans="1:83" ht="14.25" x14ac:dyDescent="0.2">
      <c r="A305" s="63"/>
      <c r="B305" s="63" t="s">
        <v>581</v>
      </c>
      <c r="C305" s="63" t="s">
        <v>582</v>
      </c>
      <c r="D305" s="64" t="s">
        <v>497</v>
      </c>
      <c r="E305" s="65">
        <v>18.5</v>
      </c>
      <c r="F305" s="65"/>
      <c r="G305" s="65">
        <f>SmtRes!CX405</f>
        <v>1.665</v>
      </c>
      <c r="H305" s="67"/>
      <c r="I305" s="66"/>
      <c r="J305" s="67">
        <f>SmtRes!CZ405</f>
        <v>521.08000000000004</v>
      </c>
      <c r="K305" s="66"/>
      <c r="L305" s="67">
        <f>SmtRes!DI405</f>
        <v>867.6</v>
      </c>
    </row>
    <row r="306" spans="1:83" ht="15" x14ac:dyDescent="0.2">
      <c r="A306" s="62"/>
      <c r="B306" s="65">
        <v>2</v>
      </c>
      <c r="C306" s="62" t="s">
        <v>670</v>
      </c>
      <c r="D306" s="64"/>
      <c r="E306" s="68"/>
      <c r="F306" s="65"/>
      <c r="G306" s="68"/>
      <c r="H306" s="65"/>
      <c r="I306" s="65"/>
      <c r="J306" s="65"/>
      <c r="K306" s="65"/>
      <c r="L306" s="69">
        <f>SUM(L307:L312)-SUMIF(CE307:CE312, 1, L307:L312)</f>
        <v>54.86999999999999</v>
      </c>
    </row>
    <row r="307" spans="1:83" ht="15" x14ac:dyDescent="0.2">
      <c r="A307" s="62"/>
      <c r="B307" s="65"/>
      <c r="C307" s="62" t="s">
        <v>673</v>
      </c>
      <c r="D307" s="64" t="s">
        <v>497</v>
      </c>
      <c r="E307" s="68"/>
      <c r="F307" s="65"/>
      <c r="G307" s="68">
        <f>Source!V429</f>
        <v>4.1399999999999999E-2</v>
      </c>
      <c r="H307" s="65"/>
      <c r="I307" s="65"/>
      <c r="J307" s="65"/>
      <c r="K307" s="65"/>
      <c r="L307" s="69">
        <f>SUMIF(CE308:CE312, 1, L308:L312)</f>
        <v>25.85</v>
      </c>
      <c r="CE307">
        <v>1</v>
      </c>
    </row>
    <row r="308" spans="1:83" ht="28.5" x14ac:dyDescent="0.2">
      <c r="A308" s="63"/>
      <c r="B308" s="63" t="s">
        <v>500</v>
      </c>
      <c r="C308" s="63" t="s">
        <v>502</v>
      </c>
      <c r="D308" s="64" t="s">
        <v>503</v>
      </c>
      <c r="E308" s="65">
        <v>0.23</v>
      </c>
      <c r="F308" s="65"/>
      <c r="G308" s="65">
        <f>SmtRes!CX407</f>
        <v>2.07E-2</v>
      </c>
      <c r="H308" s="67"/>
      <c r="I308" s="66"/>
      <c r="J308" s="67">
        <f>SmtRes!CZ407</f>
        <v>1595.2</v>
      </c>
      <c r="K308" s="66"/>
      <c r="L308" s="67">
        <f>SmtRes!DG407</f>
        <v>33.020000000000003</v>
      </c>
    </row>
    <row r="309" spans="1:83" ht="28.5" x14ac:dyDescent="0.2">
      <c r="A309" s="63"/>
      <c r="B309" s="63" t="s">
        <v>504</v>
      </c>
      <c r="C309" s="63" t="s">
        <v>671</v>
      </c>
      <c r="D309" s="64" t="s">
        <v>497</v>
      </c>
      <c r="E309" s="65">
        <f>SmtRes!DO407*SmtRes!AT407</f>
        <v>0.23</v>
      </c>
      <c r="F309" s="65"/>
      <c r="G309" s="65">
        <f>ROUND(E309*G303, 7)</f>
        <v>2.07E-2</v>
      </c>
      <c r="H309" s="67"/>
      <c r="I309" s="66"/>
      <c r="J309" s="67">
        <f>ROUND(SmtRes!AG407/SmtRes!DO407, 2)</f>
        <v>715.99</v>
      </c>
      <c r="K309" s="66"/>
      <c r="L309" s="67">
        <f>SmtRes!DH407</f>
        <v>14.82</v>
      </c>
      <c r="CE309">
        <v>1</v>
      </c>
    </row>
    <row r="310" spans="1:83" ht="28.5" x14ac:dyDescent="0.2">
      <c r="A310" s="63"/>
      <c r="B310" s="63" t="s">
        <v>539</v>
      </c>
      <c r="C310" s="63" t="s">
        <v>541</v>
      </c>
      <c r="D310" s="64" t="s">
        <v>503</v>
      </c>
      <c r="E310" s="65">
        <v>0.23</v>
      </c>
      <c r="F310" s="65"/>
      <c r="G310" s="65">
        <f>SmtRes!CX408</f>
        <v>2.07E-2</v>
      </c>
      <c r="H310" s="67"/>
      <c r="I310" s="66"/>
      <c r="J310" s="67">
        <f>SmtRes!CZ408</f>
        <v>640.84</v>
      </c>
      <c r="K310" s="66"/>
      <c r="L310" s="67">
        <f>SmtRes!DG408</f>
        <v>13.27</v>
      </c>
    </row>
    <row r="311" spans="1:83" ht="28.5" x14ac:dyDescent="0.2">
      <c r="A311" s="63"/>
      <c r="B311" s="63" t="s">
        <v>511</v>
      </c>
      <c r="C311" s="63" t="s">
        <v>672</v>
      </c>
      <c r="D311" s="64" t="s">
        <v>497</v>
      </c>
      <c r="E311" s="65">
        <f>SmtRes!DO408*SmtRes!AT408</f>
        <v>0.23</v>
      </c>
      <c r="F311" s="65"/>
      <c r="G311" s="65">
        <f>ROUND(E311*G303, 7)</f>
        <v>2.07E-2</v>
      </c>
      <c r="H311" s="67"/>
      <c r="I311" s="66"/>
      <c r="J311" s="67">
        <f>ROUND(SmtRes!AG408/SmtRes!DO408, 2)</f>
        <v>533.01</v>
      </c>
      <c r="K311" s="66"/>
      <c r="L311" s="67">
        <f>SmtRes!DH408</f>
        <v>11.03</v>
      </c>
      <c r="CE311">
        <v>1</v>
      </c>
    </row>
    <row r="312" spans="1:83" ht="42.75" x14ac:dyDescent="0.2">
      <c r="A312" s="63"/>
      <c r="B312" s="63" t="s">
        <v>564</v>
      </c>
      <c r="C312" s="63" t="s">
        <v>566</v>
      </c>
      <c r="D312" s="64" t="s">
        <v>503</v>
      </c>
      <c r="E312" s="65">
        <v>2.9</v>
      </c>
      <c r="F312" s="65"/>
      <c r="G312" s="65">
        <f>SmtRes!CX409</f>
        <v>0.26100000000000001</v>
      </c>
      <c r="H312" s="67"/>
      <c r="I312" s="66"/>
      <c r="J312" s="67">
        <f>SmtRes!CZ409</f>
        <v>32.869999999999997</v>
      </c>
      <c r="K312" s="66"/>
      <c r="L312" s="67">
        <f>SmtRes!DG409</f>
        <v>8.58</v>
      </c>
    </row>
    <row r="313" spans="1:83" ht="15" x14ac:dyDescent="0.2">
      <c r="A313" s="62"/>
      <c r="B313" s="65">
        <v>4</v>
      </c>
      <c r="C313" s="62" t="s">
        <v>682</v>
      </c>
      <c r="D313" s="64"/>
      <c r="E313" s="68"/>
      <c r="F313" s="65"/>
      <c r="G313" s="68"/>
      <c r="H313" s="65"/>
      <c r="I313" s="65"/>
      <c r="J313" s="65"/>
      <c r="K313" s="65"/>
      <c r="L313" s="69">
        <f>SUM(L314:L316)-SUMIF(CE314:CE316, 1, L314:L316)</f>
        <v>269.19</v>
      </c>
    </row>
    <row r="314" spans="1:83" ht="57" x14ac:dyDescent="0.2">
      <c r="A314" s="63"/>
      <c r="B314" s="63" t="s">
        <v>570</v>
      </c>
      <c r="C314" s="63" t="s">
        <v>572</v>
      </c>
      <c r="D314" s="64" t="s">
        <v>75</v>
      </c>
      <c r="E314" s="65">
        <v>1.3</v>
      </c>
      <c r="F314" s="65"/>
      <c r="G314" s="65">
        <f>SmtRes!CX410</f>
        <v>0.11700000000000001</v>
      </c>
      <c r="H314" s="67">
        <f>SmtRes!CZ410</f>
        <v>155.63</v>
      </c>
      <c r="I314" s="66">
        <f>SmtRes!AI410</f>
        <v>0.87</v>
      </c>
      <c r="J314" s="67">
        <f>ROUND(H314*I314, 2)</f>
        <v>135.4</v>
      </c>
      <c r="K314" s="66"/>
      <c r="L314" s="67">
        <f>SmtRes!DF410</f>
        <v>15.84</v>
      </c>
    </row>
    <row r="315" spans="1:83" ht="42.75" x14ac:dyDescent="0.2">
      <c r="A315" s="63"/>
      <c r="B315" s="63" t="s">
        <v>586</v>
      </c>
      <c r="C315" s="63" t="s">
        <v>588</v>
      </c>
      <c r="D315" s="64" t="s">
        <v>57</v>
      </c>
      <c r="E315" s="65">
        <v>4.0000000000000001E-3</v>
      </c>
      <c r="F315" s="65"/>
      <c r="G315" s="65">
        <f>SmtRes!CX411</f>
        <v>3.6000000000000002E-4</v>
      </c>
      <c r="H315" s="67"/>
      <c r="I315" s="66"/>
      <c r="J315" s="67">
        <f>SmtRes!CZ411</f>
        <v>48543.27</v>
      </c>
      <c r="K315" s="66"/>
      <c r="L315" s="67">
        <f>SmtRes!DF411</f>
        <v>17.48</v>
      </c>
    </row>
    <row r="316" spans="1:83" ht="57" x14ac:dyDescent="0.2">
      <c r="A316" s="63"/>
      <c r="B316" s="63" t="s">
        <v>583</v>
      </c>
      <c r="C316" s="70" t="s">
        <v>585</v>
      </c>
      <c r="D316" s="71" t="s">
        <v>75</v>
      </c>
      <c r="E316" s="72">
        <v>2.2999999999999998</v>
      </c>
      <c r="F316" s="72"/>
      <c r="G316" s="72">
        <f>SmtRes!CX412</f>
        <v>0.20699999999999999</v>
      </c>
      <c r="H316" s="73">
        <f>SmtRes!CZ412</f>
        <v>911.56</v>
      </c>
      <c r="I316" s="74">
        <f>SmtRes!AI412</f>
        <v>1.25</v>
      </c>
      <c r="J316" s="73">
        <f>ROUND(H316*I316, 2)</f>
        <v>1139.45</v>
      </c>
      <c r="K316" s="74"/>
      <c r="L316" s="73">
        <f>SmtRes!DF412</f>
        <v>235.87</v>
      </c>
    </row>
    <row r="317" spans="1:83" ht="15" x14ac:dyDescent="0.2">
      <c r="A317" s="63"/>
      <c r="B317" s="63"/>
      <c r="C317" s="76" t="s">
        <v>299</v>
      </c>
      <c r="D317" s="64"/>
      <c r="E317" s="65"/>
      <c r="F317" s="65"/>
      <c r="G317" s="65"/>
      <c r="H317" s="67"/>
      <c r="I317" s="66"/>
      <c r="J317" s="67"/>
      <c r="K317" s="66"/>
      <c r="L317" s="67">
        <f>L304+L306+L307+L313</f>
        <v>1217.51</v>
      </c>
    </row>
    <row r="318" spans="1:83" ht="57" x14ac:dyDescent="0.2">
      <c r="A318" s="61" t="s">
        <v>773</v>
      </c>
      <c r="B318" s="63" t="str">
        <f>Source!F431</f>
        <v>421/пр_2020_п.75_пп.а</v>
      </c>
      <c r="C318" s="63" t="str">
        <f>Source!G431</f>
        <v>Сметная стоимость вспомогательных ненормируемых материальных ресурсов, не учтенная в сметной норме, 2%</v>
      </c>
      <c r="D318" s="64" t="str">
        <f>Source!H431</f>
        <v>%</v>
      </c>
      <c r="E318" s="65">
        <f>SmtRes!AT413</f>
        <v>2</v>
      </c>
      <c r="F318" s="65"/>
      <c r="G318" s="65">
        <f>Source!I431</f>
        <v>2</v>
      </c>
      <c r="H318" s="67"/>
      <c r="I318" s="66"/>
      <c r="J318" s="67"/>
      <c r="K318" s="66"/>
      <c r="L318" s="67">
        <f>Source!P431</f>
        <v>17.350000000000001</v>
      </c>
      <c r="AD318">
        <f>ROUND((Source!AT431/100)*((ROUND(0*Source!I431, 2)+ROUND(0*Source!I431, 2))), 2)</f>
        <v>0</v>
      </c>
      <c r="AE318">
        <f>ROUND((Source!AU431/100)*((ROUND(0*Source!I431, 2)+ROUND(0*Source!I431, 2))), 2)</f>
        <v>0</v>
      </c>
      <c r="AN318">
        <f>L318</f>
        <v>17.350000000000001</v>
      </c>
      <c r="AW318">
        <f>L318</f>
        <v>17.350000000000001</v>
      </c>
      <c r="AZ318">
        <f>Source!X431</f>
        <v>0</v>
      </c>
      <c r="BA318">
        <f>Source!Y431</f>
        <v>0</v>
      </c>
      <c r="CD318">
        <v>2</v>
      </c>
    </row>
    <row r="319" spans="1:83" ht="14.25" x14ac:dyDescent="0.2">
      <c r="A319" s="63"/>
      <c r="B319" s="63"/>
      <c r="C319" s="63" t="s">
        <v>674</v>
      </c>
      <c r="D319" s="64"/>
      <c r="E319" s="65"/>
      <c r="F319" s="65"/>
      <c r="G319" s="65"/>
      <c r="H319" s="67"/>
      <c r="I319" s="66"/>
      <c r="J319" s="67"/>
      <c r="K319" s="66"/>
      <c r="L319" s="67">
        <f>SUM(AR303:AR322)+SUM(AS303:AS322)+SUM(AT303:AT322)+SUM(AU303:AU322)+SUM(AV303:AV322)</f>
        <v>893.45</v>
      </c>
    </row>
    <row r="320" spans="1:83" ht="28.5" x14ac:dyDescent="0.2">
      <c r="A320" s="63"/>
      <c r="B320" s="63" t="s">
        <v>83</v>
      </c>
      <c r="C320" s="63" t="s">
        <v>691</v>
      </c>
      <c r="D320" s="64" t="s">
        <v>88</v>
      </c>
      <c r="E320" s="65">
        <f>Source!BZ429</f>
        <v>97</v>
      </c>
      <c r="F320" s="65"/>
      <c r="G320" s="65">
        <f>Source!AT429</f>
        <v>97</v>
      </c>
      <c r="H320" s="67"/>
      <c r="I320" s="66"/>
      <c r="J320" s="67"/>
      <c r="K320" s="66"/>
      <c r="L320" s="67">
        <f>SUM(AZ303:AZ322)</f>
        <v>866.65</v>
      </c>
    </row>
    <row r="321" spans="1:83" ht="28.5" x14ac:dyDescent="0.2">
      <c r="A321" s="70"/>
      <c r="B321" s="70" t="s">
        <v>84</v>
      </c>
      <c r="C321" s="70" t="s">
        <v>692</v>
      </c>
      <c r="D321" s="71" t="s">
        <v>88</v>
      </c>
      <c r="E321" s="72">
        <f>Source!CA429</f>
        <v>51</v>
      </c>
      <c r="F321" s="72"/>
      <c r="G321" s="72">
        <f>Source!AU429</f>
        <v>51</v>
      </c>
      <c r="H321" s="73"/>
      <c r="I321" s="74"/>
      <c r="J321" s="73"/>
      <c r="K321" s="74"/>
      <c r="L321" s="73">
        <f>SUM(BA303:BA322)</f>
        <v>455.66</v>
      </c>
    </row>
    <row r="322" spans="1:83" ht="15" x14ac:dyDescent="0.2">
      <c r="C322" s="78" t="s">
        <v>677</v>
      </c>
      <c r="D322" s="78"/>
      <c r="E322" s="78"/>
      <c r="F322" s="78"/>
      <c r="G322" s="78"/>
      <c r="H322" s="78"/>
      <c r="I322" s="79">
        <f>IF(E303&lt;&gt;0,K322/E303, 0)</f>
        <v>28412.999999999996</v>
      </c>
      <c r="J322" s="79"/>
      <c r="K322" s="79">
        <f>L304+L306+L313+L320+L321+L307+SUM(L318:L318)</f>
        <v>2557.1699999999996</v>
      </c>
      <c r="L322" s="79"/>
      <c r="AD322">
        <f>ROUND((Source!AT429/100)*((ROUND(SUMIF(SmtRes!AQ405:'SmtRes'!AQ413,"=1",SmtRes!AD405:'SmtRes'!AD413)*Source!I429, 2)+ROUND(SUMIF(SmtRes!AQ405:'SmtRes'!AQ413,"=1",SmtRes!AC405:'SmtRes'!AC413)*Source!I429, 2))), 2)</f>
        <v>154.53</v>
      </c>
      <c r="AE322">
        <f>ROUND((Source!AU429/100)*((ROUND(SUMIF(SmtRes!AQ405:'SmtRes'!AQ413,"=1",SmtRes!AD405:'SmtRes'!AD413)*Source!I429, 2)+ROUND(SUMIF(SmtRes!AQ405:'SmtRes'!AQ413,"=1",SmtRes!AC405:'SmtRes'!AC413)*Source!I429, 2))), 2)</f>
        <v>81.25</v>
      </c>
      <c r="AN322" s="75">
        <f>L304+L306+L313+L320+L321+L307</f>
        <v>2539.8199999999997</v>
      </c>
      <c r="AO322" s="75">
        <f>L306</f>
        <v>54.86999999999999</v>
      </c>
      <c r="AQ322" t="s">
        <v>678</v>
      </c>
      <c r="AR322" s="75">
        <f>L304</f>
        <v>867.6</v>
      </c>
      <c r="AT322" s="75">
        <f>L307</f>
        <v>25.85</v>
      </c>
      <c r="AV322" t="s">
        <v>678</v>
      </c>
      <c r="AW322" s="75">
        <f>L313</f>
        <v>269.19</v>
      </c>
      <c r="AZ322">
        <f>Source!X429</f>
        <v>866.65</v>
      </c>
      <c r="BA322">
        <f>Source!Y429</f>
        <v>455.66</v>
      </c>
      <c r="CD322">
        <v>2</v>
      </c>
    </row>
    <row r="323" spans="1:83" ht="28.5" x14ac:dyDescent="0.2">
      <c r="A323" s="61" t="s">
        <v>187</v>
      </c>
      <c r="B323" s="63" t="s">
        <v>732</v>
      </c>
      <c r="C323" s="63" t="str">
        <f>Source!G433</f>
        <v>Засыпка вручную траншей, пазух котлованов и ям, группа грунтов: 2</v>
      </c>
      <c r="D323" s="64" t="str">
        <f>Source!H433</f>
        <v>100 м3</v>
      </c>
      <c r="E323" s="65">
        <f>Source!K433</f>
        <v>2.9399999999999999E-3</v>
      </c>
      <c r="F323" s="65"/>
      <c r="G323" s="65">
        <f>Source!I433</f>
        <v>2.9399999999999999E-3</v>
      </c>
      <c r="H323" s="67"/>
      <c r="I323" s="66"/>
      <c r="J323" s="67"/>
      <c r="K323" s="66"/>
      <c r="L323" s="67"/>
    </row>
    <row r="324" spans="1:83" ht="15" x14ac:dyDescent="0.2">
      <c r="A324" s="62"/>
      <c r="B324" s="65">
        <v>1</v>
      </c>
      <c r="C324" s="62" t="s">
        <v>669</v>
      </c>
      <c r="D324" s="64" t="s">
        <v>497</v>
      </c>
      <c r="E324" s="68"/>
      <c r="F324" s="65"/>
      <c r="G324" s="68">
        <f>Source!U433</f>
        <v>0.28576800000000002</v>
      </c>
      <c r="H324" s="65"/>
      <c r="I324" s="65"/>
      <c r="J324" s="65"/>
      <c r="K324" s="65"/>
      <c r="L324" s="69">
        <f>SUM(L325:L325)-SUMIF(CE325:CE325, 1, L325:L325)</f>
        <v>118.79</v>
      </c>
    </row>
    <row r="325" spans="1:83" ht="14.25" x14ac:dyDescent="0.2">
      <c r="A325" s="63"/>
      <c r="B325" s="63" t="s">
        <v>589</v>
      </c>
      <c r="C325" s="70" t="s">
        <v>590</v>
      </c>
      <c r="D325" s="71" t="s">
        <v>497</v>
      </c>
      <c r="E325" s="72">
        <v>97.2</v>
      </c>
      <c r="F325" s="72"/>
      <c r="G325" s="72">
        <f>SmtRes!CX423</f>
        <v>0.28576800000000002</v>
      </c>
      <c r="H325" s="73"/>
      <c r="I325" s="74"/>
      <c r="J325" s="73">
        <f>SmtRes!CZ423</f>
        <v>415.67</v>
      </c>
      <c r="K325" s="74"/>
      <c r="L325" s="73">
        <f>SmtRes!DI423</f>
        <v>118.79</v>
      </c>
    </row>
    <row r="326" spans="1:83" ht="15" x14ac:dyDescent="0.2">
      <c r="A326" s="63"/>
      <c r="B326" s="63"/>
      <c r="C326" s="76" t="s">
        <v>299</v>
      </c>
      <c r="D326" s="64"/>
      <c r="E326" s="65"/>
      <c r="F326" s="65"/>
      <c r="G326" s="65"/>
      <c r="H326" s="67"/>
      <c r="I326" s="66"/>
      <c r="J326" s="67"/>
      <c r="K326" s="66"/>
      <c r="L326" s="67">
        <f>L324</f>
        <v>118.79</v>
      </c>
    </row>
    <row r="327" spans="1:83" ht="14.25" x14ac:dyDescent="0.2">
      <c r="A327" s="63"/>
      <c r="B327" s="63"/>
      <c r="C327" s="63" t="s">
        <v>674</v>
      </c>
      <c r="D327" s="64"/>
      <c r="E327" s="65"/>
      <c r="F327" s="65"/>
      <c r="G327" s="65"/>
      <c r="H327" s="67"/>
      <c r="I327" s="66"/>
      <c r="J327" s="67"/>
      <c r="K327" s="66"/>
      <c r="L327" s="67">
        <f>SUM(AR323:AR330)+SUM(AS323:AS330)+SUM(AT323:AT330)+SUM(AU323:AU330)+SUM(AV323:AV330)</f>
        <v>118.79</v>
      </c>
    </row>
    <row r="328" spans="1:83" ht="28.5" x14ac:dyDescent="0.2">
      <c r="A328" s="63"/>
      <c r="B328" s="63" t="s">
        <v>152</v>
      </c>
      <c r="C328" s="63" t="s">
        <v>721</v>
      </c>
      <c r="D328" s="64" t="s">
        <v>88</v>
      </c>
      <c r="E328" s="65">
        <f>Source!BZ433</f>
        <v>89</v>
      </c>
      <c r="F328" s="65"/>
      <c r="G328" s="65">
        <f>Source!AT433</f>
        <v>89</v>
      </c>
      <c r="H328" s="67"/>
      <c r="I328" s="66"/>
      <c r="J328" s="67"/>
      <c r="K328" s="66"/>
      <c r="L328" s="67">
        <f>SUM(AZ323:AZ330)</f>
        <v>105.72</v>
      </c>
    </row>
    <row r="329" spans="1:83" ht="28.5" x14ac:dyDescent="0.2">
      <c r="A329" s="70"/>
      <c r="B329" s="70" t="s">
        <v>153</v>
      </c>
      <c r="C329" s="70" t="s">
        <v>722</v>
      </c>
      <c r="D329" s="71" t="s">
        <v>88</v>
      </c>
      <c r="E329" s="72">
        <f>Source!CA433</f>
        <v>40</v>
      </c>
      <c r="F329" s="72"/>
      <c r="G329" s="72">
        <f>Source!AU433</f>
        <v>40</v>
      </c>
      <c r="H329" s="73"/>
      <c r="I329" s="74"/>
      <c r="J329" s="73"/>
      <c r="K329" s="74"/>
      <c r="L329" s="73">
        <f>SUM(BA323:BA330)</f>
        <v>47.52</v>
      </c>
    </row>
    <row r="330" spans="1:83" ht="15" x14ac:dyDescent="0.2">
      <c r="C330" s="78" t="s">
        <v>677</v>
      </c>
      <c r="D330" s="78"/>
      <c r="E330" s="78"/>
      <c r="F330" s="78"/>
      <c r="G330" s="78"/>
      <c r="H330" s="78"/>
      <c r="I330" s="79">
        <f>IF(E323&lt;&gt;0,K330/E323, 0)</f>
        <v>92527.210884353728</v>
      </c>
      <c r="J330" s="79"/>
      <c r="K330" s="79">
        <f>L324+L328+L329</f>
        <v>272.02999999999997</v>
      </c>
      <c r="L330" s="79"/>
      <c r="AD330">
        <f>ROUND((Source!AT433/100)*((ROUND(SUMIF(SmtRes!AQ423:'SmtRes'!AQ423,"=1",SmtRes!AD423:'SmtRes'!AD423)*Source!I433, 2)+ROUND(SUMIF(SmtRes!AQ423:'SmtRes'!AQ423,"=1",SmtRes!AC423:'SmtRes'!AC423)*Source!I433, 2))), 2)</f>
        <v>1.0900000000000001</v>
      </c>
      <c r="AE330">
        <f>ROUND((Source!AU433/100)*((ROUND(SUMIF(SmtRes!AQ423:'SmtRes'!AQ423,"=1",SmtRes!AD423:'SmtRes'!AD423)*Source!I433, 2)+ROUND(SUMIF(SmtRes!AQ423:'SmtRes'!AQ423,"=1",SmtRes!AC423:'SmtRes'!AC423)*Source!I433, 2))), 2)</f>
        <v>0.49</v>
      </c>
      <c r="AN330" s="75">
        <f>L324+L328+L329</f>
        <v>272.02999999999997</v>
      </c>
      <c r="AO330">
        <f>0</f>
        <v>0</v>
      </c>
      <c r="AQ330" t="s">
        <v>678</v>
      </c>
      <c r="AR330" s="75">
        <f>L324</f>
        <v>118.79</v>
      </c>
      <c r="AT330">
        <f>0</f>
        <v>0</v>
      </c>
      <c r="AV330" t="s">
        <v>678</v>
      </c>
      <c r="AW330">
        <f>0</f>
        <v>0</v>
      </c>
      <c r="AZ330">
        <f>Source!X433</f>
        <v>105.72</v>
      </c>
      <c r="BA330">
        <f>Source!Y433</f>
        <v>47.52</v>
      </c>
      <c r="CD330">
        <v>1</v>
      </c>
    </row>
    <row r="331" spans="1:83" ht="57" x14ac:dyDescent="0.2">
      <c r="A331" s="61" t="s">
        <v>193</v>
      </c>
      <c r="B331" s="63" t="s">
        <v>733</v>
      </c>
      <c r="C331" s="63" t="str">
        <f>Source!G435</f>
        <v>Засыпка траншей и котлованов с перемещением грунта до 5 м бульдозерами мощностью: 59 кВт (80 л.с.), группа грунтов 2</v>
      </c>
      <c r="D331" s="64" t="str">
        <f>Source!H435</f>
        <v>1000 м3</v>
      </c>
      <c r="E331" s="65">
        <f>Source!K435</f>
        <v>6.8599999999999998E-4</v>
      </c>
      <c r="F331" s="65"/>
      <c r="G331" s="65">
        <f>Source!I435</f>
        <v>6.8599999999999998E-4</v>
      </c>
      <c r="H331" s="67"/>
      <c r="I331" s="66"/>
      <c r="J331" s="67"/>
      <c r="K331" s="66"/>
      <c r="L331" s="67"/>
    </row>
    <row r="332" spans="1:83" ht="15" x14ac:dyDescent="0.2">
      <c r="A332" s="62"/>
      <c r="B332" s="65">
        <v>2</v>
      </c>
      <c r="C332" s="62" t="s">
        <v>670</v>
      </c>
      <c r="D332" s="64"/>
      <c r="E332" s="68"/>
      <c r="F332" s="65"/>
      <c r="G332" s="68"/>
      <c r="H332" s="65"/>
      <c r="I332" s="65"/>
      <c r="J332" s="65"/>
      <c r="K332" s="65"/>
      <c r="L332" s="69">
        <f>SUM(L333:L335)-SUMIF(CE333:CE335, 1, L333:L335)</f>
        <v>6.2300000000000013</v>
      </c>
    </row>
    <row r="333" spans="1:83" ht="15" x14ac:dyDescent="0.2">
      <c r="A333" s="62"/>
      <c r="B333" s="65"/>
      <c r="C333" s="62" t="s">
        <v>673</v>
      </c>
      <c r="D333" s="64" t="s">
        <v>497</v>
      </c>
      <c r="E333" s="68"/>
      <c r="F333" s="65"/>
      <c r="G333" s="68">
        <f>Source!V435</f>
        <v>5.5291999999999997E-3</v>
      </c>
      <c r="H333" s="65"/>
      <c r="I333" s="65"/>
      <c r="J333" s="65"/>
      <c r="K333" s="65"/>
      <c r="L333" s="69">
        <f>SUMIF(CE334:CE335, 1, L334:L335)</f>
        <v>3.39</v>
      </c>
      <c r="CE333">
        <v>1</v>
      </c>
    </row>
    <row r="334" spans="1:83" ht="14.25" x14ac:dyDescent="0.2">
      <c r="A334" s="63"/>
      <c r="B334" s="63" t="s">
        <v>591</v>
      </c>
      <c r="C334" s="63" t="s">
        <v>593</v>
      </c>
      <c r="D334" s="64" t="s">
        <v>503</v>
      </c>
      <c r="E334" s="65">
        <v>8.06</v>
      </c>
      <c r="F334" s="65"/>
      <c r="G334" s="65">
        <f>SmtRes!CX426</f>
        <v>5.5291999999999997E-3</v>
      </c>
      <c r="H334" s="67">
        <f>SmtRes!CZ426</f>
        <v>828.16</v>
      </c>
      <c r="I334" s="66">
        <f>SmtRes!AJ426</f>
        <v>1.36</v>
      </c>
      <c r="J334" s="67">
        <f>ROUND(H334*I334, 2)</f>
        <v>1126.3</v>
      </c>
      <c r="K334" s="66"/>
      <c r="L334" s="67">
        <f>SmtRes!DG426</f>
        <v>6.23</v>
      </c>
    </row>
    <row r="335" spans="1:83" ht="28.5" x14ac:dyDescent="0.2">
      <c r="A335" s="63"/>
      <c r="B335" s="63" t="s">
        <v>517</v>
      </c>
      <c r="C335" s="70" t="s">
        <v>681</v>
      </c>
      <c r="D335" s="71" t="s">
        <v>497</v>
      </c>
      <c r="E335" s="72">
        <f>SmtRes!DO426*SmtRes!AT426</f>
        <v>8.06</v>
      </c>
      <c r="F335" s="72"/>
      <c r="G335" s="72">
        <f>ROUND(E335*G331, 7)</f>
        <v>5.5291999999999997E-3</v>
      </c>
      <c r="H335" s="73"/>
      <c r="I335" s="74"/>
      <c r="J335" s="73">
        <f>ROUND(SmtRes!AG426/SmtRes!DO426, 2)</f>
        <v>612.57000000000005</v>
      </c>
      <c r="K335" s="74"/>
      <c r="L335" s="73">
        <f>SmtRes!DH426</f>
        <v>3.39</v>
      </c>
      <c r="CE335">
        <v>1</v>
      </c>
    </row>
    <row r="336" spans="1:83" ht="15" x14ac:dyDescent="0.2">
      <c r="A336" s="63"/>
      <c r="B336" s="63"/>
      <c r="C336" s="76" t="s">
        <v>299</v>
      </c>
      <c r="D336" s="64"/>
      <c r="E336" s="65"/>
      <c r="F336" s="65"/>
      <c r="G336" s="65"/>
      <c r="H336" s="67"/>
      <c r="I336" s="66"/>
      <c r="J336" s="67"/>
      <c r="K336" s="66"/>
      <c r="L336" s="67">
        <f>L332+L333</f>
        <v>9.620000000000001</v>
      </c>
    </row>
    <row r="337" spans="1:82" ht="14.25" x14ac:dyDescent="0.2">
      <c r="A337" s="63"/>
      <c r="B337" s="63"/>
      <c r="C337" s="63" t="s">
        <v>674</v>
      </c>
      <c r="D337" s="64"/>
      <c r="E337" s="65"/>
      <c r="F337" s="65"/>
      <c r="G337" s="65"/>
      <c r="H337" s="67"/>
      <c r="I337" s="66"/>
      <c r="J337" s="67"/>
      <c r="K337" s="66"/>
      <c r="L337" s="67">
        <f>SUM(AR331:AR340)+SUM(AS331:AS340)+SUM(AT331:AT340)+SUM(AU331:AU340)+SUM(AV331:AV340)</f>
        <v>3.39</v>
      </c>
    </row>
    <row r="338" spans="1:82" ht="28.5" x14ac:dyDescent="0.2">
      <c r="A338" s="63"/>
      <c r="B338" s="63" t="s">
        <v>160</v>
      </c>
      <c r="C338" s="63" t="s">
        <v>724</v>
      </c>
      <c r="D338" s="64" t="s">
        <v>88</v>
      </c>
      <c r="E338" s="65">
        <f>Source!BZ435</f>
        <v>92</v>
      </c>
      <c r="F338" s="65"/>
      <c r="G338" s="65">
        <f>Source!AT435</f>
        <v>92</v>
      </c>
      <c r="H338" s="67"/>
      <c r="I338" s="66"/>
      <c r="J338" s="67"/>
      <c r="K338" s="66"/>
      <c r="L338" s="67">
        <f>SUM(AZ331:AZ340)</f>
        <v>3.12</v>
      </c>
    </row>
    <row r="339" spans="1:82" ht="28.5" x14ac:dyDescent="0.2">
      <c r="A339" s="70"/>
      <c r="B339" s="70" t="s">
        <v>161</v>
      </c>
      <c r="C339" s="70" t="s">
        <v>725</v>
      </c>
      <c r="D339" s="71" t="s">
        <v>88</v>
      </c>
      <c r="E339" s="72">
        <f>Source!CA435</f>
        <v>46</v>
      </c>
      <c r="F339" s="72"/>
      <c r="G339" s="72">
        <f>Source!AU435</f>
        <v>46</v>
      </c>
      <c r="H339" s="73"/>
      <c r="I339" s="74"/>
      <c r="J339" s="73"/>
      <c r="K339" s="74"/>
      <c r="L339" s="73">
        <f>SUM(BA331:BA340)</f>
        <v>1.56</v>
      </c>
    </row>
    <row r="340" spans="1:82" ht="15" x14ac:dyDescent="0.2">
      <c r="C340" s="78" t="s">
        <v>677</v>
      </c>
      <c r="D340" s="78"/>
      <c r="E340" s="78"/>
      <c r="F340" s="78"/>
      <c r="G340" s="78"/>
      <c r="H340" s="78"/>
      <c r="I340" s="79">
        <f>IF(E331&lt;&gt;0,K340/E331, 0)</f>
        <v>20845.481049562688</v>
      </c>
      <c r="J340" s="79"/>
      <c r="K340" s="79">
        <f>L332+L338+L339+L333</f>
        <v>14.300000000000002</v>
      </c>
      <c r="L340" s="79"/>
      <c r="AD340">
        <f>ROUND((Source!AT435/100)*((ROUND(SUMIF(SmtRes!AQ425:'SmtRes'!AQ426,"=1",SmtRes!AD425:'SmtRes'!AD426)*Source!I435, 2)+ROUND(SUMIF(SmtRes!AQ425:'SmtRes'!AQ426,"=1",SmtRes!AC425:'SmtRes'!AC426)*Source!I435, 2))), 2)</f>
        <v>0.39</v>
      </c>
      <c r="AE340">
        <f>ROUND((Source!AU435/100)*((ROUND(SUMIF(SmtRes!AQ425:'SmtRes'!AQ426,"=1",SmtRes!AD425:'SmtRes'!AD426)*Source!I435, 2)+ROUND(SUMIF(SmtRes!AQ425:'SmtRes'!AQ426,"=1",SmtRes!AC425:'SmtRes'!AC426)*Source!I435, 2))), 2)</f>
        <v>0.19</v>
      </c>
      <c r="AN340" s="75">
        <f>L332+L338+L339+L333</f>
        <v>14.300000000000002</v>
      </c>
      <c r="AO340" s="75">
        <f>L332</f>
        <v>6.2300000000000013</v>
      </c>
      <c r="AQ340" t="s">
        <v>678</v>
      </c>
      <c r="AR340">
        <f>0</f>
        <v>0</v>
      </c>
      <c r="AT340" s="75">
        <f>L333</f>
        <v>3.39</v>
      </c>
      <c r="AV340" t="s">
        <v>678</v>
      </c>
      <c r="AW340">
        <f>0</f>
        <v>0</v>
      </c>
      <c r="AZ340">
        <f>Source!X435</f>
        <v>3.12</v>
      </c>
      <c r="BA340">
        <f>Source!Y435</f>
        <v>1.56</v>
      </c>
      <c r="CD340">
        <v>1</v>
      </c>
    </row>
    <row r="342" spans="1:82" ht="15" x14ac:dyDescent="0.2">
      <c r="A342" s="82"/>
      <c r="B342" s="83"/>
      <c r="C342" s="84" t="s">
        <v>693</v>
      </c>
      <c r="D342" s="84"/>
      <c r="E342" s="84"/>
      <c r="F342" s="84"/>
      <c r="G342" s="84"/>
      <c r="H342" s="84"/>
      <c r="I342" s="69"/>
      <c r="J342" s="82"/>
      <c r="K342" s="85"/>
      <c r="L342" s="69">
        <f>L344+L345+L351+L355</f>
        <v>4756.5499999999993</v>
      </c>
    </row>
    <row r="343" spans="1:82" ht="14.25" x14ac:dyDescent="0.2">
      <c r="A343" s="77"/>
      <c r="B343" s="80"/>
      <c r="C343" s="86" t="s">
        <v>694</v>
      </c>
      <c r="D343" s="81"/>
      <c r="E343" s="81"/>
      <c r="F343" s="81"/>
      <c r="G343" s="81"/>
      <c r="H343" s="81"/>
      <c r="I343" s="67"/>
      <c r="J343" s="77"/>
      <c r="K343" s="65"/>
      <c r="L343" s="67"/>
    </row>
    <row r="344" spans="1:82" ht="14.25" x14ac:dyDescent="0.2">
      <c r="A344" s="77"/>
      <c r="B344" s="80"/>
      <c r="C344" s="81" t="s">
        <v>695</v>
      </c>
      <c r="D344" s="81"/>
      <c r="E344" s="81"/>
      <c r="F344" s="81"/>
      <c r="G344" s="81"/>
      <c r="H344" s="81"/>
      <c r="I344" s="67"/>
      <c r="J344" s="77"/>
      <c r="K344" s="65"/>
      <c r="L344" s="67">
        <f>SUM(AR244:AR340)</f>
        <v>3084.68</v>
      </c>
    </row>
    <row r="345" spans="1:82" ht="14.25" hidden="1" x14ac:dyDescent="0.2">
      <c r="A345" s="77"/>
      <c r="B345" s="80"/>
      <c r="C345" s="81" t="s">
        <v>696</v>
      </c>
      <c r="D345" s="81"/>
      <c r="E345" s="81"/>
      <c r="F345" s="81"/>
      <c r="G345" s="81"/>
      <c r="H345" s="81"/>
      <c r="I345" s="67"/>
      <c r="J345" s="77"/>
      <c r="K345" s="65"/>
      <c r="L345" s="67">
        <f>L347+L350+L349</f>
        <v>377.01</v>
      </c>
    </row>
    <row r="346" spans="1:82" ht="14.25" hidden="1" x14ac:dyDescent="0.2">
      <c r="A346" s="77"/>
      <c r="B346" s="80"/>
      <c r="C346" s="86" t="s">
        <v>697</v>
      </c>
      <c r="D346" s="81"/>
      <c r="E346" s="81"/>
      <c r="F346" s="81"/>
      <c r="G346" s="81"/>
      <c r="H346" s="81"/>
      <c r="I346" s="67"/>
      <c r="J346" s="77"/>
      <c r="K346" s="65"/>
      <c r="L346" s="67"/>
    </row>
    <row r="347" spans="1:82" ht="14.25" x14ac:dyDescent="0.2">
      <c r="A347" s="77"/>
      <c r="B347" s="80"/>
      <c r="C347" s="81" t="s">
        <v>696</v>
      </c>
      <c r="D347" s="81"/>
      <c r="E347" s="81"/>
      <c r="F347" s="81"/>
      <c r="G347" s="81"/>
      <c r="H347" s="81"/>
      <c r="I347" s="67"/>
      <c r="J347" s="77"/>
      <c r="K347" s="65"/>
      <c r="L347" s="67">
        <f>SUM(AO244:AO340)</f>
        <v>249.54</v>
      </c>
    </row>
    <row r="348" spans="1:82" ht="14.25" hidden="1" x14ac:dyDescent="0.2">
      <c r="A348" s="77"/>
      <c r="B348" s="80"/>
      <c r="C348" s="86" t="s">
        <v>698</v>
      </c>
      <c r="D348" s="81"/>
      <c r="E348" s="81"/>
      <c r="F348" s="81"/>
      <c r="G348" s="81"/>
      <c r="H348" s="81"/>
      <c r="I348" s="67"/>
      <c r="J348" s="77"/>
      <c r="K348" s="65"/>
      <c r="L348" s="67"/>
    </row>
    <row r="349" spans="1:82" ht="14.25" x14ac:dyDescent="0.2">
      <c r="A349" s="77"/>
      <c r="B349" s="80"/>
      <c r="C349" s="81" t="s">
        <v>718</v>
      </c>
      <c r="D349" s="81"/>
      <c r="E349" s="81"/>
      <c r="F349" s="81"/>
      <c r="G349" s="81"/>
      <c r="H349" s="81"/>
      <c r="I349" s="67"/>
      <c r="J349" s="77"/>
      <c r="K349" s="65"/>
      <c r="L349" s="67">
        <f>SUM(AT244:AT340)</f>
        <v>127.47000000000001</v>
      </c>
    </row>
    <row r="350" spans="1:82" ht="14.25" hidden="1" x14ac:dyDescent="0.2">
      <c r="A350" s="77"/>
      <c r="B350" s="80"/>
      <c r="C350" s="81" t="s">
        <v>699</v>
      </c>
      <c r="D350" s="81"/>
      <c r="E350" s="81"/>
      <c r="F350" s="81"/>
      <c r="G350" s="81"/>
      <c r="H350" s="81"/>
      <c r="I350" s="67"/>
      <c r="J350" s="77"/>
      <c r="K350" s="65"/>
      <c r="L350" s="67">
        <f>SUM(AV244:AV340)</f>
        <v>0</v>
      </c>
    </row>
    <row r="351" spans="1:82" ht="14.25" x14ac:dyDescent="0.2">
      <c r="A351" s="77"/>
      <c r="B351" s="80"/>
      <c r="C351" s="81" t="s">
        <v>700</v>
      </c>
      <c r="D351" s="81"/>
      <c r="E351" s="81"/>
      <c r="F351" s="81"/>
      <c r="G351" s="81"/>
      <c r="H351" s="81"/>
      <c r="I351" s="67"/>
      <c r="J351" s="77"/>
      <c r="K351" s="65"/>
      <c r="L351" s="67">
        <f>L353+L354</f>
        <v>1294.8599999999999</v>
      </c>
    </row>
    <row r="352" spans="1:82" ht="14.25" x14ac:dyDescent="0.2">
      <c r="A352" s="77"/>
      <c r="B352" s="80"/>
      <c r="C352" s="86" t="s">
        <v>697</v>
      </c>
      <c r="D352" s="81"/>
      <c r="E352" s="81"/>
      <c r="F352" s="81"/>
      <c r="G352" s="81"/>
      <c r="H352" s="81"/>
      <c r="I352" s="67"/>
      <c r="J352" s="77"/>
      <c r="K352" s="65"/>
      <c r="L352" s="67"/>
    </row>
    <row r="353" spans="1:12" ht="14.25" x14ac:dyDescent="0.2">
      <c r="A353" s="77"/>
      <c r="B353" s="80"/>
      <c r="C353" s="81" t="s">
        <v>701</v>
      </c>
      <c r="D353" s="81"/>
      <c r="E353" s="81"/>
      <c r="F353" s="81"/>
      <c r="G353" s="81"/>
      <c r="H353" s="81"/>
      <c r="I353" s="67"/>
      <c r="J353" s="77"/>
      <c r="K353" s="65"/>
      <c r="L353" s="67">
        <f>SUM(AW244:AW340)-SUM(BK244:BK340)</f>
        <v>1294.8599999999999</v>
      </c>
    </row>
    <row r="354" spans="1:12" ht="14.25" hidden="1" x14ac:dyDescent="0.2">
      <c r="A354" s="77"/>
      <c r="B354" s="80"/>
      <c r="C354" s="81" t="s">
        <v>702</v>
      </c>
      <c r="D354" s="81"/>
      <c r="E354" s="81"/>
      <c r="F354" s="81"/>
      <c r="G354" s="81"/>
      <c r="H354" s="81"/>
      <c r="I354" s="67"/>
      <c r="J354" s="77"/>
      <c r="K354" s="65"/>
      <c r="L354" s="67">
        <f>SUM(BC244:BC340)</f>
        <v>0</v>
      </c>
    </row>
    <row r="355" spans="1:12" ht="14.25" hidden="1" x14ac:dyDescent="0.2">
      <c r="A355" s="77"/>
      <c r="B355" s="80"/>
      <c r="C355" s="81" t="s">
        <v>703</v>
      </c>
      <c r="D355" s="81"/>
      <c r="E355" s="81"/>
      <c r="F355" s="81"/>
      <c r="G355" s="81"/>
      <c r="H355" s="81"/>
      <c r="I355" s="67"/>
      <c r="J355" s="77"/>
      <c r="K355" s="65"/>
      <c r="L355" s="67">
        <f>SUM(BB244:BB340)</f>
        <v>0</v>
      </c>
    </row>
    <row r="356" spans="1:12" ht="14.25" x14ac:dyDescent="0.2">
      <c r="A356" s="77"/>
      <c r="B356" s="80"/>
      <c r="C356" s="81" t="s">
        <v>704</v>
      </c>
      <c r="D356" s="81"/>
      <c r="E356" s="81"/>
      <c r="F356" s="81"/>
      <c r="G356" s="81"/>
      <c r="H356" s="81"/>
      <c r="I356" s="67"/>
      <c r="J356" s="77"/>
      <c r="K356" s="65"/>
      <c r="L356" s="67">
        <f>SUM(AR244:AR340)+SUM(AT244:AT340)+SUM(AV244:AV340)</f>
        <v>3212.1499999999996</v>
      </c>
    </row>
    <row r="357" spans="1:12" ht="14.25" x14ac:dyDescent="0.2">
      <c r="A357" s="77"/>
      <c r="B357" s="80"/>
      <c r="C357" s="81" t="s">
        <v>705</v>
      </c>
      <c r="D357" s="81"/>
      <c r="E357" s="81"/>
      <c r="F357" s="81"/>
      <c r="G357" s="81"/>
      <c r="H357" s="81"/>
      <c r="I357" s="67"/>
      <c r="J357" s="77"/>
      <c r="K357" s="65"/>
      <c r="L357" s="67">
        <f>SUM(AZ244:AZ340)</f>
        <v>3089.3</v>
      </c>
    </row>
    <row r="358" spans="1:12" ht="14.25" x14ac:dyDescent="0.2">
      <c r="A358" s="77"/>
      <c r="B358" s="80"/>
      <c r="C358" s="81" t="s">
        <v>706</v>
      </c>
      <c r="D358" s="81"/>
      <c r="E358" s="81"/>
      <c r="F358" s="81"/>
      <c r="G358" s="81"/>
      <c r="H358" s="81"/>
      <c r="I358" s="67"/>
      <c r="J358" s="77"/>
      <c r="K358" s="65"/>
      <c r="L358" s="67">
        <f>SUM(BA244:BA340)</f>
        <v>1602.26</v>
      </c>
    </row>
    <row r="359" spans="1:12" ht="14.25" hidden="1" x14ac:dyDescent="0.2">
      <c r="A359" s="77"/>
      <c r="B359" s="80"/>
      <c r="C359" s="81" t="s">
        <v>707</v>
      </c>
      <c r="D359" s="81"/>
      <c r="E359" s="81"/>
      <c r="F359" s="81"/>
      <c r="G359" s="81"/>
      <c r="H359" s="81"/>
      <c r="I359" s="67"/>
      <c r="J359" s="77"/>
      <c r="K359" s="65"/>
      <c r="L359" s="67">
        <f>L361+L362</f>
        <v>0</v>
      </c>
    </row>
    <row r="360" spans="1:12" ht="14.25" hidden="1" x14ac:dyDescent="0.2">
      <c r="A360" s="77"/>
      <c r="B360" s="80"/>
      <c r="C360" s="86" t="s">
        <v>694</v>
      </c>
      <c r="D360" s="81"/>
      <c r="E360" s="81"/>
      <c r="F360" s="81"/>
      <c r="G360" s="81"/>
      <c r="H360" s="81"/>
      <c r="I360" s="67"/>
      <c r="J360" s="77"/>
      <c r="K360" s="65"/>
      <c r="L360" s="67"/>
    </row>
    <row r="361" spans="1:12" ht="14.25" hidden="1" x14ac:dyDescent="0.2">
      <c r="A361" s="77"/>
      <c r="B361" s="80"/>
      <c r="C361" s="81" t="s">
        <v>708</v>
      </c>
      <c r="D361" s="81"/>
      <c r="E361" s="81"/>
      <c r="F361" s="81"/>
      <c r="G361" s="81"/>
      <c r="H361" s="81"/>
      <c r="I361" s="67"/>
      <c r="J361" s="77"/>
      <c r="K361" s="65"/>
      <c r="L361" s="67">
        <f>SUM(BK244:BK340)</f>
        <v>0</v>
      </c>
    </row>
    <row r="362" spans="1:12" ht="14.25" hidden="1" x14ac:dyDescent="0.2">
      <c r="A362" s="77"/>
      <c r="B362" s="80"/>
      <c r="C362" s="81" t="s">
        <v>709</v>
      </c>
      <c r="D362" s="81"/>
      <c r="E362" s="81"/>
      <c r="F362" s="81"/>
      <c r="G362" s="81"/>
      <c r="H362" s="81"/>
      <c r="I362" s="67"/>
      <c r="J362" s="77"/>
      <c r="K362" s="65"/>
      <c r="L362" s="67">
        <f>SUM(BD244:BD340)</f>
        <v>0</v>
      </c>
    </row>
    <row r="363" spans="1:12" ht="14.25" hidden="1" x14ac:dyDescent="0.2">
      <c r="A363" s="77"/>
      <c r="B363" s="80"/>
      <c r="C363" s="81" t="s">
        <v>710</v>
      </c>
      <c r="D363" s="81"/>
      <c r="E363" s="81"/>
      <c r="F363" s="81"/>
      <c r="G363" s="81"/>
      <c r="H363" s="81"/>
      <c r="I363" s="67"/>
      <c r="J363" s="77"/>
      <c r="K363" s="65"/>
      <c r="L363" s="67"/>
    </row>
    <row r="364" spans="1:12" ht="14.25" hidden="1" x14ac:dyDescent="0.2">
      <c r="A364" s="77"/>
      <c r="B364" s="80"/>
      <c r="C364" s="81" t="s">
        <v>711</v>
      </c>
      <c r="D364" s="81"/>
      <c r="E364" s="81"/>
      <c r="F364" s="81"/>
      <c r="G364" s="81"/>
      <c r="H364" s="81"/>
      <c r="I364" s="67"/>
      <c r="J364" s="77"/>
      <c r="K364" s="65"/>
      <c r="L364" s="67">
        <f>SUM(BO244:BO340)</f>
        <v>0</v>
      </c>
    </row>
    <row r="365" spans="1:12" ht="15" x14ac:dyDescent="0.2">
      <c r="A365" s="82"/>
      <c r="B365" s="83"/>
      <c r="C365" s="84" t="s">
        <v>712</v>
      </c>
      <c r="D365" s="84"/>
      <c r="E365" s="84"/>
      <c r="F365" s="84"/>
      <c r="G365" s="84"/>
      <c r="H365" s="84"/>
      <c r="I365" s="69"/>
      <c r="J365" s="82"/>
      <c r="K365" s="85"/>
      <c r="L365" s="69">
        <f>L342+L357+L358+L359+L363+L364</f>
        <v>9448.1099999999988</v>
      </c>
    </row>
    <row r="366" spans="1:12" ht="14.25" x14ac:dyDescent="0.2">
      <c r="A366" s="77"/>
      <c r="B366" s="80"/>
      <c r="C366" s="86" t="s">
        <v>713</v>
      </c>
      <c r="D366" s="81"/>
      <c r="E366" s="81"/>
      <c r="F366" s="81"/>
      <c r="G366" s="81"/>
      <c r="H366" s="81"/>
      <c r="I366" s="67"/>
      <c r="J366" s="77"/>
      <c r="K366" s="65"/>
      <c r="L366" s="67"/>
    </row>
    <row r="367" spans="1:12" ht="14.25" hidden="1" x14ac:dyDescent="0.2">
      <c r="A367" s="77"/>
      <c r="B367" s="80"/>
      <c r="C367" s="81" t="s">
        <v>714</v>
      </c>
      <c r="D367" s="81"/>
      <c r="E367" s="81"/>
      <c r="F367" s="81"/>
      <c r="G367" s="81"/>
      <c r="H367" s="81"/>
      <c r="I367" s="67"/>
      <c r="J367" s="77"/>
      <c r="K367" s="65"/>
      <c r="L367" s="67">
        <f>SUM(AX244:AX340)</f>
        <v>0</v>
      </c>
    </row>
    <row r="368" spans="1:12" ht="14.25" hidden="1" x14ac:dyDescent="0.2">
      <c r="A368" s="77"/>
      <c r="B368" s="80"/>
      <c r="C368" s="81" t="s">
        <v>715</v>
      </c>
      <c r="D368" s="81"/>
      <c r="E368" s="81"/>
      <c r="F368" s="81"/>
      <c r="G368" s="81"/>
      <c r="H368" s="81"/>
      <c r="I368" s="67"/>
      <c r="J368" s="77"/>
      <c r="K368" s="65"/>
      <c r="L368" s="67">
        <f>SUM(AY244:AY340)</f>
        <v>0</v>
      </c>
    </row>
    <row r="369" spans="1:82" ht="14.25" x14ac:dyDescent="0.2">
      <c r="A369" s="77"/>
      <c r="B369" s="80"/>
      <c r="C369" s="81" t="s">
        <v>716</v>
      </c>
      <c r="D369" s="81"/>
      <c r="E369" s="81"/>
      <c r="F369" s="87"/>
      <c r="G369" s="68">
        <f>Source!F460</f>
        <v>6.0546540000000002</v>
      </c>
      <c r="H369" s="77"/>
      <c r="I369" s="77"/>
      <c r="J369" s="77"/>
      <c r="K369" s="77"/>
      <c r="L369" s="77"/>
    </row>
    <row r="370" spans="1:82" ht="14.25" x14ac:dyDescent="0.2">
      <c r="A370" s="77"/>
      <c r="B370" s="80"/>
      <c r="C370" s="81" t="s">
        <v>717</v>
      </c>
      <c r="D370" s="81"/>
      <c r="E370" s="81"/>
      <c r="F370" s="87"/>
      <c r="G370" s="68">
        <f>Source!F461</f>
        <v>0.20482130000000001</v>
      </c>
      <c r="H370" s="77"/>
      <c r="I370" s="77"/>
      <c r="J370" s="77"/>
      <c r="K370" s="77"/>
      <c r="L370" s="77"/>
    </row>
    <row r="373" spans="1:82" ht="16.5" x14ac:dyDescent="0.2">
      <c r="A373" s="60" t="s">
        <v>736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</row>
    <row r="374" spans="1:82" ht="71.25" x14ac:dyDescent="0.2">
      <c r="A374" s="89" t="s">
        <v>199</v>
      </c>
      <c r="B374" s="90" t="str">
        <f>Source!F472</f>
        <v>ТЦ_20.0.00.00_Норма-кабель</v>
      </c>
      <c r="C374" s="90" t="s">
        <v>774</v>
      </c>
      <c r="D374" s="91" t="str">
        <f>Source!H472</f>
        <v>компл.</v>
      </c>
      <c r="E374" s="92">
        <f>Source!K472</f>
        <v>1</v>
      </c>
      <c r="F374" s="92"/>
      <c r="G374" s="92">
        <f>Source!I472</f>
        <v>1</v>
      </c>
      <c r="H374" s="93"/>
      <c r="I374" s="94"/>
      <c r="J374" s="93">
        <f>Source!AL472</f>
        <v>77621.640000000014</v>
      </c>
      <c r="K374" s="94"/>
      <c r="L374" s="93">
        <f>Source!HH472</f>
        <v>77621.64</v>
      </c>
    </row>
    <row r="375" spans="1:82" ht="15" x14ac:dyDescent="0.2">
      <c r="A375" s="88"/>
      <c r="B375" s="88"/>
      <c r="C375" s="95" t="s">
        <v>677</v>
      </c>
      <c r="D375" s="95"/>
      <c r="E375" s="95"/>
      <c r="F375" s="95"/>
      <c r="G375" s="95"/>
      <c r="H375" s="95"/>
      <c r="I375" s="96">
        <f>IF(E374&lt;&gt;0,K375/E374, 0)</f>
        <v>77621.64</v>
      </c>
      <c r="J375" s="96"/>
      <c r="K375" s="96">
        <f>L374</f>
        <v>77621.64</v>
      </c>
      <c r="L375" s="96"/>
      <c r="AD375">
        <f>ROUND((Source!AT472/100)*((ROUND(ROUND(Source!AO472,2)*Source!I472, 2)+ROUND(ROUND(Source!AN472,2)*Source!I472, 2))), 2)</f>
        <v>0</v>
      </c>
      <c r="AE375">
        <f>ROUND((Source!AU472/100)*((ROUND(ROUND(Source!AO472,2)*Source!I472, 2)+ROUND(ROUND(Source!AN472,2)*Source!I472, 2))), 2)</f>
        <v>0</v>
      </c>
      <c r="AN375" s="75">
        <f>L374</f>
        <v>77621.64</v>
      </c>
      <c r="AO375">
        <f>0</f>
        <v>0</v>
      </c>
      <c r="AQ375" t="s">
        <v>678</v>
      </c>
      <c r="AR375">
        <f>0</f>
        <v>0</v>
      </c>
      <c r="AT375">
        <f>0</f>
        <v>0</v>
      </c>
      <c r="AV375" t="s">
        <v>678</v>
      </c>
      <c r="AW375" s="75">
        <f>L374</f>
        <v>77621.64</v>
      </c>
      <c r="AY375" s="75">
        <f>L374</f>
        <v>77621.64</v>
      </c>
      <c r="AZ375">
        <f>Source!X472</f>
        <v>0</v>
      </c>
      <c r="BA375">
        <f>Source!Y472</f>
        <v>0</v>
      </c>
      <c r="BK375" s="75">
        <f>L374</f>
        <v>77621.64</v>
      </c>
      <c r="CD375">
        <v>3</v>
      </c>
    </row>
    <row r="376" spans="1:82" ht="71.25" x14ac:dyDescent="0.2">
      <c r="A376" s="89" t="s">
        <v>204</v>
      </c>
      <c r="B376" s="90" t="str">
        <f>Source!F474</f>
        <v>ТЦ_20.0.00.00_Норма-кабель</v>
      </c>
      <c r="C376" s="90" t="s">
        <v>775</v>
      </c>
      <c r="D376" s="91" t="str">
        <f>Source!H474</f>
        <v>шт.</v>
      </c>
      <c r="E376" s="92">
        <f>Source!K474</f>
        <v>1</v>
      </c>
      <c r="F376" s="92"/>
      <c r="G376" s="92">
        <f>Source!I474</f>
        <v>1</v>
      </c>
      <c r="H376" s="93"/>
      <c r="I376" s="94"/>
      <c r="J376" s="93">
        <f>Source!AL474</f>
        <v>6435.6900000000005</v>
      </c>
      <c r="K376" s="94"/>
      <c r="L376" s="93">
        <f>Source!HH474</f>
        <v>6435.69</v>
      </c>
    </row>
    <row r="377" spans="1:82" ht="15" x14ac:dyDescent="0.2">
      <c r="A377" s="88"/>
      <c r="B377" s="88"/>
      <c r="C377" s="95" t="s">
        <v>677</v>
      </c>
      <c r="D377" s="95"/>
      <c r="E377" s="95"/>
      <c r="F377" s="95"/>
      <c r="G377" s="95"/>
      <c r="H377" s="95"/>
      <c r="I377" s="96">
        <f>IF(E376&lt;&gt;0,K377/E376, 0)</f>
        <v>6435.69</v>
      </c>
      <c r="J377" s="96"/>
      <c r="K377" s="96">
        <f>L376</f>
        <v>6435.69</v>
      </c>
      <c r="L377" s="96"/>
      <c r="AD377">
        <f>ROUND((Source!AT474/100)*((ROUND(ROUND(Source!AO474,2)*Source!I474, 2)+ROUND(ROUND(Source!AN474,2)*Source!I474, 2))), 2)</f>
        <v>0</v>
      </c>
      <c r="AE377">
        <f>ROUND((Source!AU474/100)*((ROUND(ROUND(Source!AO474,2)*Source!I474, 2)+ROUND(ROUND(Source!AN474,2)*Source!I474, 2))), 2)</f>
        <v>0</v>
      </c>
      <c r="AN377" s="75">
        <f>L376</f>
        <v>6435.69</v>
      </c>
      <c r="AO377">
        <f>0</f>
        <v>0</v>
      </c>
      <c r="AQ377" t="s">
        <v>678</v>
      </c>
      <c r="AR377">
        <f>0</f>
        <v>0</v>
      </c>
      <c r="AT377">
        <f>0</f>
        <v>0</v>
      </c>
      <c r="AV377" t="s">
        <v>678</v>
      </c>
      <c r="AW377" s="75">
        <f>L376</f>
        <v>6435.69</v>
      </c>
      <c r="AY377" s="75">
        <f>L376</f>
        <v>6435.69</v>
      </c>
      <c r="AZ377">
        <f>Source!X474</f>
        <v>0</v>
      </c>
      <c r="BA377">
        <f>Source!Y474</f>
        <v>0</v>
      </c>
      <c r="BK377" s="75">
        <f>L376</f>
        <v>6435.69</v>
      </c>
      <c r="CD377">
        <v>3</v>
      </c>
    </row>
    <row r="379" spans="1:82" ht="15" hidden="1" x14ac:dyDescent="0.2">
      <c r="A379" s="82"/>
      <c r="B379" s="83"/>
      <c r="C379" s="84" t="s">
        <v>693</v>
      </c>
      <c r="D379" s="84"/>
      <c r="E379" s="84"/>
      <c r="F379" s="84"/>
      <c r="G379" s="84"/>
      <c r="H379" s="84"/>
      <c r="I379" s="69"/>
      <c r="J379" s="82"/>
      <c r="K379" s="85"/>
      <c r="L379" s="69">
        <f>L381+L382+L388+L392</f>
        <v>0</v>
      </c>
    </row>
    <row r="380" spans="1:82" ht="14.25" hidden="1" x14ac:dyDescent="0.2">
      <c r="A380" s="77"/>
      <c r="B380" s="80"/>
      <c r="C380" s="86" t="s">
        <v>694</v>
      </c>
      <c r="D380" s="81"/>
      <c r="E380" s="81"/>
      <c r="F380" s="81"/>
      <c r="G380" s="81"/>
      <c r="H380" s="81"/>
      <c r="I380" s="67"/>
      <c r="J380" s="77"/>
      <c r="K380" s="65"/>
      <c r="L380" s="67"/>
    </row>
    <row r="381" spans="1:82" ht="14.25" hidden="1" x14ac:dyDescent="0.2">
      <c r="A381" s="77"/>
      <c r="B381" s="80"/>
      <c r="C381" s="81" t="s">
        <v>695</v>
      </c>
      <c r="D381" s="81"/>
      <c r="E381" s="81"/>
      <c r="F381" s="81"/>
      <c r="G381" s="81"/>
      <c r="H381" s="81"/>
      <c r="I381" s="67"/>
      <c r="J381" s="77"/>
      <c r="K381" s="65"/>
      <c r="L381" s="67">
        <f>SUM(AR373:AR377)</f>
        <v>0</v>
      </c>
    </row>
    <row r="382" spans="1:82" ht="14.25" hidden="1" x14ac:dyDescent="0.2">
      <c r="A382" s="77"/>
      <c r="B382" s="80"/>
      <c r="C382" s="81" t="s">
        <v>696</v>
      </c>
      <c r="D382" s="81"/>
      <c r="E382" s="81"/>
      <c r="F382" s="81"/>
      <c r="G382" s="81"/>
      <c r="H382" s="81"/>
      <c r="I382" s="67"/>
      <c r="J382" s="77"/>
      <c r="K382" s="65"/>
      <c r="L382" s="67">
        <f>L384+L387+L386</f>
        <v>0</v>
      </c>
    </row>
    <row r="383" spans="1:82" ht="14.25" hidden="1" x14ac:dyDescent="0.2">
      <c r="A383" s="77"/>
      <c r="B383" s="80"/>
      <c r="C383" s="86" t="s">
        <v>697</v>
      </c>
      <c r="D383" s="81"/>
      <c r="E383" s="81"/>
      <c r="F383" s="81"/>
      <c r="G383" s="81"/>
      <c r="H383" s="81"/>
      <c r="I383" s="67"/>
      <c r="J383" s="77"/>
      <c r="K383" s="65"/>
      <c r="L383" s="67"/>
    </row>
    <row r="384" spans="1:82" ht="14.25" hidden="1" x14ac:dyDescent="0.2">
      <c r="A384" s="77"/>
      <c r="B384" s="80"/>
      <c r="C384" s="81" t="s">
        <v>696</v>
      </c>
      <c r="D384" s="81"/>
      <c r="E384" s="81"/>
      <c r="F384" s="81"/>
      <c r="G384" s="81"/>
      <c r="H384" s="81"/>
      <c r="I384" s="67"/>
      <c r="J384" s="77"/>
      <c r="K384" s="65"/>
      <c r="L384" s="67">
        <f>SUM(AO373:AO377)</f>
        <v>0</v>
      </c>
    </row>
    <row r="385" spans="1:12" ht="14.25" hidden="1" x14ac:dyDescent="0.2">
      <c r="A385" s="77"/>
      <c r="B385" s="80"/>
      <c r="C385" s="86" t="s">
        <v>698</v>
      </c>
      <c r="D385" s="81"/>
      <c r="E385" s="81"/>
      <c r="F385" s="81"/>
      <c r="G385" s="81"/>
      <c r="H385" s="81"/>
      <c r="I385" s="67"/>
      <c r="J385" s="77"/>
      <c r="K385" s="65"/>
      <c r="L385" s="67"/>
    </row>
    <row r="386" spans="1:12" ht="14.25" hidden="1" x14ac:dyDescent="0.2">
      <c r="A386" s="77"/>
      <c r="B386" s="80"/>
      <c r="C386" s="81" t="s">
        <v>718</v>
      </c>
      <c r="D386" s="81"/>
      <c r="E386" s="81"/>
      <c r="F386" s="81"/>
      <c r="G386" s="81"/>
      <c r="H386" s="81"/>
      <c r="I386" s="67"/>
      <c r="J386" s="77"/>
      <c r="K386" s="65"/>
      <c r="L386" s="67">
        <f>SUM(AT373:AT377)</f>
        <v>0</v>
      </c>
    </row>
    <row r="387" spans="1:12" ht="14.25" hidden="1" x14ac:dyDescent="0.2">
      <c r="A387" s="77"/>
      <c r="B387" s="80"/>
      <c r="C387" s="81" t="s">
        <v>699</v>
      </c>
      <c r="D387" s="81"/>
      <c r="E387" s="81"/>
      <c r="F387" s="81"/>
      <c r="G387" s="81"/>
      <c r="H387" s="81"/>
      <c r="I387" s="67"/>
      <c r="J387" s="77"/>
      <c r="K387" s="65"/>
      <c r="L387" s="67">
        <f>SUM(AV373:AV377)</f>
        <v>0</v>
      </c>
    </row>
    <row r="388" spans="1:12" ht="14.25" hidden="1" x14ac:dyDescent="0.2">
      <c r="A388" s="77"/>
      <c r="B388" s="80"/>
      <c r="C388" s="81" t="s">
        <v>700</v>
      </c>
      <c r="D388" s="81"/>
      <c r="E388" s="81"/>
      <c r="F388" s="81"/>
      <c r="G388" s="81"/>
      <c r="H388" s="81"/>
      <c r="I388" s="67"/>
      <c r="J388" s="77"/>
      <c r="K388" s="65"/>
      <c r="L388" s="67">
        <f>L390+L391</f>
        <v>0</v>
      </c>
    </row>
    <row r="389" spans="1:12" ht="14.25" hidden="1" x14ac:dyDescent="0.2">
      <c r="A389" s="77"/>
      <c r="B389" s="80"/>
      <c r="C389" s="86" t="s">
        <v>697</v>
      </c>
      <c r="D389" s="81"/>
      <c r="E389" s="81"/>
      <c r="F389" s="81"/>
      <c r="G389" s="81"/>
      <c r="H389" s="81"/>
      <c r="I389" s="67"/>
      <c r="J389" s="77"/>
      <c r="K389" s="65"/>
      <c r="L389" s="67"/>
    </row>
    <row r="390" spans="1:12" ht="14.25" hidden="1" x14ac:dyDescent="0.2">
      <c r="A390" s="77"/>
      <c r="B390" s="80"/>
      <c r="C390" s="81" t="s">
        <v>701</v>
      </c>
      <c r="D390" s="81"/>
      <c r="E390" s="81"/>
      <c r="F390" s="81"/>
      <c r="G390" s="81"/>
      <c r="H390" s="81"/>
      <c r="I390" s="67"/>
      <c r="J390" s="77"/>
      <c r="K390" s="65"/>
      <c r="L390" s="67">
        <f>SUM(AW373:AW377)-SUM(BK373:BK377)</f>
        <v>0</v>
      </c>
    </row>
    <row r="391" spans="1:12" ht="14.25" hidden="1" x14ac:dyDescent="0.2">
      <c r="A391" s="77"/>
      <c r="B391" s="80"/>
      <c r="C391" s="81" t="s">
        <v>702</v>
      </c>
      <c r="D391" s="81"/>
      <c r="E391" s="81"/>
      <c r="F391" s="81"/>
      <c r="G391" s="81"/>
      <c r="H391" s="81"/>
      <c r="I391" s="67"/>
      <c r="J391" s="77"/>
      <c r="K391" s="65"/>
      <c r="L391" s="67">
        <f>SUM(BC373:BC377)</f>
        <v>0</v>
      </c>
    </row>
    <row r="392" spans="1:12" ht="14.25" hidden="1" x14ac:dyDescent="0.2">
      <c r="A392" s="77"/>
      <c r="B392" s="80"/>
      <c r="C392" s="81" t="s">
        <v>703</v>
      </c>
      <c r="D392" s="81"/>
      <c r="E392" s="81"/>
      <c r="F392" s="81"/>
      <c r="G392" s="81"/>
      <c r="H392" s="81"/>
      <c r="I392" s="67"/>
      <c r="J392" s="77"/>
      <c r="K392" s="65"/>
      <c r="L392" s="67">
        <f>SUM(BB373:BB377)</f>
        <v>0</v>
      </c>
    </row>
    <row r="393" spans="1:12" ht="14.25" hidden="1" x14ac:dyDescent="0.2">
      <c r="A393" s="77"/>
      <c r="B393" s="80"/>
      <c r="C393" s="81" t="s">
        <v>704</v>
      </c>
      <c r="D393" s="81"/>
      <c r="E393" s="81"/>
      <c r="F393" s="81"/>
      <c r="G393" s="81"/>
      <c r="H393" s="81"/>
      <c r="I393" s="67"/>
      <c r="J393" s="77"/>
      <c r="K393" s="65"/>
      <c r="L393" s="67">
        <f>SUM(AR373:AR377)+SUM(AT373:AT377)+SUM(AV373:AV377)</f>
        <v>0</v>
      </c>
    </row>
    <row r="394" spans="1:12" ht="14.25" hidden="1" x14ac:dyDescent="0.2">
      <c r="A394" s="77"/>
      <c r="B394" s="80"/>
      <c r="C394" s="81" t="s">
        <v>705</v>
      </c>
      <c r="D394" s="81"/>
      <c r="E394" s="81"/>
      <c r="F394" s="81"/>
      <c r="G394" s="81"/>
      <c r="H394" s="81"/>
      <c r="I394" s="67"/>
      <c r="J394" s="77"/>
      <c r="K394" s="65"/>
      <c r="L394" s="67">
        <f>SUM(AZ373:AZ377)</f>
        <v>0</v>
      </c>
    </row>
    <row r="395" spans="1:12" ht="14.25" hidden="1" x14ac:dyDescent="0.2">
      <c r="A395" s="77"/>
      <c r="B395" s="80"/>
      <c r="C395" s="81" t="s">
        <v>706</v>
      </c>
      <c r="D395" s="81"/>
      <c r="E395" s="81"/>
      <c r="F395" s="81"/>
      <c r="G395" s="81"/>
      <c r="H395" s="81"/>
      <c r="I395" s="67"/>
      <c r="J395" s="77"/>
      <c r="K395" s="65"/>
      <c r="L395" s="67">
        <f>SUM(BA373:BA377)</f>
        <v>0</v>
      </c>
    </row>
    <row r="396" spans="1:12" ht="14.25" x14ac:dyDescent="0.2">
      <c r="A396" s="77"/>
      <c r="B396" s="80"/>
      <c r="C396" s="81" t="s">
        <v>707</v>
      </c>
      <c r="D396" s="81"/>
      <c r="E396" s="81"/>
      <c r="F396" s="81"/>
      <c r="G396" s="81"/>
      <c r="H396" s="81"/>
      <c r="I396" s="67"/>
      <c r="J396" s="77"/>
      <c r="K396" s="65"/>
      <c r="L396" s="67">
        <f>L398+L399</f>
        <v>84057.33</v>
      </c>
    </row>
    <row r="397" spans="1:12" ht="14.25" x14ac:dyDescent="0.2">
      <c r="A397" s="77"/>
      <c r="B397" s="80"/>
      <c r="C397" s="86" t="s">
        <v>694</v>
      </c>
      <c r="D397" s="81"/>
      <c r="E397" s="81"/>
      <c r="F397" s="81"/>
      <c r="G397" s="81"/>
      <c r="H397" s="81"/>
      <c r="I397" s="67"/>
      <c r="J397" s="77"/>
      <c r="K397" s="65"/>
      <c r="L397" s="67"/>
    </row>
    <row r="398" spans="1:12" ht="14.25" x14ac:dyDescent="0.2">
      <c r="A398" s="77"/>
      <c r="B398" s="80"/>
      <c r="C398" s="81" t="s">
        <v>708</v>
      </c>
      <c r="D398" s="81"/>
      <c r="E398" s="81"/>
      <c r="F398" s="81"/>
      <c r="G398" s="81"/>
      <c r="H398" s="81"/>
      <c r="I398" s="67"/>
      <c r="J398" s="77"/>
      <c r="K398" s="65"/>
      <c r="L398" s="67">
        <f>SUM(BK373:BK377)</f>
        <v>84057.33</v>
      </c>
    </row>
    <row r="399" spans="1:12" ht="14.25" hidden="1" x14ac:dyDescent="0.2">
      <c r="A399" s="77"/>
      <c r="B399" s="80"/>
      <c r="C399" s="81" t="s">
        <v>709</v>
      </c>
      <c r="D399" s="81"/>
      <c r="E399" s="81"/>
      <c r="F399" s="81"/>
      <c r="G399" s="81"/>
      <c r="H399" s="81"/>
      <c r="I399" s="67"/>
      <c r="J399" s="77"/>
      <c r="K399" s="65"/>
      <c r="L399" s="67">
        <f>SUM(BD373:BD377)</f>
        <v>0</v>
      </c>
    </row>
    <row r="400" spans="1:12" ht="14.25" hidden="1" x14ac:dyDescent="0.2">
      <c r="A400" s="77"/>
      <c r="B400" s="80"/>
      <c r="C400" s="81" t="s">
        <v>710</v>
      </c>
      <c r="D400" s="81"/>
      <c r="E400" s="81"/>
      <c r="F400" s="81"/>
      <c r="G400" s="81"/>
      <c r="H400" s="81"/>
      <c r="I400" s="67"/>
      <c r="J400" s="77"/>
      <c r="K400" s="65"/>
      <c r="L400" s="67"/>
    </row>
    <row r="401" spans="1:82" ht="14.25" hidden="1" x14ac:dyDescent="0.2">
      <c r="A401" s="77"/>
      <c r="B401" s="80"/>
      <c r="C401" s="81" t="s">
        <v>711</v>
      </c>
      <c r="D401" s="81"/>
      <c r="E401" s="81"/>
      <c r="F401" s="81"/>
      <c r="G401" s="81"/>
      <c r="H401" s="81"/>
      <c r="I401" s="67"/>
      <c r="J401" s="77"/>
      <c r="K401" s="65"/>
      <c r="L401" s="67">
        <f>SUM(BO373:BO377)</f>
        <v>0</v>
      </c>
    </row>
    <row r="402" spans="1:82" ht="15" x14ac:dyDescent="0.2">
      <c r="A402" s="82"/>
      <c r="B402" s="83"/>
      <c r="C402" s="84" t="s">
        <v>712</v>
      </c>
      <c r="D402" s="84"/>
      <c r="E402" s="84"/>
      <c r="F402" s="84"/>
      <c r="G402" s="84"/>
      <c r="H402" s="84"/>
      <c r="I402" s="69"/>
      <c r="J402" s="82"/>
      <c r="K402" s="85"/>
      <c r="L402" s="69">
        <f>L379+L394+L395+L396+L400+L401</f>
        <v>84057.33</v>
      </c>
    </row>
    <row r="403" spans="1:82" ht="14.25" x14ac:dyDescent="0.2">
      <c r="A403" s="77"/>
      <c r="B403" s="80"/>
      <c r="C403" s="86" t="s">
        <v>713</v>
      </c>
      <c r="D403" s="81"/>
      <c r="E403" s="81"/>
      <c r="F403" s="81"/>
      <c r="G403" s="81"/>
      <c r="H403" s="81"/>
      <c r="I403" s="67"/>
      <c r="J403" s="77"/>
      <c r="K403" s="65"/>
      <c r="L403" s="67"/>
    </row>
    <row r="404" spans="1:82" ht="14.25" hidden="1" x14ac:dyDescent="0.2">
      <c r="A404" s="77"/>
      <c r="B404" s="80"/>
      <c r="C404" s="81" t="s">
        <v>714</v>
      </c>
      <c r="D404" s="81"/>
      <c r="E404" s="81"/>
      <c r="F404" s="81"/>
      <c r="G404" s="81"/>
      <c r="H404" s="81"/>
      <c r="I404" s="67"/>
      <c r="J404" s="77"/>
      <c r="K404" s="65"/>
      <c r="L404" s="67">
        <f>SUM(AX373:AX377)</f>
        <v>0</v>
      </c>
    </row>
    <row r="405" spans="1:82" ht="14.25" x14ac:dyDescent="0.2">
      <c r="A405" s="77"/>
      <c r="B405" s="80"/>
      <c r="C405" s="81" t="s">
        <v>715</v>
      </c>
      <c r="D405" s="81"/>
      <c r="E405" s="81"/>
      <c r="F405" s="81"/>
      <c r="G405" s="81"/>
      <c r="H405" s="81"/>
      <c r="I405" s="67"/>
      <c r="J405" s="77"/>
      <c r="K405" s="65"/>
      <c r="L405" s="67">
        <f>SUM(AY373:AY377)</f>
        <v>84057.33</v>
      </c>
    </row>
    <row r="406" spans="1:82" ht="14.25" hidden="1" customHeight="1" x14ac:dyDescent="0.2">
      <c r="A406" s="77"/>
      <c r="B406" s="80"/>
      <c r="C406" s="81" t="s">
        <v>716</v>
      </c>
      <c r="D406" s="81"/>
      <c r="E406" s="81"/>
      <c r="F406" s="87"/>
      <c r="G406" s="68">
        <f>Source!F499</f>
        <v>0</v>
      </c>
      <c r="H406" s="77"/>
      <c r="I406" s="77"/>
      <c r="J406" s="77"/>
      <c r="K406" s="77"/>
      <c r="L406" s="77"/>
    </row>
    <row r="407" spans="1:82" ht="14.25" hidden="1" customHeight="1" x14ac:dyDescent="0.2">
      <c r="A407" s="77"/>
      <c r="B407" s="80"/>
      <c r="C407" s="81" t="s">
        <v>717</v>
      </c>
      <c r="D407" s="81"/>
      <c r="E407" s="81"/>
      <c r="F407" s="87"/>
      <c r="G407" s="68">
        <f>Source!F500</f>
        <v>0</v>
      </c>
      <c r="H407" s="77"/>
      <c r="I407" s="77"/>
      <c r="J407" s="77"/>
      <c r="K407" s="77"/>
      <c r="L407" s="77"/>
    </row>
    <row r="410" spans="1:82" ht="16.5" x14ac:dyDescent="0.2">
      <c r="A410" s="60" t="s">
        <v>739</v>
      </c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</row>
    <row r="411" spans="1:82" ht="42.75" x14ac:dyDescent="0.2">
      <c r="A411" s="97" t="s">
        <v>211</v>
      </c>
      <c r="B411" s="70" t="str">
        <f>Source!F515</f>
        <v>РМР/МВ/03/ВН-197 от 12.05.2025</v>
      </c>
      <c r="C411" s="70" t="s">
        <v>776</v>
      </c>
      <c r="D411" s="71" t="str">
        <f>Source!H515</f>
        <v>м</v>
      </c>
      <c r="E411" s="72">
        <f>Source!K515</f>
        <v>48</v>
      </c>
      <c r="F411" s="72"/>
      <c r="G411" s="72">
        <f>Source!I515</f>
        <v>48</v>
      </c>
      <c r="H411" s="73"/>
      <c r="I411" s="74"/>
      <c r="J411" s="73">
        <f>Source!AL515</f>
        <v>109.57000000000001</v>
      </c>
      <c r="K411" s="74"/>
      <c r="L411" s="73">
        <f>Source!HG515</f>
        <v>5259.36</v>
      </c>
    </row>
    <row r="412" spans="1:82" ht="15" x14ac:dyDescent="0.2">
      <c r="C412" s="78" t="s">
        <v>677</v>
      </c>
      <c r="D412" s="78"/>
      <c r="E412" s="78"/>
      <c r="F412" s="78"/>
      <c r="G412" s="78"/>
      <c r="H412" s="78"/>
      <c r="I412" s="79">
        <f>IF(E411&lt;&gt;0,K412/E411, 0)</f>
        <v>109.57</v>
      </c>
      <c r="J412" s="79"/>
      <c r="K412" s="79">
        <f>L411</f>
        <v>5259.36</v>
      </c>
      <c r="L412" s="79"/>
      <c r="AD412">
        <f>ROUND((Source!AT515/100)*((ROUND(ROUND(Source!AO515,2)*Source!I515, 2)+ROUND(ROUND(Source!AN515,2)*Source!I515, 2))), 2)</f>
        <v>0</v>
      </c>
      <c r="AE412">
        <f>ROUND((Source!AU515/100)*((ROUND(ROUND(Source!AO515,2)*Source!I515, 2)+ROUND(ROUND(Source!AN515,2)*Source!I515, 2))), 2)</f>
        <v>0</v>
      </c>
      <c r="AN412" s="75">
        <f>L411</f>
        <v>5259.36</v>
      </c>
      <c r="AO412">
        <f>0</f>
        <v>0</v>
      </c>
      <c r="AQ412" t="s">
        <v>678</v>
      </c>
      <c r="AR412">
        <f>0</f>
        <v>0</v>
      </c>
      <c r="AT412">
        <f>0</f>
        <v>0</v>
      </c>
      <c r="AV412" t="s">
        <v>678</v>
      </c>
      <c r="AW412" s="75">
        <f>L411</f>
        <v>5259.36</v>
      </c>
      <c r="AX412" s="75">
        <f>L411</f>
        <v>5259.36</v>
      </c>
      <c r="AZ412">
        <f>Source!X515</f>
        <v>0</v>
      </c>
      <c r="BA412">
        <f>Source!Y515</f>
        <v>0</v>
      </c>
      <c r="CD412">
        <v>1</v>
      </c>
    </row>
    <row r="413" spans="1:82" ht="42.75" x14ac:dyDescent="0.2">
      <c r="A413" s="97" t="s">
        <v>216</v>
      </c>
      <c r="B413" s="70" t="str">
        <f>Source!F517</f>
        <v>РМР/МВ/03/ВН-197 от 12.05.2025</v>
      </c>
      <c r="C413" s="70" t="s">
        <v>777</v>
      </c>
      <c r="D413" s="71" t="str">
        <f>Source!H517</f>
        <v>шт.</v>
      </c>
      <c r="E413" s="72">
        <f>Source!K517</f>
        <v>1</v>
      </c>
      <c r="F413" s="72"/>
      <c r="G413" s="72">
        <f>Source!I517</f>
        <v>1</v>
      </c>
      <c r="H413" s="73"/>
      <c r="I413" s="74"/>
      <c r="J413" s="73">
        <f>Source!AL517</f>
        <v>15911.73</v>
      </c>
      <c r="K413" s="74"/>
      <c r="L413" s="73">
        <f>Source!HG517</f>
        <v>15911.73</v>
      </c>
    </row>
    <row r="414" spans="1:82" ht="15" x14ac:dyDescent="0.2">
      <c r="C414" s="78" t="s">
        <v>677</v>
      </c>
      <c r="D414" s="78"/>
      <c r="E414" s="78"/>
      <c r="F414" s="78"/>
      <c r="G414" s="78"/>
      <c r="H414" s="78"/>
      <c r="I414" s="79">
        <f>IF(E413&lt;&gt;0,K414/E413, 0)</f>
        <v>15911.73</v>
      </c>
      <c r="J414" s="79"/>
      <c r="K414" s="79">
        <f>L413</f>
        <v>15911.73</v>
      </c>
      <c r="L414" s="79"/>
      <c r="AD414">
        <f>ROUND((Source!AT517/100)*((ROUND(ROUND(Source!AO517,2)*Source!I517, 2)+ROUND(ROUND(Source!AN517,2)*Source!I517, 2))), 2)</f>
        <v>0</v>
      </c>
      <c r="AE414">
        <f>ROUND((Source!AU517/100)*((ROUND(ROUND(Source!AO517,2)*Source!I517, 2)+ROUND(ROUND(Source!AN517,2)*Source!I517, 2))), 2)</f>
        <v>0</v>
      </c>
      <c r="AN414" s="75">
        <f>L413</f>
        <v>15911.73</v>
      </c>
      <c r="AO414">
        <f>0</f>
        <v>0</v>
      </c>
      <c r="AQ414" t="s">
        <v>678</v>
      </c>
      <c r="AR414">
        <f>0</f>
        <v>0</v>
      </c>
      <c r="AT414">
        <f>0</f>
        <v>0</v>
      </c>
      <c r="AV414" t="s">
        <v>678</v>
      </c>
      <c r="AW414" s="75">
        <f>L413</f>
        <v>15911.73</v>
      </c>
      <c r="AX414" s="75">
        <f>L413</f>
        <v>15911.73</v>
      </c>
      <c r="AZ414">
        <f>Source!X517</f>
        <v>0</v>
      </c>
      <c r="BA414">
        <f>Source!Y517</f>
        <v>0</v>
      </c>
      <c r="CD414">
        <v>1</v>
      </c>
    </row>
    <row r="415" spans="1:82" ht="42.75" x14ac:dyDescent="0.2">
      <c r="A415" s="97" t="s">
        <v>219</v>
      </c>
      <c r="B415" s="70" t="str">
        <f>Source!F519</f>
        <v>ТЦ_20.0.00.00_Норма-кабель</v>
      </c>
      <c r="C415" s="70" t="s">
        <v>778</v>
      </c>
      <c r="D415" s="71" t="str">
        <f>Source!H519</f>
        <v>шт.</v>
      </c>
      <c r="E415" s="72">
        <f>Source!K519</f>
        <v>2</v>
      </c>
      <c r="F415" s="72"/>
      <c r="G415" s="72">
        <f>Source!I519</f>
        <v>2</v>
      </c>
      <c r="H415" s="73"/>
      <c r="I415" s="74"/>
      <c r="J415" s="73">
        <f>Source!AL519</f>
        <v>3155.93</v>
      </c>
      <c r="K415" s="74"/>
      <c r="L415" s="73">
        <f>Source!HG519</f>
        <v>6311.86</v>
      </c>
    </row>
    <row r="416" spans="1:82" ht="15" x14ac:dyDescent="0.2">
      <c r="C416" s="78" t="s">
        <v>677</v>
      </c>
      <c r="D416" s="78"/>
      <c r="E416" s="78"/>
      <c r="F416" s="78"/>
      <c r="G416" s="78"/>
      <c r="H416" s="78"/>
      <c r="I416" s="79">
        <f>IF(E415&lt;&gt;0,K416/E415, 0)</f>
        <v>3155.93</v>
      </c>
      <c r="J416" s="79"/>
      <c r="K416" s="79">
        <f>L415</f>
        <v>6311.86</v>
      </c>
      <c r="L416" s="79"/>
      <c r="AD416">
        <f>ROUND((Source!AT519/100)*((ROUND(ROUND(Source!AO519,2)*Source!I519, 2)+ROUND(ROUND(Source!AN519,2)*Source!I519, 2))), 2)</f>
        <v>0</v>
      </c>
      <c r="AE416">
        <f>ROUND((Source!AU519/100)*((ROUND(ROUND(Source!AO519,2)*Source!I519, 2)+ROUND(ROUND(Source!AN519,2)*Source!I519, 2))), 2)</f>
        <v>0</v>
      </c>
      <c r="AN416" s="75">
        <f>L415</f>
        <v>6311.86</v>
      </c>
      <c r="AO416">
        <f>0</f>
        <v>0</v>
      </c>
      <c r="AQ416" t="s">
        <v>678</v>
      </c>
      <c r="AR416">
        <f>0</f>
        <v>0</v>
      </c>
      <c r="AT416">
        <f>0</f>
        <v>0</v>
      </c>
      <c r="AV416" t="s">
        <v>678</v>
      </c>
      <c r="AW416" s="75">
        <f>L415</f>
        <v>6311.86</v>
      </c>
      <c r="AX416" s="75">
        <f>L415</f>
        <v>6311.86</v>
      </c>
      <c r="AZ416">
        <f>Source!X519</f>
        <v>0</v>
      </c>
      <c r="BA416">
        <f>Source!Y519</f>
        <v>0</v>
      </c>
      <c r="CD416">
        <v>1</v>
      </c>
    </row>
    <row r="417" spans="1:82" ht="42.75" x14ac:dyDescent="0.2">
      <c r="A417" s="97" t="s">
        <v>226</v>
      </c>
      <c r="B417" s="70" t="str">
        <f>Source!F521</f>
        <v>ТЦ_20.0.00.00_Норма-кабель</v>
      </c>
      <c r="C417" s="70" t="s">
        <v>779</v>
      </c>
      <c r="D417" s="71" t="str">
        <f>Source!H521</f>
        <v>шт.</v>
      </c>
      <c r="E417" s="72">
        <f>Source!K521</f>
        <v>1</v>
      </c>
      <c r="F417" s="72"/>
      <c r="G417" s="72">
        <f>Source!I521</f>
        <v>1</v>
      </c>
      <c r="H417" s="73"/>
      <c r="I417" s="74"/>
      <c r="J417" s="73">
        <f>Source!AL521</f>
        <v>1172.97</v>
      </c>
      <c r="K417" s="74"/>
      <c r="L417" s="73">
        <f>Source!HG521</f>
        <v>1172.97</v>
      </c>
    </row>
    <row r="418" spans="1:82" ht="15" x14ac:dyDescent="0.2">
      <c r="C418" s="78" t="s">
        <v>677</v>
      </c>
      <c r="D418" s="78"/>
      <c r="E418" s="78"/>
      <c r="F418" s="78"/>
      <c r="G418" s="78"/>
      <c r="H418" s="78"/>
      <c r="I418" s="79">
        <f>IF(E417&lt;&gt;0,K418/E417, 0)</f>
        <v>1172.97</v>
      </c>
      <c r="J418" s="79"/>
      <c r="K418" s="79">
        <f>L417</f>
        <v>1172.97</v>
      </c>
      <c r="L418" s="79"/>
      <c r="AD418">
        <f>ROUND((Source!AT521/100)*((ROUND(ROUND(Source!AO521,2)*Source!I521, 2)+ROUND(ROUND(Source!AN521,2)*Source!I521, 2))), 2)</f>
        <v>0</v>
      </c>
      <c r="AE418">
        <f>ROUND((Source!AU521/100)*((ROUND(ROUND(Source!AO521,2)*Source!I521, 2)+ROUND(ROUND(Source!AN521,2)*Source!I521, 2))), 2)</f>
        <v>0</v>
      </c>
      <c r="AN418" s="75">
        <f>L417</f>
        <v>1172.97</v>
      </c>
      <c r="AO418">
        <f>0</f>
        <v>0</v>
      </c>
      <c r="AQ418" t="s">
        <v>678</v>
      </c>
      <c r="AR418">
        <f>0</f>
        <v>0</v>
      </c>
      <c r="AT418">
        <f>0</f>
        <v>0</v>
      </c>
      <c r="AV418" t="s">
        <v>678</v>
      </c>
      <c r="AW418" s="75">
        <f>L417</f>
        <v>1172.97</v>
      </c>
      <c r="AX418" s="75">
        <f>L417</f>
        <v>1172.97</v>
      </c>
      <c r="AZ418">
        <f>Source!X521</f>
        <v>0</v>
      </c>
      <c r="BA418">
        <f>Source!Y521</f>
        <v>0</v>
      </c>
      <c r="CD418">
        <v>1</v>
      </c>
    </row>
    <row r="419" spans="1:82" ht="42.75" x14ac:dyDescent="0.2">
      <c r="A419" s="97" t="s">
        <v>235</v>
      </c>
      <c r="B419" s="70" t="str">
        <f>Source!F523</f>
        <v>ТЦ_20.0.00.00_Норма-кабель</v>
      </c>
      <c r="C419" s="70" t="s">
        <v>780</v>
      </c>
      <c r="D419" s="71" t="str">
        <f>Source!H523</f>
        <v>шт.</v>
      </c>
      <c r="E419" s="72">
        <f>Source!K523</f>
        <v>1</v>
      </c>
      <c r="F419" s="72"/>
      <c r="G419" s="72">
        <f>Source!I523</f>
        <v>1</v>
      </c>
      <c r="H419" s="73"/>
      <c r="I419" s="74"/>
      <c r="J419" s="73">
        <f>Source!AL523</f>
        <v>841.68</v>
      </c>
      <c r="K419" s="74"/>
      <c r="L419" s="73">
        <f>Source!HG523</f>
        <v>841.68</v>
      </c>
    </row>
    <row r="420" spans="1:82" ht="15" x14ac:dyDescent="0.2">
      <c r="C420" s="78" t="s">
        <v>677</v>
      </c>
      <c r="D420" s="78"/>
      <c r="E420" s="78"/>
      <c r="F420" s="78"/>
      <c r="G420" s="78"/>
      <c r="H420" s="78"/>
      <c r="I420" s="79">
        <f>IF(E419&lt;&gt;0,K420/E419, 0)</f>
        <v>841.68</v>
      </c>
      <c r="J420" s="79"/>
      <c r="K420" s="79">
        <f>L419</f>
        <v>841.68</v>
      </c>
      <c r="L420" s="79"/>
      <c r="AD420">
        <f>ROUND((Source!AT523/100)*((ROUND(ROUND(Source!AO523,2)*Source!I523, 2)+ROUND(ROUND(Source!AN523,2)*Source!I523, 2))), 2)</f>
        <v>0</v>
      </c>
      <c r="AE420">
        <f>ROUND((Source!AU523/100)*((ROUND(ROUND(Source!AO523,2)*Source!I523, 2)+ROUND(ROUND(Source!AN523,2)*Source!I523, 2))), 2)</f>
        <v>0</v>
      </c>
      <c r="AN420" s="75">
        <f>L419</f>
        <v>841.68</v>
      </c>
      <c r="AO420">
        <f>0</f>
        <v>0</v>
      </c>
      <c r="AQ420" t="s">
        <v>678</v>
      </c>
      <c r="AR420">
        <f>0</f>
        <v>0</v>
      </c>
      <c r="AT420">
        <f>0</f>
        <v>0</v>
      </c>
      <c r="AV420" t="s">
        <v>678</v>
      </c>
      <c r="AW420" s="75">
        <f>L419</f>
        <v>841.68</v>
      </c>
      <c r="AX420" s="75">
        <f>L419</f>
        <v>841.68</v>
      </c>
      <c r="AZ420">
        <f>Source!X523</f>
        <v>0</v>
      </c>
      <c r="BA420">
        <f>Source!Y523</f>
        <v>0</v>
      </c>
      <c r="CD420">
        <v>1</v>
      </c>
    </row>
    <row r="421" spans="1:82" ht="42.75" x14ac:dyDescent="0.2">
      <c r="A421" s="97" t="s">
        <v>239</v>
      </c>
      <c r="B421" s="70" t="str">
        <f>Source!F525</f>
        <v>ТЦ_20.0.00.00_Норма-кабель</v>
      </c>
      <c r="C421" s="70" t="s">
        <v>781</v>
      </c>
      <c r="D421" s="71" t="str">
        <f>Source!H525</f>
        <v>шт.</v>
      </c>
      <c r="E421" s="72">
        <f>Source!K525</f>
        <v>1</v>
      </c>
      <c r="F421" s="72"/>
      <c r="G421" s="72">
        <f>Source!I525</f>
        <v>1</v>
      </c>
      <c r="H421" s="73"/>
      <c r="I421" s="74"/>
      <c r="J421" s="73">
        <f>Source!AL525</f>
        <v>2479.0700000000002</v>
      </c>
      <c r="K421" s="74"/>
      <c r="L421" s="73">
        <f>Source!HG525</f>
        <v>2479.0700000000002</v>
      </c>
    </row>
    <row r="422" spans="1:82" ht="15" x14ac:dyDescent="0.2">
      <c r="C422" s="78" t="s">
        <v>677</v>
      </c>
      <c r="D422" s="78"/>
      <c r="E422" s="78"/>
      <c r="F422" s="78"/>
      <c r="G422" s="78"/>
      <c r="H422" s="78"/>
      <c r="I422" s="79">
        <f>IF(E421&lt;&gt;0,K422/E421, 0)</f>
        <v>2479.0700000000002</v>
      </c>
      <c r="J422" s="79"/>
      <c r="K422" s="79">
        <f>L421</f>
        <v>2479.0700000000002</v>
      </c>
      <c r="L422" s="79"/>
      <c r="AD422">
        <f>ROUND((Source!AT525/100)*((ROUND(ROUND(Source!AO525,2)*Source!I525, 2)+ROUND(ROUND(Source!AN525,2)*Source!I525, 2))), 2)</f>
        <v>0</v>
      </c>
      <c r="AE422">
        <f>ROUND((Source!AU525/100)*((ROUND(ROUND(Source!AO525,2)*Source!I525, 2)+ROUND(ROUND(Source!AN525,2)*Source!I525, 2))), 2)</f>
        <v>0</v>
      </c>
      <c r="AN422" s="75">
        <f>L421</f>
        <v>2479.0700000000002</v>
      </c>
      <c r="AO422">
        <f>0</f>
        <v>0</v>
      </c>
      <c r="AQ422" t="s">
        <v>678</v>
      </c>
      <c r="AR422">
        <f>0</f>
        <v>0</v>
      </c>
      <c r="AT422">
        <f>0</f>
        <v>0</v>
      </c>
      <c r="AV422" t="s">
        <v>678</v>
      </c>
      <c r="AW422" s="75">
        <f>L421</f>
        <v>2479.0700000000002</v>
      </c>
      <c r="AX422" s="75">
        <f>L421</f>
        <v>2479.0700000000002</v>
      </c>
      <c r="AZ422">
        <f>Source!X525</f>
        <v>0</v>
      </c>
      <c r="BA422">
        <f>Source!Y525</f>
        <v>0</v>
      </c>
      <c r="CD422">
        <v>1</v>
      </c>
    </row>
    <row r="423" spans="1:82" ht="42.75" x14ac:dyDescent="0.2">
      <c r="A423" s="97" t="s">
        <v>242</v>
      </c>
      <c r="B423" s="70" t="str">
        <f>Source!F527</f>
        <v>ТЦ_20.0.00.00_Норма-кабель</v>
      </c>
      <c r="C423" s="70" t="s">
        <v>782</v>
      </c>
      <c r="D423" s="71" t="str">
        <f>Source!H527</f>
        <v>шт.</v>
      </c>
      <c r="E423" s="72">
        <f>Source!K527</f>
        <v>1</v>
      </c>
      <c r="F423" s="72"/>
      <c r="G423" s="72">
        <f>Source!I527</f>
        <v>1</v>
      </c>
      <c r="H423" s="73"/>
      <c r="I423" s="74"/>
      <c r="J423" s="73">
        <f>Source!AL527</f>
        <v>1519.49</v>
      </c>
      <c r="K423" s="74"/>
      <c r="L423" s="73">
        <f>Source!HG527</f>
        <v>1519.49</v>
      </c>
    </row>
    <row r="424" spans="1:82" ht="15" x14ac:dyDescent="0.2">
      <c r="C424" s="78" t="s">
        <v>677</v>
      </c>
      <c r="D424" s="78"/>
      <c r="E424" s="78"/>
      <c r="F424" s="78"/>
      <c r="G424" s="78"/>
      <c r="H424" s="78"/>
      <c r="I424" s="79">
        <f>IF(E423&lt;&gt;0,K424/E423, 0)</f>
        <v>1519.49</v>
      </c>
      <c r="J424" s="79"/>
      <c r="K424" s="79">
        <f>L423</f>
        <v>1519.49</v>
      </c>
      <c r="L424" s="79"/>
      <c r="AD424">
        <f>ROUND((Source!AT527/100)*((ROUND(ROUND(Source!AO527,2)*Source!I527, 2)+ROUND(ROUND(Source!AN527,2)*Source!I527, 2))), 2)</f>
        <v>0</v>
      </c>
      <c r="AE424">
        <f>ROUND((Source!AU527/100)*((ROUND(ROUND(Source!AO527,2)*Source!I527, 2)+ROUND(ROUND(Source!AN527,2)*Source!I527, 2))), 2)</f>
        <v>0</v>
      </c>
      <c r="AN424" s="75">
        <f>L423</f>
        <v>1519.49</v>
      </c>
      <c r="AO424">
        <f>0</f>
        <v>0</v>
      </c>
      <c r="AQ424" t="s">
        <v>678</v>
      </c>
      <c r="AR424">
        <f>0</f>
        <v>0</v>
      </c>
      <c r="AT424">
        <f>0</f>
        <v>0</v>
      </c>
      <c r="AV424" t="s">
        <v>678</v>
      </c>
      <c r="AW424" s="75">
        <f>L423</f>
        <v>1519.49</v>
      </c>
      <c r="AX424" s="75">
        <f>L423</f>
        <v>1519.49</v>
      </c>
      <c r="AZ424">
        <f>Source!X527</f>
        <v>0</v>
      </c>
      <c r="BA424">
        <f>Source!Y527</f>
        <v>0</v>
      </c>
      <c r="CD424">
        <v>1</v>
      </c>
    </row>
    <row r="425" spans="1:82" ht="42.75" x14ac:dyDescent="0.2">
      <c r="A425" s="97" t="s">
        <v>247</v>
      </c>
      <c r="B425" s="70" t="str">
        <f>Source!F529</f>
        <v>ТЦ_20.0.00.00_Норма-кабель</v>
      </c>
      <c r="C425" s="70" t="s">
        <v>783</v>
      </c>
      <c r="D425" s="71" t="str">
        <f>Source!H529</f>
        <v>шт.</v>
      </c>
      <c r="E425" s="72">
        <f>Source!K529</f>
        <v>6</v>
      </c>
      <c r="F425" s="72"/>
      <c r="G425" s="72">
        <f>Source!I529</f>
        <v>6</v>
      </c>
      <c r="H425" s="73"/>
      <c r="I425" s="74"/>
      <c r="J425" s="73">
        <f>Source!AL529</f>
        <v>294.24999999999994</v>
      </c>
      <c r="K425" s="74"/>
      <c r="L425" s="73">
        <f>Source!HG529</f>
        <v>1765.5</v>
      </c>
    </row>
    <row r="426" spans="1:82" ht="15" x14ac:dyDescent="0.2">
      <c r="C426" s="78" t="s">
        <v>677</v>
      </c>
      <c r="D426" s="78"/>
      <c r="E426" s="78"/>
      <c r="F426" s="78"/>
      <c r="G426" s="78"/>
      <c r="H426" s="78"/>
      <c r="I426" s="79">
        <f>IF(E425&lt;&gt;0,K426/E425, 0)</f>
        <v>294.25</v>
      </c>
      <c r="J426" s="79"/>
      <c r="K426" s="79">
        <f>L425</f>
        <v>1765.5</v>
      </c>
      <c r="L426" s="79"/>
      <c r="AD426">
        <f>ROUND((Source!AT529/100)*((ROUND(ROUND(Source!AO529,2)*Source!I529, 2)+ROUND(ROUND(Source!AN529,2)*Source!I529, 2))), 2)</f>
        <v>0</v>
      </c>
      <c r="AE426">
        <f>ROUND((Source!AU529/100)*((ROUND(ROUND(Source!AO529,2)*Source!I529, 2)+ROUND(ROUND(Source!AN529,2)*Source!I529, 2))), 2)</f>
        <v>0</v>
      </c>
      <c r="AN426" s="75">
        <f>L425</f>
        <v>1765.5</v>
      </c>
      <c r="AO426">
        <f>0</f>
        <v>0</v>
      </c>
      <c r="AQ426" t="s">
        <v>678</v>
      </c>
      <c r="AR426">
        <f>0</f>
        <v>0</v>
      </c>
      <c r="AT426">
        <f>0</f>
        <v>0</v>
      </c>
      <c r="AV426" t="s">
        <v>678</v>
      </c>
      <c r="AW426" s="75">
        <f>L425</f>
        <v>1765.5</v>
      </c>
      <c r="AX426" s="75">
        <f>L425</f>
        <v>1765.5</v>
      </c>
      <c r="AZ426">
        <f>Source!X529</f>
        <v>0</v>
      </c>
      <c r="BA426">
        <f>Source!Y529</f>
        <v>0</v>
      </c>
      <c r="CD426">
        <v>1</v>
      </c>
    </row>
    <row r="427" spans="1:82" ht="42.75" x14ac:dyDescent="0.2">
      <c r="A427" s="97" t="s">
        <v>251</v>
      </c>
      <c r="B427" s="70" t="str">
        <f>Source!F531</f>
        <v>ТЦ_20.0.00.00_Норма-кабель</v>
      </c>
      <c r="C427" s="70" t="s">
        <v>744</v>
      </c>
      <c r="D427" s="71" t="str">
        <f>Source!H531</f>
        <v>м</v>
      </c>
      <c r="E427" s="72">
        <f>Source!K531</f>
        <v>6</v>
      </c>
      <c r="F427" s="72"/>
      <c r="G427" s="72">
        <f>Source!I531</f>
        <v>6</v>
      </c>
      <c r="H427" s="73"/>
      <c r="I427" s="74"/>
      <c r="J427" s="73">
        <f>Source!AL531</f>
        <v>285.65000000000003</v>
      </c>
      <c r="K427" s="74"/>
      <c r="L427" s="73">
        <f>Source!HG531</f>
        <v>1713.9</v>
      </c>
    </row>
    <row r="428" spans="1:82" ht="15" x14ac:dyDescent="0.2">
      <c r="C428" s="78" t="s">
        <v>677</v>
      </c>
      <c r="D428" s="78"/>
      <c r="E428" s="78"/>
      <c r="F428" s="78"/>
      <c r="G428" s="78"/>
      <c r="H428" s="78"/>
      <c r="I428" s="79">
        <f>IF(E427&lt;&gt;0,K428/E427, 0)</f>
        <v>285.65000000000003</v>
      </c>
      <c r="J428" s="79"/>
      <c r="K428" s="79">
        <f>L427</f>
        <v>1713.9</v>
      </c>
      <c r="L428" s="79"/>
      <c r="AD428">
        <f>ROUND((Source!AT531/100)*((ROUND(ROUND(Source!AO531,2)*Source!I531, 2)+ROUND(ROUND(Source!AN531,2)*Source!I531, 2))), 2)</f>
        <v>0</v>
      </c>
      <c r="AE428">
        <f>ROUND((Source!AU531/100)*((ROUND(ROUND(Source!AO531,2)*Source!I531, 2)+ROUND(ROUND(Source!AN531,2)*Source!I531, 2))), 2)</f>
        <v>0</v>
      </c>
      <c r="AN428" s="75">
        <f>L427</f>
        <v>1713.9</v>
      </c>
      <c r="AO428">
        <f>0</f>
        <v>0</v>
      </c>
      <c r="AQ428" t="s">
        <v>678</v>
      </c>
      <c r="AR428">
        <f>0</f>
        <v>0</v>
      </c>
      <c r="AT428">
        <f>0</f>
        <v>0</v>
      </c>
      <c r="AV428" t="s">
        <v>678</v>
      </c>
      <c r="AW428" s="75">
        <f>L427</f>
        <v>1713.9</v>
      </c>
      <c r="AX428" s="75">
        <f>L427</f>
        <v>1713.9</v>
      </c>
      <c r="AZ428">
        <f>Source!X531</f>
        <v>0</v>
      </c>
      <c r="BA428">
        <f>Source!Y531</f>
        <v>0</v>
      </c>
      <c r="CD428">
        <v>1</v>
      </c>
    </row>
    <row r="429" spans="1:82" ht="28.5" x14ac:dyDescent="0.2">
      <c r="A429" s="97" t="s">
        <v>255</v>
      </c>
      <c r="B429" s="70" t="str">
        <f>Source!F533</f>
        <v>22.2.01.04-0002</v>
      </c>
      <c r="C429" s="70" t="str">
        <f>Source!G533</f>
        <v>Изоляторы линейные штыревые фарфоровые ШФ 20-Г (ШФ-20УО)</v>
      </c>
      <c r="D429" s="71" t="str">
        <f>Source!H533</f>
        <v>100 ШТ</v>
      </c>
      <c r="E429" s="72">
        <f>Source!K533</f>
        <v>0.04</v>
      </c>
      <c r="F429" s="72"/>
      <c r="G429" s="72">
        <f>Source!I533</f>
        <v>0.04</v>
      </c>
      <c r="H429" s="73">
        <f>Source!AL533</f>
        <v>43543.49</v>
      </c>
      <c r="I429" s="74">
        <f>IF(Source!BC533&lt;&gt; 0, Source!BC533, 1)</f>
        <v>1.44</v>
      </c>
      <c r="J429" s="73">
        <f>ROUND(H429*I429, 2)</f>
        <v>62702.63</v>
      </c>
      <c r="K429" s="74"/>
      <c r="L429" s="73">
        <f>Source!P533</f>
        <v>2508.11</v>
      </c>
    </row>
    <row r="430" spans="1:82" ht="15" x14ac:dyDescent="0.2">
      <c r="C430" s="78" t="s">
        <v>677</v>
      </c>
      <c r="D430" s="78"/>
      <c r="E430" s="78"/>
      <c r="F430" s="78"/>
      <c r="G430" s="78"/>
      <c r="H430" s="78"/>
      <c r="I430" s="79">
        <f>IF(E429&lt;&gt;0,K430/E429, 0)</f>
        <v>62702.75</v>
      </c>
      <c r="J430" s="79"/>
      <c r="K430" s="79">
        <f>L429</f>
        <v>2508.11</v>
      </c>
      <c r="L430" s="79"/>
      <c r="AD430">
        <f>ROUND((Source!AT533/100)*((ROUND(ROUND(Source!AO533,2)*Source!I533, 2)+ROUND(ROUND(Source!AN533,2)*Source!I533, 2))), 2)</f>
        <v>0</v>
      </c>
      <c r="AE430">
        <f>ROUND((Source!AU533/100)*((ROUND(ROUND(Source!AO533,2)*Source!I533, 2)+ROUND(ROUND(Source!AN533,2)*Source!I533, 2))), 2)</f>
        <v>0</v>
      </c>
      <c r="AN430" s="75">
        <f>L429</f>
        <v>2508.11</v>
      </c>
      <c r="AO430">
        <f>0</f>
        <v>0</v>
      </c>
      <c r="AQ430" t="s">
        <v>678</v>
      </c>
      <c r="AR430">
        <f>0</f>
        <v>0</v>
      </c>
      <c r="AT430">
        <f>0</f>
        <v>0</v>
      </c>
      <c r="AV430" t="s">
        <v>678</v>
      </c>
      <c r="AW430" s="75">
        <f>L429</f>
        <v>2508.11</v>
      </c>
      <c r="AZ430">
        <f>Source!X533</f>
        <v>0</v>
      </c>
      <c r="BA430">
        <f>Source!Y533</f>
        <v>0</v>
      </c>
      <c r="CD430">
        <v>2</v>
      </c>
    </row>
    <row r="431" spans="1:82" ht="42.75" x14ac:dyDescent="0.2">
      <c r="A431" s="97" t="s">
        <v>259</v>
      </c>
      <c r="B431" s="70" t="str">
        <f>Source!F535</f>
        <v>ТЦ_20.0.00.00_Норма-кабель</v>
      </c>
      <c r="C431" s="70" t="s">
        <v>742</v>
      </c>
      <c r="D431" s="71" t="str">
        <f>Source!H535</f>
        <v>шт.</v>
      </c>
      <c r="E431" s="72">
        <f>Source!K535</f>
        <v>4</v>
      </c>
      <c r="F431" s="72"/>
      <c r="G431" s="72">
        <f>Source!I535</f>
        <v>4</v>
      </c>
      <c r="H431" s="73"/>
      <c r="I431" s="74"/>
      <c r="J431" s="73">
        <f>Source!AL535</f>
        <v>11.96</v>
      </c>
      <c r="K431" s="74"/>
      <c r="L431" s="73">
        <f>Source!HG535</f>
        <v>47.84</v>
      </c>
    </row>
    <row r="432" spans="1:82" ht="15" x14ac:dyDescent="0.2">
      <c r="C432" s="78" t="s">
        <v>677</v>
      </c>
      <c r="D432" s="78"/>
      <c r="E432" s="78"/>
      <c r="F432" s="78"/>
      <c r="G432" s="78"/>
      <c r="H432" s="78"/>
      <c r="I432" s="79">
        <f>IF(E431&lt;&gt;0,K432/E431, 0)</f>
        <v>11.96</v>
      </c>
      <c r="J432" s="79"/>
      <c r="K432" s="79">
        <f>L431</f>
        <v>47.84</v>
      </c>
      <c r="L432" s="79"/>
      <c r="AD432">
        <f>ROUND((Source!AT535/100)*((ROUND(ROUND(Source!AO535,2)*Source!I535, 2)+ROUND(ROUND(Source!AN535,2)*Source!I535, 2))), 2)</f>
        <v>0</v>
      </c>
      <c r="AE432">
        <f>ROUND((Source!AU535/100)*((ROUND(ROUND(Source!AO535,2)*Source!I535, 2)+ROUND(ROUND(Source!AN535,2)*Source!I535, 2))), 2)</f>
        <v>0</v>
      </c>
      <c r="AN432" s="75">
        <f>L431</f>
        <v>47.84</v>
      </c>
      <c r="AO432">
        <f>0</f>
        <v>0</v>
      </c>
      <c r="AQ432" t="s">
        <v>678</v>
      </c>
      <c r="AR432">
        <f>0</f>
        <v>0</v>
      </c>
      <c r="AT432">
        <f>0</f>
        <v>0</v>
      </c>
      <c r="AV432" t="s">
        <v>678</v>
      </c>
      <c r="AW432" s="75">
        <f>L431</f>
        <v>47.84</v>
      </c>
      <c r="AX432" s="75">
        <f>L431</f>
        <v>47.84</v>
      </c>
      <c r="AZ432">
        <f>Source!X535</f>
        <v>0</v>
      </c>
      <c r="BA432">
        <f>Source!Y535</f>
        <v>0</v>
      </c>
      <c r="CD432">
        <v>1</v>
      </c>
    </row>
    <row r="433" spans="1:82" ht="42.75" x14ac:dyDescent="0.2">
      <c r="A433" s="97" t="s">
        <v>263</v>
      </c>
      <c r="B433" s="70" t="str">
        <f>Source!F537</f>
        <v>ТЦ_20.0.00.00_Норма-кабель</v>
      </c>
      <c r="C433" s="70" t="s">
        <v>784</v>
      </c>
      <c r="D433" s="71" t="str">
        <f>Source!H537</f>
        <v>шт.</v>
      </c>
      <c r="E433" s="72">
        <f>Source!K537</f>
        <v>6</v>
      </c>
      <c r="F433" s="72"/>
      <c r="G433" s="72">
        <f>Source!I537</f>
        <v>6</v>
      </c>
      <c r="H433" s="73"/>
      <c r="I433" s="74"/>
      <c r="J433" s="73">
        <f>Source!AL537</f>
        <v>1187.18</v>
      </c>
      <c r="K433" s="74"/>
      <c r="L433" s="73">
        <f>Source!HG537</f>
        <v>7123.08</v>
      </c>
    </row>
    <row r="434" spans="1:82" ht="15" x14ac:dyDescent="0.2">
      <c r="C434" s="78" t="s">
        <v>677</v>
      </c>
      <c r="D434" s="78"/>
      <c r="E434" s="78"/>
      <c r="F434" s="78"/>
      <c r="G434" s="78"/>
      <c r="H434" s="78"/>
      <c r="I434" s="79">
        <f>IF(E433&lt;&gt;0,K434/E433, 0)</f>
        <v>1187.18</v>
      </c>
      <c r="J434" s="79"/>
      <c r="K434" s="79">
        <f>L433</f>
        <v>7123.08</v>
      </c>
      <c r="L434" s="79"/>
      <c r="AD434">
        <f>ROUND((Source!AT537/100)*((ROUND(ROUND(Source!AO537,2)*Source!I537, 2)+ROUND(ROUND(Source!AN537,2)*Source!I537, 2))), 2)</f>
        <v>0</v>
      </c>
      <c r="AE434">
        <f>ROUND((Source!AU537/100)*((ROUND(ROUND(Source!AO537,2)*Source!I537, 2)+ROUND(ROUND(Source!AN537,2)*Source!I537, 2))), 2)</f>
        <v>0</v>
      </c>
      <c r="AN434" s="75">
        <f>L433</f>
        <v>7123.08</v>
      </c>
      <c r="AO434">
        <f>0</f>
        <v>0</v>
      </c>
      <c r="AQ434" t="s">
        <v>678</v>
      </c>
      <c r="AR434">
        <f>0</f>
        <v>0</v>
      </c>
      <c r="AT434">
        <f>0</f>
        <v>0</v>
      </c>
      <c r="AV434" t="s">
        <v>678</v>
      </c>
      <c r="AW434" s="75">
        <f>L433</f>
        <v>7123.08</v>
      </c>
      <c r="AX434" s="75">
        <f>L433</f>
        <v>7123.08</v>
      </c>
      <c r="AZ434">
        <f>Source!X537</f>
        <v>0</v>
      </c>
      <c r="BA434">
        <f>Source!Y537</f>
        <v>0</v>
      </c>
      <c r="CD434">
        <v>1</v>
      </c>
    </row>
    <row r="435" spans="1:82" ht="42.75" x14ac:dyDescent="0.2">
      <c r="A435" s="97" t="s">
        <v>266</v>
      </c>
      <c r="B435" s="70" t="str">
        <f>Source!F539</f>
        <v>ТЦ_20.0.00.00_77_7722753969_04.03.2026_02_6.2</v>
      </c>
      <c r="C435" s="70" t="str">
        <f>Source!G539</f>
        <v>Подвесной изолятор SML 70/20Г</v>
      </c>
      <c r="D435" s="71" t="str">
        <f>Source!H539</f>
        <v>шт.</v>
      </c>
      <c r="E435" s="72">
        <f>Source!K539</f>
        <v>6</v>
      </c>
      <c r="F435" s="72"/>
      <c r="G435" s="72">
        <f>Source!I539</f>
        <v>6</v>
      </c>
      <c r="H435" s="73"/>
      <c r="I435" s="74"/>
      <c r="J435" s="73">
        <f>Source!AL539</f>
        <v>1979.78</v>
      </c>
      <c r="K435" s="74"/>
      <c r="L435" s="73">
        <f>Source!HG539</f>
        <v>11878.68</v>
      </c>
    </row>
    <row r="436" spans="1:82" ht="15" x14ac:dyDescent="0.2">
      <c r="C436" s="78" t="s">
        <v>677</v>
      </c>
      <c r="D436" s="78"/>
      <c r="E436" s="78"/>
      <c r="F436" s="78"/>
      <c r="G436" s="78"/>
      <c r="H436" s="78"/>
      <c r="I436" s="79">
        <f>IF(E435&lt;&gt;0,K436/E435, 0)</f>
        <v>1979.78</v>
      </c>
      <c r="J436" s="79"/>
      <c r="K436" s="79">
        <f>L435</f>
        <v>11878.68</v>
      </c>
      <c r="L436" s="79"/>
      <c r="AD436">
        <f>ROUND((Source!AT539/100)*((ROUND(ROUND(Source!AO539,2)*Source!I539, 2)+ROUND(ROUND(Source!AN539,2)*Source!I539, 2))), 2)</f>
        <v>0</v>
      </c>
      <c r="AE436">
        <f>ROUND((Source!AU539/100)*((ROUND(ROUND(Source!AO539,2)*Source!I539, 2)+ROUND(ROUND(Source!AN539,2)*Source!I539, 2))), 2)</f>
        <v>0</v>
      </c>
      <c r="AN436" s="75">
        <f>L435</f>
        <v>11878.68</v>
      </c>
      <c r="AO436">
        <f>0</f>
        <v>0</v>
      </c>
      <c r="AQ436" t="s">
        <v>678</v>
      </c>
      <c r="AR436">
        <f>0</f>
        <v>0</v>
      </c>
      <c r="AT436">
        <f>0</f>
        <v>0</v>
      </c>
      <c r="AV436" t="s">
        <v>678</v>
      </c>
      <c r="AW436" s="75">
        <f>L435</f>
        <v>11878.68</v>
      </c>
      <c r="AX436" s="75">
        <f>L435</f>
        <v>11878.68</v>
      </c>
      <c r="AZ436">
        <f>Source!X539</f>
        <v>0</v>
      </c>
      <c r="BA436">
        <f>Source!Y539</f>
        <v>0</v>
      </c>
      <c r="CD436">
        <v>1</v>
      </c>
    </row>
    <row r="437" spans="1:82" ht="71.25" x14ac:dyDescent="0.2">
      <c r="A437" s="97" t="s">
        <v>269</v>
      </c>
      <c r="B437" s="70" t="str">
        <f>Source!F541</f>
        <v>20.1.02.23-1031</v>
      </c>
      <c r="C437" s="70" t="str">
        <f>Source!G541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 (ВС70/95)</v>
      </c>
      <c r="D437" s="71" t="str">
        <f>Source!H541</f>
        <v>ШТ</v>
      </c>
      <c r="E437" s="72">
        <f>Source!K541</f>
        <v>16</v>
      </c>
      <c r="F437" s="72"/>
      <c r="G437" s="72">
        <f>Source!I541</f>
        <v>16</v>
      </c>
      <c r="H437" s="73">
        <f>Source!AL541</f>
        <v>127.56</v>
      </c>
      <c r="I437" s="74">
        <f>IF(Source!BC541&lt;&gt; 0, Source!BC541, 1)</f>
        <v>1.23</v>
      </c>
      <c r="J437" s="73">
        <f>ROUND(H437*I437, 2)</f>
        <v>156.9</v>
      </c>
      <c r="K437" s="74"/>
      <c r="L437" s="73">
        <f>Source!P541</f>
        <v>2510.4</v>
      </c>
    </row>
    <row r="438" spans="1:82" ht="15" x14ac:dyDescent="0.2">
      <c r="C438" s="78" t="s">
        <v>677</v>
      </c>
      <c r="D438" s="78"/>
      <c r="E438" s="78"/>
      <c r="F438" s="78"/>
      <c r="G438" s="78"/>
      <c r="H438" s="78"/>
      <c r="I438" s="79">
        <f>IF(E437&lt;&gt;0,K438/E437, 0)</f>
        <v>156.9</v>
      </c>
      <c r="J438" s="79"/>
      <c r="K438" s="79">
        <f>L437</f>
        <v>2510.4</v>
      </c>
      <c r="L438" s="79"/>
      <c r="AD438">
        <f>ROUND((Source!AT541/100)*((ROUND(ROUND(Source!AO541,2)*Source!I541, 2)+ROUND(ROUND(Source!AN541,2)*Source!I541, 2))), 2)</f>
        <v>0</v>
      </c>
      <c r="AE438">
        <f>ROUND((Source!AU541/100)*((ROUND(ROUND(Source!AO541,2)*Source!I541, 2)+ROUND(ROUND(Source!AN541,2)*Source!I541, 2))), 2)</f>
        <v>0</v>
      </c>
      <c r="AN438" s="75">
        <f>L437</f>
        <v>2510.4</v>
      </c>
      <c r="AO438">
        <f>0</f>
        <v>0</v>
      </c>
      <c r="AQ438" t="s">
        <v>678</v>
      </c>
      <c r="AR438">
        <f>0</f>
        <v>0</v>
      </c>
      <c r="AT438">
        <f>0</f>
        <v>0</v>
      </c>
      <c r="AV438" t="s">
        <v>678</v>
      </c>
      <c r="AW438" s="75">
        <f>L437</f>
        <v>2510.4</v>
      </c>
      <c r="AZ438">
        <f>Source!X541</f>
        <v>0</v>
      </c>
      <c r="BA438">
        <f>Source!Y541</f>
        <v>0</v>
      </c>
      <c r="CD438">
        <v>2</v>
      </c>
    </row>
    <row r="439" spans="1:82" ht="28.5" x14ac:dyDescent="0.2">
      <c r="A439" s="97" t="s">
        <v>272</v>
      </c>
      <c r="B439" s="70" t="str">
        <f>Source!F543</f>
        <v>20.1.01.11-0021</v>
      </c>
      <c r="C439" s="70" t="str">
        <f>Source!G543</f>
        <v>Зажим плашечный соединительный ПС-1-1</v>
      </c>
      <c r="D439" s="71" t="str">
        <f>Source!H543</f>
        <v>ШТ</v>
      </c>
      <c r="E439" s="72">
        <f>Source!K543</f>
        <v>3</v>
      </c>
      <c r="F439" s="72"/>
      <c r="G439" s="72">
        <f>Source!I543</f>
        <v>3</v>
      </c>
      <c r="H439" s="73">
        <f>Source!AL543</f>
        <v>86.68</v>
      </c>
      <c r="I439" s="74">
        <f>IF(Source!BC543&lt;&gt; 0, Source!BC543, 1)</f>
        <v>1.1399999999999999</v>
      </c>
      <c r="J439" s="73">
        <f>ROUND(H439*I439, 2)</f>
        <v>98.82</v>
      </c>
      <c r="K439" s="74"/>
      <c r="L439" s="73">
        <f>Source!P543</f>
        <v>296.45999999999998</v>
      </c>
    </row>
    <row r="440" spans="1:82" ht="15" x14ac:dyDescent="0.2">
      <c r="C440" s="78" t="s">
        <v>677</v>
      </c>
      <c r="D440" s="78"/>
      <c r="E440" s="78"/>
      <c r="F440" s="78"/>
      <c r="G440" s="78"/>
      <c r="H440" s="78"/>
      <c r="I440" s="79">
        <f>IF(E439&lt;&gt;0,K440/E439, 0)</f>
        <v>98.82</v>
      </c>
      <c r="J440" s="79"/>
      <c r="K440" s="79">
        <f>L439</f>
        <v>296.45999999999998</v>
      </c>
      <c r="L440" s="79"/>
      <c r="AD440">
        <f>ROUND((Source!AT543/100)*((ROUND(ROUND(Source!AO543,2)*Source!I543, 2)+ROUND(ROUND(Source!AN543,2)*Source!I543, 2))), 2)</f>
        <v>0</v>
      </c>
      <c r="AE440">
        <f>ROUND((Source!AU543/100)*((ROUND(ROUND(Source!AO543,2)*Source!I543, 2)+ROUND(ROUND(Source!AN543,2)*Source!I543, 2))), 2)</f>
        <v>0</v>
      </c>
      <c r="AN440" s="75">
        <f>L439</f>
        <v>296.45999999999998</v>
      </c>
      <c r="AO440">
        <f>0</f>
        <v>0</v>
      </c>
      <c r="AQ440" t="s">
        <v>678</v>
      </c>
      <c r="AR440">
        <f>0</f>
        <v>0</v>
      </c>
      <c r="AT440">
        <f>0</f>
        <v>0</v>
      </c>
      <c r="AV440" t="s">
        <v>678</v>
      </c>
      <c r="AW440" s="75">
        <f>L439</f>
        <v>296.45999999999998</v>
      </c>
      <c r="AZ440">
        <f>Source!X543</f>
        <v>0</v>
      </c>
      <c r="BA440">
        <f>Source!Y543</f>
        <v>0</v>
      </c>
      <c r="CD440">
        <v>2</v>
      </c>
    </row>
    <row r="441" spans="1:82" ht="42.75" x14ac:dyDescent="0.2">
      <c r="A441" s="97" t="s">
        <v>276</v>
      </c>
      <c r="B441" s="70" t="str">
        <f>Source!F545</f>
        <v>ТЦ_20.0.00.00_Норма-кабель</v>
      </c>
      <c r="C441" s="70" t="s">
        <v>745</v>
      </c>
      <c r="D441" s="71" t="str">
        <f>Source!H545</f>
        <v>шт.</v>
      </c>
      <c r="E441" s="72">
        <f>Source!K545</f>
        <v>6</v>
      </c>
      <c r="F441" s="72"/>
      <c r="G441" s="72">
        <f>Source!I545</f>
        <v>6</v>
      </c>
      <c r="H441" s="73"/>
      <c r="I441" s="74"/>
      <c r="J441" s="73">
        <f>Source!AL545</f>
        <v>2101.1999999999998</v>
      </c>
      <c r="K441" s="74"/>
      <c r="L441" s="73">
        <f>Source!HG545</f>
        <v>12607.2</v>
      </c>
    </row>
    <row r="442" spans="1:82" ht="15" x14ac:dyDescent="0.2">
      <c r="C442" s="78" t="s">
        <v>677</v>
      </c>
      <c r="D442" s="78"/>
      <c r="E442" s="78"/>
      <c r="F442" s="78"/>
      <c r="G442" s="78"/>
      <c r="H442" s="78"/>
      <c r="I442" s="79">
        <f>IF(E441&lt;&gt;0,K442/E441, 0)</f>
        <v>2101.2000000000003</v>
      </c>
      <c r="J442" s="79"/>
      <c r="K442" s="79">
        <f>L441</f>
        <v>12607.2</v>
      </c>
      <c r="L442" s="79"/>
      <c r="AD442">
        <f>ROUND((Source!AT545/100)*((ROUND(ROUND(Source!AO545,2)*Source!I545, 2)+ROUND(ROUND(Source!AN545,2)*Source!I545, 2))), 2)</f>
        <v>0</v>
      </c>
      <c r="AE442">
        <f>ROUND((Source!AU545/100)*((ROUND(ROUND(Source!AO545,2)*Source!I545, 2)+ROUND(ROUND(Source!AN545,2)*Source!I545, 2))), 2)</f>
        <v>0</v>
      </c>
      <c r="AN442" s="75">
        <f>L441</f>
        <v>12607.2</v>
      </c>
      <c r="AO442">
        <f>0</f>
        <v>0</v>
      </c>
      <c r="AQ442" t="s">
        <v>678</v>
      </c>
      <c r="AR442">
        <f>0</f>
        <v>0</v>
      </c>
      <c r="AT442">
        <f>0</f>
        <v>0</v>
      </c>
      <c r="AV442" t="s">
        <v>678</v>
      </c>
      <c r="AW442" s="75">
        <f>L441</f>
        <v>12607.2</v>
      </c>
      <c r="AX442" s="75">
        <f>L441</f>
        <v>12607.2</v>
      </c>
      <c r="AZ442">
        <f>Source!X545</f>
        <v>0</v>
      </c>
      <c r="BA442">
        <f>Source!Y545</f>
        <v>0</v>
      </c>
      <c r="CD442">
        <v>1</v>
      </c>
    </row>
    <row r="443" spans="1:82" ht="42.75" x14ac:dyDescent="0.2">
      <c r="A443" s="97" t="s">
        <v>280</v>
      </c>
      <c r="B443" s="70" t="str">
        <f>Source!F547</f>
        <v>ТЦ_20.0.00.00_Норма-кабель</v>
      </c>
      <c r="C443" s="70" t="s">
        <v>785</v>
      </c>
      <c r="D443" s="71" t="str">
        <f>Source!H547</f>
        <v>шт.</v>
      </c>
      <c r="E443" s="72">
        <f>Source!K547</f>
        <v>6</v>
      </c>
      <c r="F443" s="72"/>
      <c r="G443" s="72">
        <f>Source!I547</f>
        <v>6</v>
      </c>
      <c r="H443" s="73"/>
      <c r="I443" s="74"/>
      <c r="J443" s="73">
        <f>Source!AL547</f>
        <v>693.4</v>
      </c>
      <c r="K443" s="74"/>
      <c r="L443" s="73">
        <f>Source!HG547</f>
        <v>4160.3999999999996</v>
      </c>
    </row>
    <row r="444" spans="1:82" ht="15" x14ac:dyDescent="0.2">
      <c r="C444" s="78" t="s">
        <v>677</v>
      </c>
      <c r="D444" s="78"/>
      <c r="E444" s="78"/>
      <c r="F444" s="78"/>
      <c r="G444" s="78"/>
      <c r="H444" s="78"/>
      <c r="I444" s="79">
        <f>IF(E443&lt;&gt;0,K444/E443, 0)</f>
        <v>693.4</v>
      </c>
      <c r="J444" s="79"/>
      <c r="K444" s="79">
        <f>L443</f>
        <v>4160.3999999999996</v>
      </c>
      <c r="L444" s="79"/>
      <c r="AD444">
        <f>ROUND((Source!AT547/100)*((ROUND(ROUND(Source!AO547,2)*Source!I547, 2)+ROUND(ROUND(Source!AN547,2)*Source!I547, 2))), 2)</f>
        <v>0</v>
      </c>
      <c r="AE444">
        <f>ROUND((Source!AU547/100)*((ROUND(ROUND(Source!AO547,2)*Source!I547, 2)+ROUND(ROUND(Source!AN547,2)*Source!I547, 2))), 2)</f>
        <v>0</v>
      </c>
      <c r="AN444" s="75">
        <f>L443</f>
        <v>4160.3999999999996</v>
      </c>
      <c r="AO444">
        <f>0</f>
        <v>0</v>
      </c>
      <c r="AQ444" t="s">
        <v>678</v>
      </c>
      <c r="AR444">
        <f>0</f>
        <v>0</v>
      </c>
      <c r="AT444">
        <f>0</f>
        <v>0</v>
      </c>
      <c r="AV444" t="s">
        <v>678</v>
      </c>
      <c r="AW444" s="75">
        <f>L443</f>
        <v>4160.3999999999996</v>
      </c>
      <c r="AX444" s="75">
        <f>L443</f>
        <v>4160.3999999999996</v>
      </c>
      <c r="AZ444">
        <f>Source!X547</f>
        <v>0</v>
      </c>
      <c r="BA444">
        <f>Source!Y547</f>
        <v>0</v>
      </c>
      <c r="CD444">
        <v>1</v>
      </c>
    </row>
    <row r="445" spans="1:82" ht="42.75" x14ac:dyDescent="0.2">
      <c r="A445" s="97" t="s">
        <v>284</v>
      </c>
      <c r="B445" s="70" t="str">
        <f>Source!F549</f>
        <v>08.3.07.01-0042</v>
      </c>
      <c r="C445" s="70" t="str">
        <f>Source!G549</f>
        <v>Прокат стальной горячекатаный полосовой, марки стали Ст3сп, Ст3пс, размеры 40х4 мм</v>
      </c>
      <c r="D445" s="71" t="str">
        <f>Source!H549</f>
        <v>т</v>
      </c>
      <c r="E445" s="72">
        <f>Source!K549</f>
        <v>1.8839999999999999E-2</v>
      </c>
      <c r="F445" s="72"/>
      <c r="G445" s="72">
        <f>Source!I549</f>
        <v>1.8839999999999999E-2</v>
      </c>
      <c r="H445" s="73">
        <f>Source!AL549</f>
        <v>67961.14</v>
      </c>
      <c r="I445" s="74">
        <f>IF(Source!BC549&lt;&gt; 0, Source!BC549, 1)</f>
        <v>0.82</v>
      </c>
      <c r="J445" s="73">
        <f>ROUND(H445*I445, 2)</f>
        <v>55728.13</v>
      </c>
      <c r="K445" s="74"/>
      <c r="L445" s="73">
        <f>Source!P549</f>
        <v>1049.92</v>
      </c>
    </row>
    <row r="446" spans="1:82" ht="15" x14ac:dyDescent="0.2">
      <c r="C446" s="78" t="s">
        <v>677</v>
      </c>
      <c r="D446" s="78"/>
      <c r="E446" s="78"/>
      <c r="F446" s="78"/>
      <c r="G446" s="78"/>
      <c r="H446" s="78"/>
      <c r="I446" s="79">
        <f>IF(E445&lt;&gt;0,K446/E445, 0)</f>
        <v>55728.237791932064</v>
      </c>
      <c r="J446" s="79"/>
      <c r="K446" s="79">
        <f>L445</f>
        <v>1049.92</v>
      </c>
      <c r="L446" s="79"/>
      <c r="AD446">
        <f>ROUND((Source!AT549/100)*((ROUND(ROUND(Source!AO549,2)*Source!I549, 2)+ROUND(ROUND(Source!AN549,2)*Source!I549, 2))), 2)</f>
        <v>0</v>
      </c>
      <c r="AE446">
        <f>ROUND((Source!AU549/100)*((ROUND(ROUND(Source!AO549,2)*Source!I549, 2)+ROUND(ROUND(Source!AN549,2)*Source!I549, 2))), 2)</f>
        <v>0</v>
      </c>
      <c r="AN446" s="75">
        <f>L445</f>
        <v>1049.92</v>
      </c>
      <c r="AO446">
        <f>0</f>
        <v>0</v>
      </c>
      <c r="AQ446" t="s">
        <v>678</v>
      </c>
      <c r="AR446">
        <f>0</f>
        <v>0</v>
      </c>
      <c r="AT446">
        <f>0</f>
        <v>0</v>
      </c>
      <c r="AV446" t="s">
        <v>678</v>
      </c>
      <c r="AW446" s="75">
        <f>L445</f>
        <v>1049.92</v>
      </c>
      <c r="AZ446">
        <f>Source!X549</f>
        <v>0</v>
      </c>
      <c r="BA446">
        <f>Source!Y549</f>
        <v>0</v>
      </c>
      <c r="CD446">
        <v>1</v>
      </c>
    </row>
    <row r="447" spans="1:82" ht="57" x14ac:dyDescent="0.2">
      <c r="A447" s="97" t="s">
        <v>288</v>
      </c>
      <c r="B447" s="70" t="str">
        <f>Source!F551</f>
        <v>08.3.08.02-0058</v>
      </c>
      <c r="C447" s="70" t="str">
        <f>Source!G551</f>
        <v>Уголок стальной горячекатаный равнополочный, марки стали Ст3сп, Ст3пс, ширина полок 35-56 мм, толщина полки 3-5 мм</v>
      </c>
      <c r="D447" s="71" t="str">
        <f>Source!H551</f>
        <v>т</v>
      </c>
      <c r="E447" s="72">
        <f>Source!K551</f>
        <v>3.3930000000000002E-2</v>
      </c>
      <c r="F447" s="72"/>
      <c r="G447" s="72">
        <f>Source!I551</f>
        <v>3.3930000000000002E-2</v>
      </c>
      <c r="H447" s="73"/>
      <c r="I447" s="74"/>
      <c r="J447" s="73">
        <f>Source!AL551</f>
        <v>46414.02</v>
      </c>
      <c r="K447" s="74"/>
      <c r="L447" s="73">
        <f>Source!P551</f>
        <v>1574.83</v>
      </c>
    </row>
    <row r="448" spans="1:82" ht="15" x14ac:dyDescent="0.2">
      <c r="C448" s="78" t="s">
        <v>677</v>
      </c>
      <c r="D448" s="78"/>
      <c r="E448" s="78"/>
      <c r="F448" s="78"/>
      <c r="G448" s="78"/>
      <c r="H448" s="78"/>
      <c r="I448" s="79">
        <f>IF(E447&lt;&gt;0,K448/E447, 0)</f>
        <v>46414.087827880925</v>
      </c>
      <c r="J448" s="79"/>
      <c r="K448" s="79">
        <f>L447</f>
        <v>1574.83</v>
      </c>
      <c r="L448" s="79"/>
      <c r="AD448">
        <f>ROUND((Source!AT551/100)*((ROUND(ROUND(Source!AO551,2)*Source!I551, 2)+ROUND(ROUND(Source!AN551,2)*Source!I551, 2))), 2)</f>
        <v>0</v>
      </c>
      <c r="AE448">
        <f>ROUND((Source!AU551/100)*((ROUND(ROUND(Source!AO551,2)*Source!I551, 2)+ROUND(ROUND(Source!AN551,2)*Source!I551, 2))), 2)</f>
        <v>0</v>
      </c>
      <c r="AN448" s="75">
        <f>L447</f>
        <v>1574.83</v>
      </c>
      <c r="AO448">
        <f>0</f>
        <v>0</v>
      </c>
      <c r="AQ448" t="s">
        <v>678</v>
      </c>
      <c r="AR448">
        <f>0</f>
        <v>0</v>
      </c>
      <c r="AT448">
        <f>0</f>
        <v>0</v>
      </c>
      <c r="AV448" t="s">
        <v>678</v>
      </c>
      <c r="AW448" s="75">
        <f>L447</f>
        <v>1574.83</v>
      </c>
      <c r="AZ448">
        <f>Source!X551</f>
        <v>0</v>
      </c>
      <c r="BA448">
        <f>Source!Y551</f>
        <v>0</v>
      </c>
      <c r="CD448">
        <v>1</v>
      </c>
    </row>
    <row r="449" spans="1:82" ht="57" x14ac:dyDescent="0.2">
      <c r="A449" s="97" t="s">
        <v>289</v>
      </c>
      <c r="B449" s="70" t="str">
        <f>Source!F553</f>
        <v>01.7.15.02-0039</v>
      </c>
      <c r="C449" s="70" t="str">
        <f>Source!G553</f>
        <v>Болты анкерные с гайкой стальные фрикционные расклинивающиеся, с наружной резьбой М10, диаметр 12 мм, длина 60 мм (М10х28)</v>
      </c>
      <c r="D449" s="71" t="str">
        <f>Source!H553</f>
        <v>100 ШТ</v>
      </c>
      <c r="E449" s="72">
        <f>Source!K553</f>
        <v>0.04</v>
      </c>
      <c r="F449" s="72"/>
      <c r="G449" s="72">
        <f>Source!I553</f>
        <v>0.04</v>
      </c>
      <c r="H449" s="73">
        <f>Source!AL553</f>
        <v>616.79999999999995</v>
      </c>
      <c r="I449" s="74">
        <f>IF(Source!BC553&lt;&gt; 0, Source!BC553, 1)</f>
        <v>1.1100000000000001</v>
      </c>
      <c r="J449" s="73">
        <f>ROUND(H449*I449, 2)</f>
        <v>684.65</v>
      </c>
      <c r="K449" s="74"/>
      <c r="L449" s="73">
        <f>Source!P553</f>
        <v>27.39</v>
      </c>
    </row>
    <row r="450" spans="1:82" ht="15" x14ac:dyDescent="0.2">
      <c r="C450" s="78" t="s">
        <v>677</v>
      </c>
      <c r="D450" s="78"/>
      <c r="E450" s="78"/>
      <c r="F450" s="78"/>
      <c r="G450" s="78"/>
      <c r="H450" s="78"/>
      <c r="I450" s="79">
        <f>IF(E449&lt;&gt;0,K450/E449, 0)</f>
        <v>684.75</v>
      </c>
      <c r="J450" s="79"/>
      <c r="K450" s="79">
        <f>L449</f>
        <v>27.39</v>
      </c>
      <c r="L450" s="79"/>
      <c r="AD450">
        <f>ROUND((Source!AT553/100)*((ROUND(ROUND(Source!AO553,2)*Source!I553, 2)+ROUND(ROUND(Source!AN553,2)*Source!I553, 2))), 2)</f>
        <v>0</v>
      </c>
      <c r="AE450">
        <f>ROUND((Source!AU553/100)*((ROUND(ROUND(Source!AO553,2)*Source!I553, 2)+ROUND(ROUND(Source!AN553,2)*Source!I553, 2))), 2)</f>
        <v>0</v>
      </c>
      <c r="AN450" s="75">
        <f>L449</f>
        <v>27.39</v>
      </c>
      <c r="AO450">
        <f>0</f>
        <v>0</v>
      </c>
      <c r="AQ450" t="s">
        <v>678</v>
      </c>
      <c r="AR450">
        <f>0</f>
        <v>0</v>
      </c>
      <c r="AT450">
        <f>0</f>
        <v>0</v>
      </c>
      <c r="AV450" t="s">
        <v>678</v>
      </c>
      <c r="AW450" s="75">
        <f>L449</f>
        <v>27.39</v>
      </c>
      <c r="AZ450">
        <f>Source!X553</f>
        <v>0</v>
      </c>
      <c r="BA450">
        <f>Source!Y553</f>
        <v>0</v>
      </c>
      <c r="CD450">
        <v>1</v>
      </c>
    </row>
    <row r="451" spans="1:82" ht="57" x14ac:dyDescent="0.2">
      <c r="A451" s="97" t="s">
        <v>290</v>
      </c>
      <c r="B451" s="70" t="str">
        <f>Source!F555</f>
        <v>25.2.02.11-0021</v>
      </c>
      <c r="C451" s="70" t="str">
        <f>Source!G555</f>
        <v>Лента крепления из нержавеющей стали в пластмассовой коробке с кабельной бухтой, ширина 20 мм, толщина 0,7 мм, длина 50 м</v>
      </c>
      <c r="D451" s="71" t="str">
        <f>Source!H555</f>
        <v>ШТ</v>
      </c>
      <c r="E451" s="72">
        <f>Source!K555</f>
        <v>0.08</v>
      </c>
      <c r="F451" s="72"/>
      <c r="G451" s="72">
        <f>Source!I555</f>
        <v>0.08</v>
      </c>
      <c r="H451" s="73">
        <f>Source!AL555</f>
        <v>2940.8</v>
      </c>
      <c r="I451" s="74">
        <f>IF(Source!BC555&lt;&gt; 0, Source!BC555, 1)</f>
        <v>1.37</v>
      </c>
      <c r="J451" s="73">
        <f>ROUND(H451*I451, 2)</f>
        <v>4028.9</v>
      </c>
      <c r="K451" s="74"/>
      <c r="L451" s="73">
        <f>Source!P555</f>
        <v>322.31</v>
      </c>
    </row>
    <row r="452" spans="1:82" ht="15" x14ac:dyDescent="0.2">
      <c r="C452" s="78" t="s">
        <v>677</v>
      </c>
      <c r="D452" s="78"/>
      <c r="E452" s="78"/>
      <c r="F452" s="78"/>
      <c r="G452" s="78"/>
      <c r="H452" s="78"/>
      <c r="I452" s="79">
        <f>IF(E451&lt;&gt;0,K452/E451, 0)</f>
        <v>4028.875</v>
      </c>
      <c r="J452" s="79"/>
      <c r="K452" s="79">
        <f>L451</f>
        <v>322.31</v>
      </c>
      <c r="L452" s="79"/>
      <c r="AD452">
        <f>ROUND((Source!AT555/100)*((ROUND(ROUND(Source!AO555,2)*Source!I555, 2)+ROUND(ROUND(Source!AN555,2)*Source!I555, 2))), 2)</f>
        <v>0</v>
      </c>
      <c r="AE452">
        <f>ROUND((Source!AU555/100)*((ROUND(ROUND(Source!AO555,2)*Source!I555, 2)+ROUND(ROUND(Source!AN555,2)*Source!I555, 2))), 2)</f>
        <v>0</v>
      </c>
      <c r="AN452" s="75">
        <f>L451</f>
        <v>322.31</v>
      </c>
      <c r="AO452">
        <f>0</f>
        <v>0</v>
      </c>
      <c r="AQ452" t="s">
        <v>678</v>
      </c>
      <c r="AR452">
        <f>0</f>
        <v>0</v>
      </c>
      <c r="AT452">
        <f>0</f>
        <v>0</v>
      </c>
      <c r="AV452" t="s">
        <v>678</v>
      </c>
      <c r="AW452" s="75">
        <f>L451</f>
        <v>322.31</v>
      </c>
      <c r="AZ452">
        <f>Source!X555</f>
        <v>0</v>
      </c>
      <c r="BA452">
        <f>Source!Y555</f>
        <v>0</v>
      </c>
      <c r="CD452">
        <v>1</v>
      </c>
    </row>
    <row r="453" spans="1:82" ht="42.75" x14ac:dyDescent="0.2">
      <c r="A453" s="97" t="s">
        <v>294</v>
      </c>
      <c r="B453" s="70" t="str">
        <f>Source!F557</f>
        <v>ТЦ_20.0.00.00_Норма-кабель</v>
      </c>
      <c r="C453" s="70" t="s">
        <v>786</v>
      </c>
      <c r="D453" s="71" t="str">
        <f>Source!H557</f>
        <v>шт.</v>
      </c>
      <c r="E453" s="72">
        <f>Source!K557</f>
        <v>4</v>
      </c>
      <c r="F453" s="72"/>
      <c r="G453" s="72">
        <f>Source!I557</f>
        <v>4</v>
      </c>
      <c r="H453" s="73"/>
      <c r="I453" s="74"/>
      <c r="J453" s="73">
        <f>Source!AL557</f>
        <v>37.82</v>
      </c>
      <c r="K453" s="74"/>
      <c r="L453" s="73">
        <f>Source!HG557</f>
        <v>151.28</v>
      </c>
    </row>
    <row r="454" spans="1:82" ht="15" x14ac:dyDescent="0.2">
      <c r="C454" s="78" t="s">
        <v>677</v>
      </c>
      <c r="D454" s="78"/>
      <c r="E454" s="78"/>
      <c r="F454" s="78"/>
      <c r="G454" s="78"/>
      <c r="H454" s="78"/>
      <c r="I454" s="79">
        <f>IF(E453&lt;&gt;0,K454/E453, 0)</f>
        <v>37.82</v>
      </c>
      <c r="J454" s="79"/>
      <c r="K454" s="79">
        <f>L453</f>
        <v>151.28</v>
      </c>
      <c r="L454" s="79"/>
      <c r="AD454">
        <f>ROUND((Source!AT557/100)*((ROUND(ROUND(Source!AO557,2)*Source!I557, 2)+ROUND(ROUND(Source!AN557,2)*Source!I557, 2))), 2)</f>
        <v>0</v>
      </c>
      <c r="AE454">
        <f>ROUND((Source!AU557/100)*((ROUND(ROUND(Source!AO557,2)*Source!I557, 2)+ROUND(ROUND(Source!AN557,2)*Source!I557, 2))), 2)</f>
        <v>0</v>
      </c>
      <c r="AN454" s="75">
        <f>L453</f>
        <v>151.28</v>
      </c>
      <c r="AO454">
        <f>0</f>
        <v>0</v>
      </c>
      <c r="AQ454" t="s">
        <v>678</v>
      </c>
      <c r="AR454">
        <f>0</f>
        <v>0</v>
      </c>
      <c r="AT454">
        <f>0</f>
        <v>0</v>
      </c>
      <c r="AV454" t="s">
        <v>678</v>
      </c>
      <c r="AW454" s="75">
        <f>L453</f>
        <v>151.28</v>
      </c>
      <c r="AX454" s="75">
        <f>L453</f>
        <v>151.28</v>
      </c>
      <c r="AZ454">
        <f>Source!X557</f>
        <v>0</v>
      </c>
      <c r="BA454">
        <f>Source!Y557</f>
        <v>0</v>
      </c>
      <c r="CD454">
        <v>1</v>
      </c>
    </row>
    <row r="455" spans="1:82" ht="14.25" x14ac:dyDescent="0.2">
      <c r="A455" s="97" t="s">
        <v>399</v>
      </c>
      <c r="B455" s="70" t="str">
        <f>Source!F559</f>
        <v>14.4.01.01-0005</v>
      </c>
      <c r="C455" s="70" t="str">
        <f>Source!G559</f>
        <v>Грунтовка ГФ-0119</v>
      </c>
      <c r="D455" s="71" t="str">
        <f>Source!H559</f>
        <v>т</v>
      </c>
      <c r="E455" s="72">
        <f>Source!K559</f>
        <v>1.92E-4</v>
      </c>
      <c r="F455" s="72"/>
      <c r="G455" s="72">
        <f>Source!I559</f>
        <v>1.92E-4</v>
      </c>
      <c r="H455" s="73">
        <f>Source!AL559</f>
        <v>80690.149999999994</v>
      </c>
      <c r="I455" s="74">
        <f>IF(Source!BC559&lt;&gt; 0, Source!BC559, 1)</f>
        <v>1.51</v>
      </c>
      <c r="J455" s="73">
        <f>ROUND(H455*I455, 2)</f>
        <v>121842.13</v>
      </c>
      <c r="K455" s="74"/>
      <c r="L455" s="73">
        <f>Source!P559</f>
        <v>23.39</v>
      </c>
    </row>
    <row r="456" spans="1:82" ht="15" x14ac:dyDescent="0.2">
      <c r="C456" s="78" t="s">
        <v>677</v>
      </c>
      <c r="D456" s="78"/>
      <c r="E456" s="78"/>
      <c r="F456" s="78"/>
      <c r="G456" s="78"/>
      <c r="H456" s="78"/>
      <c r="I456" s="79">
        <f>IF(E455&lt;&gt;0,K456/E455, 0)</f>
        <v>121822.91666666667</v>
      </c>
      <c r="J456" s="79"/>
      <c r="K456" s="79">
        <f>L455</f>
        <v>23.39</v>
      </c>
      <c r="L456" s="79"/>
      <c r="AD456">
        <f>ROUND((Source!AT559/100)*((ROUND(ROUND(Source!AO559,2)*Source!I559, 2)+ROUND(ROUND(Source!AN559,2)*Source!I559, 2))), 2)</f>
        <v>0</v>
      </c>
      <c r="AE456">
        <f>ROUND((Source!AU559/100)*((ROUND(ROUND(Source!AO559,2)*Source!I559, 2)+ROUND(ROUND(Source!AN559,2)*Source!I559, 2))), 2)</f>
        <v>0</v>
      </c>
      <c r="AN456" s="75">
        <f>L455</f>
        <v>23.39</v>
      </c>
      <c r="AO456">
        <f>0</f>
        <v>0</v>
      </c>
      <c r="AQ456" t="s">
        <v>678</v>
      </c>
      <c r="AR456">
        <f>0</f>
        <v>0</v>
      </c>
      <c r="AT456">
        <f>0</f>
        <v>0</v>
      </c>
      <c r="AV456" t="s">
        <v>678</v>
      </c>
      <c r="AW456" s="75">
        <f>L455</f>
        <v>23.39</v>
      </c>
      <c r="AZ456">
        <f>Source!X559</f>
        <v>0</v>
      </c>
      <c r="BA456">
        <f>Source!Y559</f>
        <v>0</v>
      </c>
      <c r="CD456">
        <v>1</v>
      </c>
    </row>
    <row r="457" spans="1:82" ht="14.25" x14ac:dyDescent="0.2">
      <c r="A457" s="97" t="s">
        <v>400</v>
      </c>
      <c r="B457" s="70" t="str">
        <f>Source!F561</f>
        <v>14.4.04.08-0001</v>
      </c>
      <c r="C457" s="70" t="str">
        <f>Source!G561</f>
        <v>Эмаль ПФ-115</v>
      </c>
      <c r="D457" s="71" t="str">
        <f>Source!H561</f>
        <v>т</v>
      </c>
      <c r="E457" s="72">
        <f>Source!K561</f>
        <v>1.6799999999999999E-4</v>
      </c>
      <c r="F457" s="72"/>
      <c r="G457" s="72">
        <f>Source!I561</f>
        <v>1.6799999999999999E-4</v>
      </c>
      <c r="H457" s="73">
        <f>Source!AL561</f>
        <v>80322.25</v>
      </c>
      <c r="I457" s="74">
        <f>IF(Source!BC561&lt;&gt; 0, Source!BC561, 1)</f>
        <v>1.34</v>
      </c>
      <c r="J457" s="73">
        <f>ROUND(H457*I457, 2)</f>
        <v>107631.82</v>
      </c>
      <c r="K457" s="74"/>
      <c r="L457" s="73">
        <f>Source!P561</f>
        <v>18.079999999999998</v>
      </c>
    </row>
    <row r="458" spans="1:82" ht="15" x14ac:dyDescent="0.2">
      <c r="C458" s="78" t="s">
        <v>677</v>
      </c>
      <c r="D458" s="78"/>
      <c r="E458" s="78"/>
      <c r="F458" s="78"/>
      <c r="G458" s="78"/>
      <c r="H458" s="78"/>
      <c r="I458" s="79">
        <f>IF(E457&lt;&gt;0,K458/E457, 0)</f>
        <v>107619.04761904762</v>
      </c>
      <c r="J458" s="79"/>
      <c r="K458" s="79">
        <f>L457</f>
        <v>18.079999999999998</v>
      </c>
      <c r="L458" s="79"/>
      <c r="AD458">
        <f>ROUND((Source!AT561/100)*((ROUND(ROUND(Source!AO561,2)*Source!I561, 2)+ROUND(ROUND(Source!AN561,2)*Source!I561, 2))), 2)</f>
        <v>0</v>
      </c>
      <c r="AE458">
        <f>ROUND((Source!AU561/100)*((ROUND(ROUND(Source!AO561,2)*Source!I561, 2)+ROUND(ROUND(Source!AN561,2)*Source!I561, 2))), 2)</f>
        <v>0</v>
      </c>
      <c r="AN458" s="75">
        <f>L457</f>
        <v>18.079999999999998</v>
      </c>
      <c r="AO458">
        <f>0</f>
        <v>0</v>
      </c>
      <c r="AQ458" t="s">
        <v>678</v>
      </c>
      <c r="AR458">
        <f>0</f>
        <v>0</v>
      </c>
      <c r="AT458">
        <f>0</f>
        <v>0</v>
      </c>
      <c r="AV458" t="s">
        <v>678</v>
      </c>
      <c r="AW458" s="75">
        <f>L457</f>
        <v>18.079999999999998</v>
      </c>
      <c r="AZ458">
        <f>Source!X561</f>
        <v>0</v>
      </c>
      <c r="BA458">
        <f>Source!Y561</f>
        <v>0</v>
      </c>
      <c r="CD458">
        <v>1</v>
      </c>
    </row>
    <row r="459" spans="1:82" ht="28.5" x14ac:dyDescent="0.2">
      <c r="A459" s="97" t="s">
        <v>401</v>
      </c>
      <c r="B459" s="70" t="str">
        <f>Source!F563</f>
        <v>20.1.01.11-0021</v>
      </c>
      <c r="C459" s="70" t="str">
        <f>Source!G563</f>
        <v>Зажим плашечный соединительный ПС-1-1</v>
      </c>
      <c r="D459" s="71" t="str">
        <f>Source!H563</f>
        <v>ШТ</v>
      </c>
      <c r="E459" s="72">
        <f>Source!K563</f>
        <v>3</v>
      </c>
      <c r="F459" s="72"/>
      <c r="G459" s="72">
        <f>Source!I563</f>
        <v>3</v>
      </c>
      <c r="H459" s="73">
        <f>Source!AL563</f>
        <v>86.68</v>
      </c>
      <c r="I459" s="74">
        <f>IF(Source!BC563&lt;&gt; 0, Source!BC563, 1)</f>
        <v>1.1399999999999999</v>
      </c>
      <c r="J459" s="73">
        <f>ROUND(H459*I459, 2)</f>
        <v>98.82</v>
      </c>
      <c r="K459" s="74"/>
      <c r="L459" s="73">
        <f>Source!P563</f>
        <v>296.45999999999998</v>
      </c>
    </row>
    <row r="460" spans="1:82" ht="15" x14ac:dyDescent="0.2">
      <c r="C460" s="78" t="s">
        <v>677</v>
      </c>
      <c r="D460" s="78"/>
      <c r="E460" s="78"/>
      <c r="F460" s="78"/>
      <c r="G460" s="78"/>
      <c r="H460" s="78"/>
      <c r="I460" s="79">
        <f>IF(E459&lt;&gt;0,K460/E459, 0)</f>
        <v>98.82</v>
      </c>
      <c r="J460" s="79"/>
      <c r="K460" s="79">
        <f>L459</f>
        <v>296.45999999999998</v>
      </c>
      <c r="L460" s="79"/>
      <c r="AD460">
        <f>ROUND((Source!AT563/100)*((ROUND(ROUND(Source!AO563,2)*Source!I563, 2)+ROUND(ROUND(Source!AN563,2)*Source!I563, 2))), 2)</f>
        <v>0</v>
      </c>
      <c r="AE460">
        <f>ROUND((Source!AU563/100)*((ROUND(ROUND(Source!AO563,2)*Source!I563, 2)+ROUND(ROUND(Source!AN563,2)*Source!I563, 2))), 2)</f>
        <v>0</v>
      </c>
      <c r="AN460" s="75">
        <f>L459</f>
        <v>296.45999999999998</v>
      </c>
      <c r="AO460">
        <f>0</f>
        <v>0</v>
      </c>
      <c r="AQ460" t="s">
        <v>678</v>
      </c>
      <c r="AR460">
        <f>0</f>
        <v>0</v>
      </c>
      <c r="AT460">
        <f>0</f>
        <v>0</v>
      </c>
      <c r="AV460" t="s">
        <v>678</v>
      </c>
      <c r="AW460" s="75">
        <f>L459</f>
        <v>296.45999999999998</v>
      </c>
      <c r="AZ460">
        <f>Source!X563</f>
        <v>0</v>
      </c>
      <c r="BA460">
        <f>Source!Y563</f>
        <v>0</v>
      </c>
      <c r="CD460">
        <v>2</v>
      </c>
    </row>
    <row r="461" spans="1:82" ht="57" x14ac:dyDescent="0.2">
      <c r="A461" s="97" t="s">
        <v>402</v>
      </c>
      <c r="B461" s="70" t="str">
        <f>Source!F565</f>
        <v>ТЦ_20.0.00.00_Норма-кабель</v>
      </c>
      <c r="C461" s="70" t="s">
        <v>787</v>
      </c>
      <c r="D461" s="71" t="str">
        <f>Source!H565</f>
        <v>шт.</v>
      </c>
      <c r="E461" s="72">
        <f>Source!K565</f>
        <v>3</v>
      </c>
      <c r="F461" s="72"/>
      <c r="G461" s="72">
        <f>Source!I565</f>
        <v>3</v>
      </c>
      <c r="H461" s="73"/>
      <c r="I461" s="74"/>
      <c r="J461" s="73">
        <f>Source!AL565</f>
        <v>932.93</v>
      </c>
      <c r="K461" s="74"/>
      <c r="L461" s="73">
        <f>Source!HG565</f>
        <v>2798.79</v>
      </c>
    </row>
    <row r="462" spans="1:82" ht="15" x14ac:dyDescent="0.2">
      <c r="C462" s="78" t="s">
        <v>677</v>
      </c>
      <c r="D462" s="78"/>
      <c r="E462" s="78"/>
      <c r="F462" s="78"/>
      <c r="G462" s="78"/>
      <c r="H462" s="78"/>
      <c r="I462" s="79">
        <f>IF(E461&lt;&gt;0,K462/E461, 0)</f>
        <v>932.93</v>
      </c>
      <c r="J462" s="79"/>
      <c r="K462" s="79">
        <f>L461</f>
        <v>2798.79</v>
      </c>
      <c r="L462" s="79"/>
      <c r="AD462">
        <f>ROUND((Source!AT565/100)*((ROUND(ROUND(Source!AO565,2)*Source!I565, 2)+ROUND(ROUND(Source!AN565,2)*Source!I565, 2))), 2)</f>
        <v>0</v>
      </c>
      <c r="AE462">
        <f>ROUND((Source!AU565/100)*((ROUND(ROUND(Source!AO565,2)*Source!I565, 2)+ROUND(ROUND(Source!AN565,2)*Source!I565, 2))), 2)</f>
        <v>0</v>
      </c>
      <c r="AN462" s="75">
        <f>L461</f>
        <v>2798.79</v>
      </c>
      <c r="AO462">
        <f>0</f>
        <v>0</v>
      </c>
      <c r="AQ462" t="s">
        <v>678</v>
      </c>
      <c r="AR462">
        <f>0</f>
        <v>0</v>
      </c>
      <c r="AT462">
        <f>0</f>
        <v>0</v>
      </c>
      <c r="AV462" t="s">
        <v>678</v>
      </c>
      <c r="AW462" s="75">
        <f>L461</f>
        <v>2798.79</v>
      </c>
      <c r="AX462" s="75">
        <f>L461</f>
        <v>2798.79</v>
      </c>
      <c r="AZ462">
        <f>Source!X565</f>
        <v>0</v>
      </c>
      <c r="BA462">
        <f>Source!Y565</f>
        <v>0</v>
      </c>
      <c r="CD462">
        <v>1</v>
      </c>
    </row>
    <row r="463" spans="1:82" ht="42.75" x14ac:dyDescent="0.2">
      <c r="A463" s="97" t="s">
        <v>405</v>
      </c>
      <c r="B463" s="70" t="str">
        <f>Source!F567</f>
        <v>ТЦ_20.0.00.00_Норма-кабель</v>
      </c>
      <c r="C463" s="70" t="s">
        <v>788</v>
      </c>
      <c r="D463" s="71" t="str">
        <f>Source!H567</f>
        <v>шт.</v>
      </c>
      <c r="E463" s="72">
        <f>Source!K567</f>
        <v>1</v>
      </c>
      <c r="F463" s="72"/>
      <c r="G463" s="72">
        <f>Source!I567</f>
        <v>1</v>
      </c>
      <c r="H463" s="73"/>
      <c r="I463" s="74"/>
      <c r="J463" s="73">
        <f>Source!AL567</f>
        <v>5540.03</v>
      </c>
      <c r="K463" s="74"/>
      <c r="L463" s="73">
        <f>Source!HG567</f>
        <v>5540.03</v>
      </c>
    </row>
    <row r="464" spans="1:82" ht="15" x14ac:dyDescent="0.2">
      <c r="C464" s="78" t="s">
        <v>677</v>
      </c>
      <c r="D464" s="78"/>
      <c r="E464" s="78"/>
      <c r="F464" s="78"/>
      <c r="G464" s="78"/>
      <c r="H464" s="78"/>
      <c r="I464" s="79">
        <f>IF(E463&lt;&gt;0,K464/E463, 0)</f>
        <v>5540.03</v>
      </c>
      <c r="J464" s="79"/>
      <c r="K464" s="79">
        <f>L463</f>
        <v>5540.03</v>
      </c>
      <c r="L464" s="79"/>
      <c r="AD464">
        <f>ROUND((Source!AT567/100)*((ROUND(ROUND(Source!AO567,2)*Source!I567, 2)+ROUND(ROUND(Source!AN567,2)*Source!I567, 2))), 2)</f>
        <v>0</v>
      </c>
      <c r="AE464">
        <f>ROUND((Source!AU567/100)*((ROUND(ROUND(Source!AO567,2)*Source!I567, 2)+ROUND(ROUND(Source!AN567,2)*Source!I567, 2))), 2)</f>
        <v>0</v>
      </c>
      <c r="AN464" s="75">
        <f>L463</f>
        <v>5540.03</v>
      </c>
      <c r="AO464">
        <f>0</f>
        <v>0</v>
      </c>
      <c r="AQ464" t="s">
        <v>678</v>
      </c>
      <c r="AR464">
        <f>0</f>
        <v>0</v>
      </c>
      <c r="AT464">
        <f>0</f>
        <v>0</v>
      </c>
      <c r="AV464" t="s">
        <v>678</v>
      </c>
      <c r="AW464" s="75">
        <f>L463</f>
        <v>5540.03</v>
      </c>
      <c r="AX464" s="75">
        <f>L463</f>
        <v>5540.03</v>
      </c>
      <c r="AZ464">
        <f>Source!X567</f>
        <v>0</v>
      </c>
      <c r="BA464">
        <f>Source!Y567</f>
        <v>0</v>
      </c>
      <c r="CD464">
        <v>1</v>
      </c>
    </row>
    <row r="466" spans="1:12" ht="15" x14ac:dyDescent="0.2">
      <c r="A466" s="82"/>
      <c r="B466" s="83"/>
      <c r="C466" s="84" t="s">
        <v>693</v>
      </c>
      <c r="D466" s="84"/>
      <c r="E466" s="84"/>
      <c r="F466" s="84"/>
      <c r="G466" s="84"/>
      <c r="H466" s="84"/>
      <c r="I466" s="69"/>
      <c r="J466" s="82"/>
      <c r="K466" s="85"/>
      <c r="L466" s="69">
        <f>L468+L469+L475+L479</f>
        <v>89910.209999999992</v>
      </c>
    </row>
    <row r="467" spans="1:12" ht="14.25" x14ac:dyDescent="0.2">
      <c r="A467" s="77"/>
      <c r="B467" s="80"/>
      <c r="C467" s="86" t="s">
        <v>694</v>
      </c>
      <c r="D467" s="81"/>
      <c r="E467" s="81"/>
      <c r="F467" s="81"/>
      <c r="G467" s="81"/>
      <c r="H467" s="81"/>
      <c r="I467" s="67"/>
      <c r="J467" s="77"/>
      <c r="K467" s="65"/>
      <c r="L467" s="67"/>
    </row>
    <row r="468" spans="1:12" ht="14.25" hidden="1" x14ac:dyDescent="0.2">
      <c r="A468" s="77"/>
      <c r="B468" s="80"/>
      <c r="C468" s="81" t="s">
        <v>695</v>
      </c>
      <c r="D468" s="81"/>
      <c r="E468" s="81"/>
      <c r="F468" s="81"/>
      <c r="G468" s="81"/>
      <c r="H468" s="81"/>
      <c r="I468" s="67"/>
      <c r="J468" s="77"/>
      <c r="K468" s="65"/>
      <c r="L468" s="67">
        <f>SUM(AR410:AR464)</f>
        <v>0</v>
      </c>
    </row>
    <row r="469" spans="1:12" ht="14.25" hidden="1" x14ac:dyDescent="0.2">
      <c r="A469" s="77"/>
      <c r="B469" s="80"/>
      <c r="C469" s="81" t="s">
        <v>696</v>
      </c>
      <c r="D469" s="81"/>
      <c r="E469" s="81"/>
      <c r="F469" s="81"/>
      <c r="G469" s="81"/>
      <c r="H469" s="81"/>
      <c r="I469" s="67"/>
      <c r="J469" s="77"/>
      <c r="K469" s="65"/>
      <c r="L469" s="67">
        <f>L471+L474+L473</f>
        <v>0</v>
      </c>
    </row>
    <row r="470" spans="1:12" ht="14.25" hidden="1" x14ac:dyDescent="0.2">
      <c r="A470" s="77"/>
      <c r="B470" s="80"/>
      <c r="C470" s="86" t="s">
        <v>697</v>
      </c>
      <c r="D470" s="81"/>
      <c r="E470" s="81"/>
      <c r="F470" s="81"/>
      <c r="G470" s="81"/>
      <c r="H470" s="81"/>
      <c r="I470" s="67"/>
      <c r="J470" s="77"/>
      <c r="K470" s="65"/>
      <c r="L470" s="67"/>
    </row>
    <row r="471" spans="1:12" ht="14.25" hidden="1" x14ac:dyDescent="0.2">
      <c r="A471" s="77"/>
      <c r="B471" s="80"/>
      <c r="C471" s="81" t="s">
        <v>696</v>
      </c>
      <c r="D471" s="81"/>
      <c r="E471" s="81"/>
      <c r="F471" s="81"/>
      <c r="G471" s="81"/>
      <c r="H471" s="81"/>
      <c r="I471" s="67"/>
      <c r="J471" s="77"/>
      <c r="K471" s="65"/>
      <c r="L471" s="67">
        <f>SUM(AO410:AO464)</f>
        <v>0</v>
      </c>
    </row>
    <row r="472" spans="1:12" ht="14.25" hidden="1" x14ac:dyDescent="0.2">
      <c r="A472" s="77"/>
      <c r="B472" s="80"/>
      <c r="C472" s="86" t="s">
        <v>698</v>
      </c>
      <c r="D472" s="81"/>
      <c r="E472" s="81"/>
      <c r="F472" s="81"/>
      <c r="G472" s="81"/>
      <c r="H472" s="81"/>
      <c r="I472" s="67"/>
      <c r="J472" s="77"/>
      <c r="K472" s="65"/>
      <c r="L472" s="67"/>
    </row>
    <row r="473" spans="1:12" ht="14.25" hidden="1" x14ac:dyDescent="0.2">
      <c r="A473" s="77"/>
      <c r="B473" s="80"/>
      <c r="C473" s="81" t="s">
        <v>718</v>
      </c>
      <c r="D473" s="81"/>
      <c r="E473" s="81"/>
      <c r="F473" s="81"/>
      <c r="G473" s="81"/>
      <c r="H473" s="81"/>
      <c r="I473" s="67"/>
      <c r="J473" s="77"/>
      <c r="K473" s="65"/>
      <c r="L473" s="67">
        <f>SUM(AT410:AT464)</f>
        <v>0</v>
      </c>
    </row>
    <row r="474" spans="1:12" ht="14.25" hidden="1" x14ac:dyDescent="0.2">
      <c r="A474" s="77"/>
      <c r="B474" s="80"/>
      <c r="C474" s="81" t="s">
        <v>699</v>
      </c>
      <c r="D474" s="81"/>
      <c r="E474" s="81"/>
      <c r="F474" s="81"/>
      <c r="G474" s="81"/>
      <c r="H474" s="81"/>
      <c r="I474" s="67"/>
      <c r="J474" s="77"/>
      <c r="K474" s="65"/>
      <c r="L474" s="67">
        <f>SUM(AV410:AV464)</f>
        <v>0</v>
      </c>
    </row>
    <row r="475" spans="1:12" ht="14.25" x14ac:dyDescent="0.2">
      <c r="A475" s="77"/>
      <c r="B475" s="80"/>
      <c r="C475" s="81" t="s">
        <v>700</v>
      </c>
      <c r="D475" s="81"/>
      <c r="E475" s="81"/>
      <c r="F475" s="81"/>
      <c r="G475" s="81"/>
      <c r="H475" s="81"/>
      <c r="I475" s="67"/>
      <c r="J475" s="77"/>
      <c r="K475" s="65"/>
      <c r="L475" s="67">
        <f>L477+L478</f>
        <v>89910.209999999992</v>
      </c>
    </row>
    <row r="476" spans="1:12" ht="14.25" x14ac:dyDescent="0.2">
      <c r="A476" s="77"/>
      <c r="B476" s="80"/>
      <c r="C476" s="86" t="s">
        <v>697</v>
      </c>
      <c r="D476" s="81"/>
      <c r="E476" s="81"/>
      <c r="F476" s="81"/>
      <c r="G476" s="81"/>
      <c r="H476" s="81"/>
      <c r="I476" s="67"/>
      <c r="J476" s="77"/>
      <c r="K476" s="65"/>
      <c r="L476" s="67"/>
    </row>
    <row r="477" spans="1:12" ht="14.25" x14ac:dyDescent="0.2">
      <c r="A477" s="77"/>
      <c r="B477" s="80"/>
      <c r="C477" s="81" t="s">
        <v>701</v>
      </c>
      <c r="D477" s="81"/>
      <c r="E477" s="81"/>
      <c r="F477" s="81"/>
      <c r="G477" s="81"/>
      <c r="H477" s="81"/>
      <c r="I477" s="67"/>
      <c r="J477" s="77"/>
      <c r="K477" s="65"/>
      <c r="L477" s="67">
        <f>SUM(AW410:AW464)-SUM(BK410:BK464)</f>
        <v>89910.209999999992</v>
      </c>
    </row>
    <row r="478" spans="1:12" ht="14.25" hidden="1" x14ac:dyDescent="0.2">
      <c r="A478" s="77"/>
      <c r="B478" s="80"/>
      <c r="C478" s="81" t="s">
        <v>702</v>
      </c>
      <c r="D478" s="81"/>
      <c r="E478" s="81"/>
      <c r="F478" s="81"/>
      <c r="G478" s="81"/>
      <c r="H478" s="81"/>
      <c r="I478" s="67"/>
      <c r="J478" s="77"/>
      <c r="K478" s="65"/>
      <c r="L478" s="67">
        <f>SUM(BC410:BC464)</f>
        <v>0</v>
      </c>
    </row>
    <row r="479" spans="1:12" ht="14.25" hidden="1" x14ac:dyDescent="0.2">
      <c r="A479" s="77"/>
      <c r="B479" s="80"/>
      <c r="C479" s="81" t="s">
        <v>703</v>
      </c>
      <c r="D479" s="81"/>
      <c r="E479" s="81"/>
      <c r="F479" s="81"/>
      <c r="G479" s="81"/>
      <c r="H479" s="81"/>
      <c r="I479" s="67"/>
      <c r="J479" s="77"/>
      <c r="K479" s="65"/>
      <c r="L479" s="67">
        <f>SUM(BB410:BB464)</f>
        <v>0</v>
      </c>
    </row>
    <row r="480" spans="1:12" ht="14.25" hidden="1" x14ac:dyDescent="0.2">
      <c r="A480" s="77"/>
      <c r="B480" s="80"/>
      <c r="C480" s="81" t="s">
        <v>704</v>
      </c>
      <c r="D480" s="81"/>
      <c r="E480" s="81"/>
      <c r="F480" s="81"/>
      <c r="G480" s="81"/>
      <c r="H480" s="81"/>
      <c r="I480" s="67"/>
      <c r="J480" s="77"/>
      <c r="K480" s="65"/>
      <c r="L480" s="67">
        <f>SUM(AR410:AR464)+SUM(AT410:AT464)+SUM(AV410:AV464)</f>
        <v>0</v>
      </c>
    </row>
    <row r="481" spans="1:12" ht="14.25" hidden="1" x14ac:dyDescent="0.2">
      <c r="A481" s="77"/>
      <c r="B481" s="80"/>
      <c r="C481" s="81" t="s">
        <v>705</v>
      </c>
      <c r="D481" s="81"/>
      <c r="E481" s="81"/>
      <c r="F481" s="81"/>
      <c r="G481" s="81"/>
      <c r="H481" s="81"/>
      <c r="I481" s="67"/>
      <c r="J481" s="77"/>
      <c r="K481" s="65"/>
      <c r="L481" s="67">
        <f>SUM(AZ410:AZ464)</f>
        <v>0</v>
      </c>
    </row>
    <row r="482" spans="1:12" ht="14.25" hidden="1" x14ac:dyDescent="0.2">
      <c r="A482" s="77"/>
      <c r="B482" s="80"/>
      <c r="C482" s="81" t="s">
        <v>706</v>
      </c>
      <c r="D482" s="81"/>
      <c r="E482" s="81"/>
      <c r="F482" s="81"/>
      <c r="G482" s="81"/>
      <c r="H482" s="81"/>
      <c r="I482" s="67"/>
      <c r="J482" s="77"/>
      <c r="K482" s="65"/>
      <c r="L482" s="67">
        <f>SUM(BA410:BA464)</f>
        <v>0</v>
      </c>
    </row>
    <row r="483" spans="1:12" ht="14.25" hidden="1" x14ac:dyDescent="0.2">
      <c r="A483" s="77"/>
      <c r="B483" s="80"/>
      <c r="C483" s="81" t="s">
        <v>707</v>
      </c>
      <c r="D483" s="81"/>
      <c r="E483" s="81"/>
      <c r="F483" s="81"/>
      <c r="G483" s="81"/>
      <c r="H483" s="81"/>
      <c r="I483" s="67"/>
      <c r="J483" s="77"/>
      <c r="K483" s="65"/>
      <c r="L483" s="67">
        <f>L485+L486</f>
        <v>0</v>
      </c>
    </row>
    <row r="484" spans="1:12" ht="14.25" hidden="1" x14ac:dyDescent="0.2">
      <c r="A484" s="77"/>
      <c r="B484" s="80"/>
      <c r="C484" s="86" t="s">
        <v>694</v>
      </c>
      <c r="D484" s="81"/>
      <c r="E484" s="81"/>
      <c r="F484" s="81"/>
      <c r="G484" s="81"/>
      <c r="H484" s="81"/>
      <c r="I484" s="67"/>
      <c r="J484" s="77"/>
      <c r="K484" s="65"/>
      <c r="L484" s="67"/>
    </row>
    <row r="485" spans="1:12" ht="14.25" hidden="1" x14ac:dyDescent="0.2">
      <c r="A485" s="77"/>
      <c r="B485" s="80"/>
      <c r="C485" s="81" t="s">
        <v>708</v>
      </c>
      <c r="D485" s="81"/>
      <c r="E485" s="81"/>
      <c r="F485" s="81"/>
      <c r="G485" s="81"/>
      <c r="H485" s="81"/>
      <c r="I485" s="67"/>
      <c r="J485" s="77"/>
      <c r="K485" s="65"/>
      <c r="L485" s="67">
        <f>SUM(BK410:BK464)</f>
        <v>0</v>
      </c>
    </row>
    <row r="486" spans="1:12" ht="14.25" hidden="1" x14ac:dyDescent="0.2">
      <c r="A486" s="77"/>
      <c r="B486" s="80"/>
      <c r="C486" s="81" t="s">
        <v>709</v>
      </c>
      <c r="D486" s="81"/>
      <c r="E486" s="81"/>
      <c r="F486" s="81"/>
      <c r="G486" s="81"/>
      <c r="H486" s="81"/>
      <c r="I486" s="67"/>
      <c r="J486" s="77"/>
      <c r="K486" s="65"/>
      <c r="L486" s="67">
        <f>SUM(BD410:BD464)</f>
        <v>0</v>
      </c>
    </row>
    <row r="487" spans="1:12" ht="14.25" hidden="1" x14ac:dyDescent="0.2">
      <c r="A487" s="77"/>
      <c r="B487" s="80"/>
      <c r="C487" s="81" t="s">
        <v>710</v>
      </c>
      <c r="D487" s="81"/>
      <c r="E487" s="81"/>
      <c r="F487" s="81"/>
      <c r="G487" s="81"/>
      <c r="H487" s="81"/>
      <c r="I487" s="67"/>
      <c r="J487" s="77"/>
      <c r="K487" s="65"/>
      <c r="L487" s="67"/>
    </row>
    <row r="488" spans="1:12" ht="14.25" hidden="1" x14ac:dyDescent="0.2">
      <c r="A488" s="77"/>
      <c r="B488" s="80"/>
      <c r="C488" s="81" t="s">
        <v>711</v>
      </c>
      <c r="D488" s="81"/>
      <c r="E488" s="81"/>
      <c r="F488" s="81"/>
      <c r="G488" s="81"/>
      <c r="H488" s="81"/>
      <c r="I488" s="67"/>
      <c r="J488" s="77"/>
      <c r="K488" s="65"/>
      <c r="L488" s="67">
        <f>SUM(BO410:BO464)</f>
        <v>0</v>
      </c>
    </row>
    <row r="489" spans="1:12" ht="15" x14ac:dyDescent="0.2">
      <c r="A489" s="82"/>
      <c r="B489" s="83"/>
      <c r="C489" s="84" t="s">
        <v>712</v>
      </c>
      <c r="D489" s="84"/>
      <c r="E489" s="84"/>
      <c r="F489" s="84"/>
      <c r="G489" s="84"/>
      <c r="H489" s="84"/>
      <c r="I489" s="69"/>
      <c r="J489" s="82"/>
      <c r="K489" s="85"/>
      <c r="L489" s="69">
        <f>L466+L481+L482+L483+L487+L488</f>
        <v>89910.209999999992</v>
      </c>
    </row>
    <row r="490" spans="1:12" ht="14.25" x14ac:dyDescent="0.2">
      <c r="A490" s="77"/>
      <c r="B490" s="80"/>
      <c r="C490" s="86" t="s">
        <v>713</v>
      </c>
      <c r="D490" s="81"/>
      <c r="E490" s="81"/>
      <c r="F490" s="81"/>
      <c r="G490" s="81"/>
      <c r="H490" s="81"/>
      <c r="I490" s="67"/>
      <c r="J490" s="77"/>
      <c r="K490" s="65"/>
      <c r="L490" s="67"/>
    </row>
    <row r="491" spans="1:12" ht="14.25" x14ac:dyDescent="0.2">
      <c r="A491" s="77"/>
      <c r="B491" s="80"/>
      <c r="C491" s="81" t="s">
        <v>714</v>
      </c>
      <c r="D491" s="81"/>
      <c r="E491" s="81"/>
      <c r="F491" s="81"/>
      <c r="G491" s="81"/>
      <c r="H491" s="81"/>
      <c r="I491" s="67"/>
      <c r="J491" s="77"/>
      <c r="K491" s="65"/>
      <c r="L491" s="67">
        <f>SUM(AX410:AX464)</f>
        <v>81282.859999999986</v>
      </c>
    </row>
    <row r="492" spans="1:12" ht="14.25" hidden="1" x14ac:dyDescent="0.2">
      <c r="A492" s="77"/>
      <c r="B492" s="80"/>
      <c r="C492" s="81" t="s">
        <v>715</v>
      </c>
      <c r="D492" s="81"/>
      <c r="E492" s="81"/>
      <c r="F492" s="81"/>
      <c r="G492" s="81"/>
      <c r="H492" s="81"/>
      <c r="I492" s="67"/>
      <c r="J492" s="77"/>
      <c r="K492" s="65"/>
      <c r="L492" s="67">
        <f>SUM(AY410:AY464)</f>
        <v>0</v>
      </c>
    </row>
    <row r="493" spans="1:12" ht="14.25" hidden="1" customHeight="1" x14ac:dyDescent="0.2">
      <c r="A493" s="77"/>
      <c r="B493" s="80"/>
      <c r="C493" s="81" t="s">
        <v>716</v>
      </c>
      <c r="D493" s="81"/>
      <c r="E493" s="81"/>
      <c r="F493" s="87"/>
      <c r="G493" s="68">
        <f>Source!F592</f>
        <v>0</v>
      </c>
      <c r="H493" s="77"/>
      <c r="I493" s="77"/>
      <c r="J493" s="77"/>
      <c r="K493" s="77"/>
      <c r="L493" s="77"/>
    </row>
    <row r="494" spans="1:12" ht="14.25" hidden="1" customHeight="1" x14ac:dyDescent="0.2">
      <c r="A494" s="77"/>
      <c r="B494" s="80"/>
      <c r="C494" s="81" t="s">
        <v>717</v>
      </c>
      <c r="D494" s="81"/>
      <c r="E494" s="81"/>
      <c r="F494" s="87"/>
      <c r="G494" s="68">
        <f>Source!F593</f>
        <v>0</v>
      </c>
      <c r="H494" s="77"/>
      <c r="I494" s="77"/>
      <c r="J494" s="77"/>
      <c r="K494" s="77"/>
      <c r="L494" s="77"/>
    </row>
    <row r="497" spans="1:12" ht="15" x14ac:dyDescent="0.2">
      <c r="A497" s="98"/>
      <c r="B497" s="99"/>
      <c r="C497" s="100" t="s">
        <v>746</v>
      </c>
      <c r="D497" s="100"/>
      <c r="E497" s="100"/>
      <c r="F497" s="100"/>
      <c r="G497" s="100"/>
      <c r="H497" s="100"/>
      <c r="I497" s="101"/>
      <c r="J497" s="98"/>
      <c r="K497" s="102"/>
      <c r="L497" s="101"/>
    </row>
    <row r="499" spans="1:12" ht="15" x14ac:dyDescent="0.2">
      <c r="A499" s="82"/>
      <c r="B499" s="83"/>
      <c r="C499" s="84" t="s">
        <v>747</v>
      </c>
      <c r="D499" s="84"/>
      <c r="E499" s="84"/>
      <c r="F499" s="84"/>
      <c r="G499" s="84"/>
      <c r="H499" s="84"/>
      <c r="I499" s="69"/>
      <c r="J499" s="82"/>
      <c r="K499" s="85"/>
      <c r="L499" s="69">
        <f>L501+L516+L517</f>
        <v>112595.47999999998</v>
      </c>
    </row>
    <row r="500" spans="1:12" ht="14.25" x14ac:dyDescent="0.2">
      <c r="A500" s="77"/>
      <c r="B500" s="80"/>
      <c r="C500" s="86" t="s">
        <v>694</v>
      </c>
      <c r="D500" s="81"/>
      <c r="E500" s="81"/>
      <c r="F500" s="81"/>
      <c r="G500" s="81"/>
      <c r="H500" s="81"/>
      <c r="I500" s="67"/>
      <c r="J500" s="77"/>
      <c r="K500" s="65"/>
      <c r="L500" s="67"/>
    </row>
    <row r="501" spans="1:12" ht="14.25" x14ac:dyDescent="0.2">
      <c r="A501" s="77"/>
      <c r="B501" s="80"/>
      <c r="C501" s="81" t="s">
        <v>748</v>
      </c>
      <c r="D501" s="81"/>
      <c r="E501" s="81"/>
      <c r="F501" s="81"/>
      <c r="G501" s="81"/>
      <c r="H501" s="81"/>
      <c r="I501" s="67"/>
      <c r="J501" s="77"/>
      <c r="K501" s="65"/>
      <c r="L501" s="67">
        <f>L503+L504+L510+L514</f>
        <v>97770.659999999974</v>
      </c>
    </row>
    <row r="502" spans="1:12" ht="14.25" x14ac:dyDescent="0.2">
      <c r="A502" s="77"/>
      <c r="B502" s="80"/>
      <c r="C502" s="86" t="s">
        <v>694</v>
      </c>
      <c r="D502" s="81"/>
      <c r="E502" s="81"/>
      <c r="F502" s="81"/>
      <c r="G502" s="81"/>
      <c r="H502" s="81"/>
      <c r="I502" s="67"/>
      <c r="J502" s="77"/>
      <c r="K502" s="65"/>
      <c r="L502" s="67"/>
    </row>
    <row r="503" spans="1:12" ht="14.25" x14ac:dyDescent="0.2">
      <c r="A503" s="77"/>
      <c r="B503" s="80"/>
      <c r="C503" s="81" t="s">
        <v>749</v>
      </c>
      <c r="D503" s="81"/>
      <c r="E503" s="81"/>
      <c r="F503" s="81"/>
      <c r="G503" s="81"/>
      <c r="H503" s="81"/>
      <c r="I503" s="67"/>
      <c r="J503" s="77"/>
      <c r="K503" s="65"/>
      <c r="L503" s="67">
        <f>SUMIF(CD52:CD495, 1, AR52:AR495)</f>
        <v>7294.85</v>
      </c>
    </row>
    <row r="504" spans="1:12" ht="14.25" hidden="1" x14ac:dyDescent="0.2">
      <c r="A504" s="77"/>
      <c r="B504" s="80"/>
      <c r="C504" s="81" t="s">
        <v>696</v>
      </c>
      <c r="D504" s="81"/>
      <c r="E504" s="81"/>
      <c r="F504" s="81"/>
      <c r="G504" s="81"/>
      <c r="H504" s="81"/>
      <c r="I504" s="67"/>
      <c r="J504" s="77"/>
      <c r="K504" s="65"/>
      <c r="L504" s="67">
        <f>L506+L509+L508</f>
        <v>5994.4400000000005</v>
      </c>
    </row>
    <row r="505" spans="1:12" ht="14.25" hidden="1" x14ac:dyDescent="0.2">
      <c r="A505" s="77"/>
      <c r="B505" s="80"/>
      <c r="C505" s="86" t="s">
        <v>697</v>
      </c>
      <c r="D505" s="81"/>
      <c r="E505" s="81"/>
      <c r="F505" s="81"/>
      <c r="G505" s="81"/>
      <c r="H505" s="81"/>
      <c r="I505" s="67"/>
      <c r="J505" s="77"/>
      <c r="K505" s="65"/>
      <c r="L505" s="67"/>
    </row>
    <row r="506" spans="1:12" ht="14.25" x14ac:dyDescent="0.2">
      <c r="A506" s="77"/>
      <c r="B506" s="80"/>
      <c r="C506" s="81" t="s">
        <v>696</v>
      </c>
      <c r="D506" s="81"/>
      <c r="E506" s="81"/>
      <c r="F506" s="81"/>
      <c r="G506" s="81"/>
      <c r="H506" s="81"/>
      <c r="I506" s="67"/>
      <c r="J506" s="77"/>
      <c r="K506" s="65"/>
      <c r="L506" s="67">
        <f>SUMIF(CD52:CD495, 1, AO52:AO495)</f>
        <v>4112.2500000000009</v>
      </c>
    </row>
    <row r="507" spans="1:12" ht="14.25" hidden="1" x14ac:dyDescent="0.2">
      <c r="A507" s="77"/>
      <c r="B507" s="80"/>
      <c r="C507" s="86" t="s">
        <v>698</v>
      </c>
      <c r="D507" s="81"/>
      <c r="E507" s="81"/>
      <c r="F507" s="81"/>
      <c r="G507" s="81"/>
      <c r="H507" s="81"/>
      <c r="I507" s="67"/>
      <c r="J507" s="77"/>
      <c r="K507" s="65"/>
      <c r="L507" s="67"/>
    </row>
    <row r="508" spans="1:12" ht="14.25" x14ac:dyDescent="0.2">
      <c r="A508" s="77"/>
      <c r="B508" s="80"/>
      <c r="C508" s="81" t="s">
        <v>718</v>
      </c>
      <c r="D508" s="81"/>
      <c r="E508" s="81"/>
      <c r="F508" s="81"/>
      <c r="G508" s="81"/>
      <c r="H508" s="81"/>
      <c r="I508" s="67"/>
      <c r="J508" s="77"/>
      <c r="K508" s="65"/>
      <c r="L508" s="67">
        <f>SUMIF(CD52:CD495, 1, AT52:AT495)</f>
        <v>1882.19</v>
      </c>
    </row>
    <row r="509" spans="1:12" ht="14.25" hidden="1" x14ac:dyDescent="0.2">
      <c r="A509" s="77"/>
      <c r="B509" s="80"/>
      <c r="C509" s="81" t="s">
        <v>699</v>
      </c>
      <c r="D509" s="81"/>
      <c r="E509" s="81"/>
      <c r="F509" s="81"/>
      <c r="G509" s="81"/>
      <c r="H509" s="81"/>
      <c r="I509" s="67"/>
      <c r="J509" s="77"/>
      <c r="K509" s="65"/>
      <c r="L509" s="67">
        <f>SUMIF(CD52:CD495, 1, AV52:AV495)</f>
        <v>0</v>
      </c>
    </row>
    <row r="510" spans="1:12" ht="14.25" x14ac:dyDescent="0.2">
      <c r="A510" s="77"/>
      <c r="B510" s="80"/>
      <c r="C510" s="81" t="s">
        <v>700</v>
      </c>
      <c r="D510" s="81"/>
      <c r="E510" s="81"/>
      <c r="F510" s="81"/>
      <c r="G510" s="81"/>
      <c r="H510" s="81"/>
      <c r="I510" s="67"/>
      <c r="J510" s="77"/>
      <c r="K510" s="65"/>
      <c r="L510" s="67">
        <f>L512+L513</f>
        <v>84481.369999999981</v>
      </c>
    </row>
    <row r="511" spans="1:12" ht="14.25" x14ac:dyDescent="0.2">
      <c r="A511" s="77"/>
      <c r="B511" s="80"/>
      <c r="C511" s="86" t="s">
        <v>697</v>
      </c>
      <c r="D511" s="81"/>
      <c r="E511" s="81"/>
      <c r="F511" s="81"/>
      <c r="G511" s="81"/>
      <c r="H511" s="81"/>
      <c r="I511" s="67"/>
      <c r="J511" s="77"/>
      <c r="K511" s="65"/>
      <c r="L511" s="67"/>
    </row>
    <row r="512" spans="1:12" ht="14.25" x14ac:dyDescent="0.2">
      <c r="A512" s="77"/>
      <c r="B512" s="80"/>
      <c r="C512" s="81" t="s">
        <v>701</v>
      </c>
      <c r="D512" s="81"/>
      <c r="E512" s="81"/>
      <c r="F512" s="81"/>
      <c r="G512" s="81"/>
      <c r="H512" s="81"/>
      <c r="I512" s="67"/>
      <c r="J512" s="77"/>
      <c r="K512" s="65"/>
      <c r="L512" s="67">
        <f>SUMIF(CD52:CD495, 1, AW52:AW495)-SUMIF(CD52:CD495, 1, BK52:BK495)</f>
        <v>84481.369999999981</v>
      </c>
    </row>
    <row r="513" spans="1:12" ht="14.25" hidden="1" x14ac:dyDescent="0.2">
      <c r="A513" s="77"/>
      <c r="B513" s="80"/>
      <c r="C513" s="81" t="s">
        <v>702</v>
      </c>
      <c r="D513" s="81"/>
      <c r="E513" s="81"/>
      <c r="F513" s="81"/>
      <c r="G513" s="81"/>
      <c r="H513" s="81"/>
      <c r="I513" s="67"/>
      <c r="J513" s="77"/>
      <c r="K513" s="65"/>
      <c r="L513" s="67">
        <f>SUMIF(CD52:CD495, 1, BC52:BC495)</f>
        <v>0</v>
      </c>
    </row>
    <row r="514" spans="1:12" ht="14.25" hidden="1" x14ac:dyDescent="0.2">
      <c r="A514" s="77"/>
      <c r="B514" s="80"/>
      <c r="C514" s="81" t="s">
        <v>703</v>
      </c>
      <c r="D514" s="81"/>
      <c r="E514" s="81"/>
      <c r="F514" s="81"/>
      <c r="G514" s="81"/>
      <c r="H514" s="81"/>
      <c r="I514" s="67"/>
      <c r="J514" s="77"/>
      <c r="K514" s="65"/>
      <c r="L514" s="67">
        <f>SUMIF(CD52:CD495, 1, BB52:BB495)</f>
        <v>0</v>
      </c>
    </row>
    <row r="515" spans="1:12" ht="14.25" x14ac:dyDescent="0.2">
      <c r="A515" s="77"/>
      <c r="B515" s="80"/>
      <c r="C515" s="81" t="s">
        <v>750</v>
      </c>
      <c r="D515" s="81"/>
      <c r="E515" s="81"/>
      <c r="F515" s="81"/>
      <c r="G515" s="81"/>
      <c r="H515" s="81"/>
      <c r="I515" s="67"/>
      <c r="J515" s="77"/>
      <c r="K515" s="65"/>
      <c r="L515" s="67">
        <f>SUMIF(CD52:CD495, 1, AR52:AR495)+SUMIF(CD52:CD495, 1, AT52:AT495)+SUMIF(CD52:CD495, 1, AV52:AV495)</f>
        <v>9177.0400000000009</v>
      </c>
    </row>
    <row r="516" spans="1:12" ht="14.25" x14ac:dyDescent="0.2">
      <c r="A516" s="77"/>
      <c r="B516" s="80"/>
      <c r="C516" s="81" t="s">
        <v>751</v>
      </c>
      <c r="D516" s="81"/>
      <c r="E516" s="81"/>
      <c r="F516" s="81"/>
      <c r="G516" s="81"/>
      <c r="H516" s="81"/>
      <c r="I516" s="67"/>
      <c r="J516" s="77"/>
      <c r="K516" s="65"/>
      <c r="L516" s="67">
        <f>SUMIF(CD52:CD495, 1, AZ52:AZ495)</f>
        <v>9401.08</v>
      </c>
    </row>
    <row r="517" spans="1:12" ht="14.25" x14ac:dyDescent="0.2">
      <c r="A517" s="77"/>
      <c r="B517" s="80"/>
      <c r="C517" s="81" t="s">
        <v>752</v>
      </c>
      <c r="D517" s="81"/>
      <c r="E517" s="81"/>
      <c r="F517" s="81"/>
      <c r="G517" s="81"/>
      <c r="H517" s="81"/>
      <c r="I517" s="67"/>
      <c r="J517" s="77"/>
      <c r="K517" s="65"/>
      <c r="L517" s="67">
        <f>SUMIF(CD52:CD495, 1, BA52:BA495)</f>
        <v>5423.7400000000016</v>
      </c>
    </row>
    <row r="519" spans="1:12" ht="15" x14ac:dyDescent="0.2">
      <c r="A519" s="82"/>
      <c r="B519" s="83"/>
      <c r="C519" s="84" t="s">
        <v>753</v>
      </c>
      <c r="D519" s="84"/>
      <c r="E519" s="84"/>
      <c r="F519" s="84"/>
      <c r="G519" s="84"/>
      <c r="H519" s="84"/>
      <c r="I519" s="69"/>
      <c r="J519" s="82"/>
      <c r="K519" s="85"/>
      <c r="L519" s="69">
        <f>L521+L536+L537</f>
        <v>15194.62</v>
      </c>
    </row>
    <row r="520" spans="1:12" ht="14.25" x14ac:dyDescent="0.2">
      <c r="A520" s="77"/>
      <c r="B520" s="80"/>
      <c r="C520" s="86" t="s">
        <v>694</v>
      </c>
      <c r="D520" s="81"/>
      <c r="E520" s="81"/>
      <c r="F520" s="81"/>
      <c r="G520" s="81"/>
      <c r="H520" s="81"/>
      <c r="I520" s="67"/>
      <c r="J520" s="77"/>
      <c r="K520" s="65"/>
      <c r="L520" s="67"/>
    </row>
    <row r="521" spans="1:12" ht="14.25" x14ac:dyDescent="0.2">
      <c r="A521" s="77"/>
      <c r="B521" s="80"/>
      <c r="C521" s="81" t="s">
        <v>748</v>
      </c>
      <c r="D521" s="81"/>
      <c r="E521" s="81"/>
      <c r="F521" s="81"/>
      <c r="G521" s="81"/>
      <c r="H521" s="81"/>
      <c r="I521" s="67"/>
      <c r="J521" s="77"/>
      <c r="K521" s="65"/>
      <c r="L521" s="67">
        <f>L523+L524+L530+L534</f>
        <v>10522.15</v>
      </c>
    </row>
    <row r="522" spans="1:12" ht="14.25" x14ac:dyDescent="0.2">
      <c r="A522" s="77"/>
      <c r="B522" s="80"/>
      <c r="C522" s="86" t="s">
        <v>694</v>
      </c>
      <c r="D522" s="81"/>
      <c r="E522" s="81"/>
      <c r="F522" s="81"/>
      <c r="G522" s="81"/>
      <c r="H522" s="81"/>
      <c r="I522" s="67"/>
      <c r="J522" s="77"/>
      <c r="K522" s="65"/>
      <c r="L522" s="67"/>
    </row>
    <row r="523" spans="1:12" ht="14.25" x14ac:dyDescent="0.2">
      <c r="A523" s="77"/>
      <c r="B523" s="80"/>
      <c r="C523" s="81" t="s">
        <v>749</v>
      </c>
      <c r="D523" s="81"/>
      <c r="E523" s="81"/>
      <c r="F523" s="81"/>
      <c r="G523" s="81"/>
      <c r="H523" s="81"/>
      <c r="I523" s="67"/>
      <c r="J523" s="77"/>
      <c r="K523" s="65"/>
      <c r="L523" s="67">
        <f>SUMIF(CD52:CD517, 2, AR52:AR517)</f>
        <v>2945.1299999999997</v>
      </c>
    </row>
    <row r="524" spans="1:12" ht="14.25" hidden="1" x14ac:dyDescent="0.2">
      <c r="A524" s="77"/>
      <c r="B524" s="80"/>
      <c r="C524" s="81" t="s">
        <v>696</v>
      </c>
      <c r="D524" s="81"/>
      <c r="E524" s="81"/>
      <c r="F524" s="81"/>
      <c r="G524" s="81"/>
      <c r="H524" s="81"/>
      <c r="I524" s="67"/>
      <c r="J524" s="77"/>
      <c r="K524" s="65"/>
      <c r="L524" s="67">
        <f>L526+L529+L528</f>
        <v>667.17000000000007</v>
      </c>
    </row>
    <row r="525" spans="1:12" ht="14.25" hidden="1" x14ac:dyDescent="0.2">
      <c r="A525" s="77"/>
      <c r="B525" s="80"/>
      <c r="C525" s="86" t="s">
        <v>697</v>
      </c>
      <c r="D525" s="81"/>
      <c r="E525" s="81"/>
      <c r="F525" s="81"/>
      <c r="G525" s="81"/>
      <c r="H525" s="81"/>
      <c r="I525" s="67"/>
      <c r="J525" s="77"/>
      <c r="K525" s="65"/>
      <c r="L525" s="67"/>
    </row>
    <row r="526" spans="1:12" ht="14.25" x14ac:dyDescent="0.2">
      <c r="A526" s="77"/>
      <c r="B526" s="80"/>
      <c r="C526" s="81" t="s">
        <v>696</v>
      </c>
      <c r="D526" s="81"/>
      <c r="E526" s="81"/>
      <c r="F526" s="81"/>
      <c r="G526" s="81"/>
      <c r="H526" s="81"/>
      <c r="I526" s="67"/>
      <c r="J526" s="77"/>
      <c r="K526" s="65"/>
      <c r="L526" s="67">
        <f>SUMIF(CD52:CD517, 2, AO52:AO517)</f>
        <v>455.23</v>
      </c>
    </row>
    <row r="527" spans="1:12" ht="14.25" hidden="1" x14ac:dyDescent="0.2">
      <c r="A527" s="77"/>
      <c r="B527" s="80"/>
      <c r="C527" s="86" t="s">
        <v>698</v>
      </c>
      <c r="D527" s="81"/>
      <c r="E527" s="81"/>
      <c r="F527" s="81"/>
      <c r="G527" s="81"/>
      <c r="H527" s="81"/>
      <c r="I527" s="67"/>
      <c r="J527" s="77"/>
      <c r="K527" s="65"/>
      <c r="L527" s="67"/>
    </row>
    <row r="528" spans="1:12" ht="14.25" x14ac:dyDescent="0.2">
      <c r="A528" s="77"/>
      <c r="B528" s="80"/>
      <c r="C528" s="81" t="s">
        <v>718</v>
      </c>
      <c r="D528" s="81"/>
      <c r="E528" s="81"/>
      <c r="F528" s="81"/>
      <c r="G528" s="81"/>
      <c r="H528" s="81"/>
      <c r="I528" s="67"/>
      <c r="J528" s="77"/>
      <c r="K528" s="65"/>
      <c r="L528" s="67">
        <f>SUMIF(CD52:CD517, 2, AT52:AT517)</f>
        <v>211.94000000000003</v>
      </c>
    </row>
    <row r="529" spans="1:12" ht="14.25" hidden="1" x14ac:dyDescent="0.2">
      <c r="A529" s="77"/>
      <c r="B529" s="80"/>
      <c r="C529" s="81" t="s">
        <v>699</v>
      </c>
      <c r="D529" s="81"/>
      <c r="E529" s="81"/>
      <c r="F529" s="81"/>
      <c r="G529" s="81"/>
      <c r="H529" s="81"/>
      <c r="I529" s="67"/>
      <c r="J529" s="77"/>
      <c r="K529" s="65"/>
      <c r="L529" s="67">
        <f>SUMIF(CD52:CD517, 2, AV52:AV517)</f>
        <v>0</v>
      </c>
    </row>
    <row r="530" spans="1:12" ht="14.25" x14ac:dyDescent="0.2">
      <c r="A530" s="77"/>
      <c r="B530" s="80"/>
      <c r="C530" s="81" t="s">
        <v>700</v>
      </c>
      <c r="D530" s="81"/>
      <c r="E530" s="81"/>
      <c r="F530" s="81"/>
      <c r="G530" s="81"/>
      <c r="H530" s="81"/>
      <c r="I530" s="67"/>
      <c r="J530" s="77"/>
      <c r="K530" s="65"/>
      <c r="L530" s="67">
        <f>L532+L533</f>
        <v>6909.85</v>
      </c>
    </row>
    <row r="531" spans="1:12" ht="14.25" x14ac:dyDescent="0.2">
      <c r="A531" s="77"/>
      <c r="B531" s="80"/>
      <c r="C531" s="86" t="s">
        <v>697</v>
      </c>
      <c r="D531" s="81"/>
      <c r="E531" s="81"/>
      <c r="F531" s="81"/>
      <c r="G531" s="81"/>
      <c r="H531" s="81"/>
      <c r="I531" s="67"/>
      <c r="J531" s="77"/>
      <c r="K531" s="65"/>
      <c r="L531" s="67"/>
    </row>
    <row r="532" spans="1:12" ht="14.25" x14ac:dyDescent="0.2">
      <c r="A532" s="77"/>
      <c r="B532" s="80"/>
      <c r="C532" s="81" t="s">
        <v>701</v>
      </c>
      <c r="D532" s="81"/>
      <c r="E532" s="81"/>
      <c r="F532" s="81"/>
      <c r="G532" s="81"/>
      <c r="H532" s="81"/>
      <c r="I532" s="67"/>
      <c r="J532" s="77"/>
      <c r="K532" s="65"/>
      <c r="L532" s="67">
        <f>SUMIF(CD52:CD517, 2, AW52:AW517)-SUMIF(CD52:CD517, 2, BK52:BK517)</f>
        <v>6909.85</v>
      </c>
    </row>
    <row r="533" spans="1:12" ht="14.25" hidden="1" x14ac:dyDescent="0.2">
      <c r="A533" s="77"/>
      <c r="B533" s="80"/>
      <c r="C533" s="81" t="s">
        <v>702</v>
      </c>
      <c r="D533" s="81"/>
      <c r="E533" s="81"/>
      <c r="F533" s="81"/>
      <c r="G533" s="81"/>
      <c r="H533" s="81"/>
      <c r="I533" s="67"/>
      <c r="J533" s="77"/>
      <c r="K533" s="65"/>
      <c r="L533" s="67">
        <f>SUMIF(CD52:CD517, 2, BC52:BC517)</f>
        <v>0</v>
      </c>
    </row>
    <row r="534" spans="1:12" ht="14.25" hidden="1" x14ac:dyDescent="0.2">
      <c r="A534" s="77"/>
      <c r="B534" s="80"/>
      <c r="C534" s="81" t="s">
        <v>703</v>
      </c>
      <c r="D534" s="81"/>
      <c r="E534" s="81"/>
      <c r="F534" s="81"/>
      <c r="G534" s="81"/>
      <c r="H534" s="81"/>
      <c r="I534" s="67"/>
      <c r="J534" s="77"/>
      <c r="K534" s="65"/>
      <c r="L534" s="67">
        <f>SUMIF(CD52:CD517, 2, BB52:BB517)</f>
        <v>0</v>
      </c>
    </row>
    <row r="535" spans="1:12" ht="14.25" x14ac:dyDescent="0.2">
      <c r="A535" s="77"/>
      <c r="B535" s="80"/>
      <c r="C535" s="81" t="s">
        <v>750</v>
      </c>
      <c r="D535" s="81"/>
      <c r="E535" s="81"/>
      <c r="F535" s="81"/>
      <c r="G535" s="81"/>
      <c r="H535" s="81"/>
      <c r="I535" s="67"/>
      <c r="J535" s="77"/>
      <c r="K535" s="65"/>
      <c r="L535" s="67">
        <f>SUMIF(CD52:CD517, 2, AR52:AR517)+SUMIF(CD52:CD517, 2, AT52:AT517)+SUMIF(CD52:CD517, 2, AV52:AV517)</f>
        <v>3157.0699999999997</v>
      </c>
    </row>
    <row r="536" spans="1:12" ht="14.25" x14ac:dyDescent="0.2">
      <c r="A536" s="77"/>
      <c r="B536" s="80"/>
      <c r="C536" s="81" t="s">
        <v>751</v>
      </c>
      <c r="D536" s="81"/>
      <c r="E536" s="81"/>
      <c r="F536" s="81"/>
      <c r="G536" s="81"/>
      <c r="H536" s="81"/>
      <c r="I536" s="67"/>
      <c r="J536" s="77"/>
      <c r="K536" s="65"/>
      <c r="L536" s="67">
        <f>SUMIF(CD52:CD517, 2, AZ52:AZ517)</f>
        <v>3062.36</v>
      </c>
    </row>
    <row r="537" spans="1:12" ht="14.25" x14ac:dyDescent="0.2">
      <c r="A537" s="77"/>
      <c r="B537" s="80"/>
      <c r="C537" s="81" t="s">
        <v>752</v>
      </c>
      <c r="D537" s="81"/>
      <c r="E537" s="81"/>
      <c r="F537" s="81"/>
      <c r="G537" s="81"/>
      <c r="H537" s="81"/>
      <c r="I537" s="67"/>
      <c r="J537" s="77"/>
      <c r="K537" s="65"/>
      <c r="L537" s="67">
        <f>SUMIF(CD52:CD517, 2, BA52:BA517)</f>
        <v>1610.11</v>
      </c>
    </row>
    <row r="539" spans="1:12" ht="15" x14ac:dyDescent="0.2">
      <c r="A539" s="82"/>
      <c r="B539" s="83"/>
      <c r="C539" s="84" t="s">
        <v>754</v>
      </c>
      <c r="D539" s="84"/>
      <c r="E539" s="84"/>
      <c r="F539" s="84"/>
      <c r="G539" s="84"/>
      <c r="H539" s="84"/>
      <c r="I539" s="69"/>
      <c r="J539" s="82"/>
      <c r="K539" s="85"/>
      <c r="L539" s="69">
        <f>L541+L542</f>
        <v>84057.33</v>
      </c>
    </row>
    <row r="540" spans="1:12" ht="14.25" x14ac:dyDescent="0.2">
      <c r="A540" s="77"/>
      <c r="B540" s="80"/>
      <c r="C540" s="86" t="s">
        <v>694</v>
      </c>
      <c r="D540" s="81"/>
      <c r="E540" s="81"/>
      <c r="F540" s="81"/>
      <c r="G540" s="81"/>
      <c r="H540" s="81"/>
      <c r="I540" s="67"/>
      <c r="J540" s="77"/>
      <c r="K540" s="65"/>
      <c r="L540" s="67"/>
    </row>
    <row r="541" spans="1:12" ht="14.25" x14ac:dyDescent="0.2">
      <c r="A541" s="77"/>
      <c r="B541" s="80"/>
      <c r="C541" s="81" t="s">
        <v>708</v>
      </c>
      <c r="D541" s="81"/>
      <c r="E541" s="81"/>
      <c r="F541" s="81"/>
      <c r="G541" s="81"/>
      <c r="H541" s="81"/>
      <c r="I541" s="67"/>
      <c r="J541" s="77"/>
      <c r="K541" s="65"/>
      <c r="L541" s="67">
        <f>SUMIF(CD52:CD537, 3, BK52:BK537)</f>
        <v>84057.33</v>
      </c>
    </row>
    <row r="542" spans="1:12" ht="14.25" hidden="1" x14ac:dyDescent="0.2">
      <c r="A542" s="77"/>
      <c r="B542" s="80"/>
      <c r="C542" s="81" t="s">
        <v>709</v>
      </c>
      <c r="D542" s="81"/>
      <c r="E542" s="81"/>
      <c r="F542" s="81"/>
      <c r="G542" s="81"/>
      <c r="H542" s="81"/>
      <c r="I542" s="67"/>
      <c r="J542" s="77"/>
      <c r="K542" s="65"/>
      <c r="L542" s="67">
        <f>SUMIF(CD52:CD537, 3, BD52:BD537)</f>
        <v>0</v>
      </c>
    </row>
    <row r="543" spans="1:12" hidden="1" x14ac:dyDescent="0.2"/>
    <row r="544" spans="1:12" ht="15" hidden="1" x14ac:dyDescent="0.2">
      <c r="A544" s="82"/>
      <c r="B544" s="83"/>
      <c r="C544" s="84" t="s">
        <v>755</v>
      </c>
      <c r="D544" s="84"/>
      <c r="E544" s="84"/>
      <c r="F544" s="84"/>
      <c r="G544" s="84"/>
      <c r="H544" s="84"/>
      <c r="I544" s="69"/>
      <c r="J544" s="82"/>
      <c r="K544" s="85"/>
      <c r="L544" s="69">
        <f>L550+L565+L566+L546+L547</f>
        <v>0</v>
      </c>
    </row>
    <row r="545" spans="1:12" ht="14.25" hidden="1" x14ac:dyDescent="0.2">
      <c r="A545" s="77"/>
      <c r="B545" s="80"/>
      <c r="C545" s="86" t="s">
        <v>694</v>
      </c>
      <c r="D545" s="81"/>
      <c r="E545" s="81"/>
      <c r="F545" s="81"/>
      <c r="G545" s="81"/>
      <c r="H545" s="81"/>
      <c r="I545" s="67"/>
      <c r="J545" s="77"/>
      <c r="K545" s="65"/>
      <c r="L545" s="67"/>
    </row>
    <row r="546" spans="1:12" ht="14.25" hidden="1" x14ac:dyDescent="0.2">
      <c r="A546" s="77"/>
      <c r="B546" s="80"/>
      <c r="C546" s="81" t="s">
        <v>756</v>
      </c>
      <c r="D546" s="81"/>
      <c r="E546" s="81"/>
      <c r="F546" s="81"/>
      <c r="G546" s="81"/>
      <c r="H546" s="81"/>
      <c r="I546" s="67"/>
      <c r="J546" s="77"/>
      <c r="K546" s="65"/>
      <c r="L546" s="67"/>
    </row>
    <row r="547" spans="1:12" ht="14.25" hidden="1" x14ac:dyDescent="0.2">
      <c r="A547" s="77"/>
      <c r="B547" s="80"/>
      <c r="C547" s="81" t="s">
        <v>757</v>
      </c>
      <c r="D547" s="81"/>
      <c r="E547" s="81"/>
      <c r="F547" s="81"/>
      <c r="G547" s="81"/>
      <c r="H547" s="81"/>
      <c r="I547" s="67"/>
      <c r="J547" s="77"/>
      <c r="K547" s="65"/>
      <c r="L547" s="67">
        <f>SUM(BO52:BO542)</f>
        <v>0</v>
      </c>
    </row>
    <row r="548" spans="1:12" ht="14.25" hidden="1" x14ac:dyDescent="0.2">
      <c r="A548" s="77"/>
      <c r="B548" s="80"/>
      <c r="C548" s="81" t="s">
        <v>758</v>
      </c>
      <c r="D548" s="81"/>
      <c r="E548" s="81"/>
      <c r="F548" s="81"/>
      <c r="G548" s="81"/>
      <c r="H548" s="81"/>
      <c r="I548" s="67"/>
      <c r="J548" s="77"/>
      <c r="K548" s="65"/>
      <c r="L548" s="67">
        <f>L550+L565+L566</f>
        <v>0</v>
      </c>
    </row>
    <row r="549" spans="1:12" ht="14.25" hidden="1" x14ac:dyDescent="0.2">
      <c r="A549" s="77"/>
      <c r="B549" s="80"/>
      <c r="C549" s="86" t="s">
        <v>694</v>
      </c>
      <c r="D549" s="81"/>
      <c r="E549" s="81"/>
      <c r="F549" s="81"/>
      <c r="G549" s="81"/>
      <c r="H549" s="81"/>
      <c r="I549" s="67"/>
      <c r="J549" s="77"/>
      <c r="K549" s="65"/>
      <c r="L549" s="67"/>
    </row>
    <row r="550" spans="1:12" ht="14.25" hidden="1" x14ac:dyDescent="0.2">
      <c r="A550" s="77"/>
      <c r="B550" s="80"/>
      <c r="C550" s="81" t="s">
        <v>748</v>
      </c>
      <c r="D550" s="81"/>
      <c r="E550" s="81"/>
      <c r="F550" s="81"/>
      <c r="G550" s="81"/>
      <c r="H550" s="81"/>
      <c r="I550" s="67"/>
      <c r="J550" s="77"/>
      <c r="K550" s="65"/>
      <c r="L550" s="67">
        <f>L552+L553+L559+L563</f>
        <v>0</v>
      </c>
    </row>
    <row r="551" spans="1:12" ht="14.25" hidden="1" x14ac:dyDescent="0.2">
      <c r="A551" s="77"/>
      <c r="B551" s="80"/>
      <c r="C551" s="86" t="s">
        <v>694</v>
      </c>
      <c r="D551" s="81"/>
      <c r="E551" s="81"/>
      <c r="F551" s="81"/>
      <c r="G551" s="81"/>
      <c r="H551" s="81"/>
      <c r="I551" s="67"/>
      <c r="J551" s="77"/>
      <c r="K551" s="65"/>
      <c r="L551" s="67"/>
    </row>
    <row r="552" spans="1:12" ht="14.25" hidden="1" x14ac:dyDescent="0.2">
      <c r="A552" s="77"/>
      <c r="B552" s="80"/>
      <c r="C552" s="81" t="s">
        <v>749</v>
      </c>
      <c r="D552" s="81"/>
      <c r="E552" s="81"/>
      <c r="F552" s="81"/>
      <c r="G552" s="81"/>
      <c r="H552" s="81"/>
      <c r="I552" s="67"/>
      <c r="J552" s="77"/>
      <c r="K552" s="65"/>
      <c r="L552" s="67">
        <f>SUMIF(CD52:CD542, 4, AR52:AR542)</f>
        <v>0</v>
      </c>
    </row>
    <row r="553" spans="1:12" ht="14.25" hidden="1" x14ac:dyDescent="0.2">
      <c r="A553" s="77"/>
      <c r="B553" s="80"/>
      <c r="C553" s="81" t="s">
        <v>696</v>
      </c>
      <c r="D553" s="81"/>
      <c r="E553" s="81"/>
      <c r="F553" s="81"/>
      <c r="G553" s="81"/>
      <c r="H553" s="81"/>
      <c r="I553" s="67"/>
      <c r="J553" s="77"/>
      <c r="K553" s="65"/>
      <c r="L553" s="67">
        <f>L555+L558+L557</f>
        <v>0</v>
      </c>
    </row>
    <row r="554" spans="1:12" ht="14.25" hidden="1" x14ac:dyDescent="0.2">
      <c r="A554" s="77"/>
      <c r="B554" s="80"/>
      <c r="C554" s="86" t="s">
        <v>697</v>
      </c>
      <c r="D554" s="81"/>
      <c r="E554" s="81"/>
      <c r="F554" s="81"/>
      <c r="G554" s="81"/>
      <c r="H554" s="81"/>
      <c r="I554" s="67"/>
      <c r="J554" s="77"/>
      <c r="K554" s="65"/>
      <c r="L554" s="67"/>
    </row>
    <row r="555" spans="1:12" ht="14.25" hidden="1" x14ac:dyDescent="0.2">
      <c r="A555" s="77"/>
      <c r="B555" s="80"/>
      <c r="C555" s="81" t="s">
        <v>696</v>
      </c>
      <c r="D555" s="81"/>
      <c r="E555" s="81"/>
      <c r="F555" s="81"/>
      <c r="G555" s="81"/>
      <c r="H555" s="81"/>
      <c r="I555" s="67"/>
      <c r="J555" s="77"/>
      <c r="K555" s="65"/>
      <c r="L555" s="67">
        <f>SUMIF(CD52:CD542, 4, AO52:AO542)</f>
        <v>0</v>
      </c>
    </row>
    <row r="556" spans="1:12" ht="14.25" hidden="1" x14ac:dyDescent="0.2">
      <c r="A556" s="77"/>
      <c r="B556" s="80"/>
      <c r="C556" s="86" t="s">
        <v>698</v>
      </c>
      <c r="D556" s="81"/>
      <c r="E556" s="81"/>
      <c r="F556" s="81"/>
      <c r="G556" s="81"/>
      <c r="H556" s="81"/>
      <c r="I556" s="67"/>
      <c r="J556" s="77"/>
      <c r="K556" s="65"/>
      <c r="L556" s="67"/>
    </row>
    <row r="557" spans="1:12" ht="14.25" hidden="1" x14ac:dyDescent="0.2">
      <c r="A557" s="77"/>
      <c r="B557" s="80"/>
      <c r="C557" s="81" t="s">
        <v>718</v>
      </c>
      <c r="D557" s="81"/>
      <c r="E557" s="81"/>
      <c r="F557" s="81"/>
      <c r="G557" s="81"/>
      <c r="H557" s="81"/>
      <c r="I557" s="67"/>
      <c r="J557" s="77"/>
      <c r="K557" s="65"/>
      <c r="L557" s="67">
        <f>SUMIF(CD52:CD542, 4, AT52:AT542)</f>
        <v>0</v>
      </c>
    </row>
    <row r="558" spans="1:12" ht="14.25" hidden="1" x14ac:dyDescent="0.2">
      <c r="A558" s="77"/>
      <c r="B558" s="80"/>
      <c r="C558" s="81" t="s">
        <v>699</v>
      </c>
      <c r="D558" s="81"/>
      <c r="E558" s="81"/>
      <c r="F558" s="81"/>
      <c r="G558" s="81"/>
      <c r="H558" s="81"/>
      <c r="I558" s="67"/>
      <c r="J558" s="77"/>
      <c r="K558" s="65"/>
      <c r="L558" s="67">
        <f>SUMIF(CD52:CD542, 4, AV52:AV542)</f>
        <v>0</v>
      </c>
    </row>
    <row r="559" spans="1:12" ht="14.25" hidden="1" x14ac:dyDescent="0.2">
      <c r="A559" s="77"/>
      <c r="B559" s="80"/>
      <c r="C559" s="81" t="s">
        <v>700</v>
      </c>
      <c r="D559" s="81"/>
      <c r="E559" s="81"/>
      <c r="F559" s="81"/>
      <c r="G559" s="81"/>
      <c r="H559" s="81"/>
      <c r="I559" s="67"/>
      <c r="J559" s="77"/>
      <c r="K559" s="65"/>
      <c r="L559" s="67">
        <f>L561+L562</f>
        <v>0</v>
      </c>
    </row>
    <row r="560" spans="1:12" ht="14.25" hidden="1" x14ac:dyDescent="0.2">
      <c r="A560" s="77"/>
      <c r="B560" s="80"/>
      <c r="C560" s="86" t="s">
        <v>697</v>
      </c>
      <c r="D560" s="81"/>
      <c r="E560" s="81"/>
      <c r="F560" s="81"/>
      <c r="G560" s="81"/>
      <c r="H560" s="81"/>
      <c r="I560" s="67"/>
      <c r="J560" s="77"/>
      <c r="K560" s="65"/>
      <c r="L560" s="67"/>
    </row>
    <row r="561" spans="1:12" ht="14.25" hidden="1" x14ac:dyDescent="0.2">
      <c r="A561" s="77"/>
      <c r="B561" s="80"/>
      <c r="C561" s="81" t="s">
        <v>701</v>
      </c>
      <c r="D561" s="81"/>
      <c r="E561" s="81"/>
      <c r="F561" s="81"/>
      <c r="G561" s="81"/>
      <c r="H561" s="81"/>
      <c r="I561" s="67"/>
      <c r="J561" s="77"/>
      <c r="K561" s="65"/>
      <c r="L561" s="67">
        <f>SUMIF(CD52:CD542, 4, AW52:AW542)-SUMIF(CD52:CD542, 4, BK52:BK542)</f>
        <v>0</v>
      </c>
    </row>
    <row r="562" spans="1:12" ht="14.25" hidden="1" x14ac:dyDescent="0.2">
      <c r="A562" s="77"/>
      <c r="B562" s="80"/>
      <c r="C562" s="81" t="s">
        <v>702</v>
      </c>
      <c r="D562" s="81"/>
      <c r="E562" s="81"/>
      <c r="F562" s="81"/>
      <c r="G562" s="81"/>
      <c r="H562" s="81"/>
      <c r="I562" s="67"/>
      <c r="J562" s="77"/>
      <c r="K562" s="65"/>
      <c r="L562" s="67">
        <f>SUMIF(CD52:CD542, 4, BC52:BC542)</f>
        <v>0</v>
      </c>
    </row>
    <row r="563" spans="1:12" ht="14.25" hidden="1" x14ac:dyDescent="0.2">
      <c r="A563" s="77"/>
      <c r="B563" s="80"/>
      <c r="C563" s="81" t="s">
        <v>703</v>
      </c>
      <c r="D563" s="81"/>
      <c r="E563" s="81"/>
      <c r="F563" s="81"/>
      <c r="G563" s="81"/>
      <c r="H563" s="81"/>
      <c r="I563" s="67"/>
      <c r="J563" s="77"/>
      <c r="K563" s="65"/>
      <c r="L563" s="67">
        <f>SUMIF(CD52:CD542, 4, BB52:BB542)</f>
        <v>0</v>
      </c>
    </row>
    <row r="564" spans="1:12" ht="14.25" hidden="1" x14ac:dyDescent="0.2">
      <c r="A564" s="77"/>
      <c r="B564" s="80"/>
      <c r="C564" s="81" t="s">
        <v>750</v>
      </c>
      <c r="D564" s="81"/>
      <c r="E564" s="81"/>
      <c r="F564" s="81"/>
      <c r="G564" s="81"/>
      <c r="H564" s="81"/>
      <c r="I564" s="67"/>
      <c r="J564" s="77"/>
      <c r="K564" s="65"/>
      <c r="L564" s="67">
        <f>SUMIF(CD52:CD542, 4, AR52:AR542)+SUMIF(CD52:CD542, 4, AT52:AT542)+SUMIF(CD52:CD542, 4, AV52:AV542)</f>
        <v>0</v>
      </c>
    </row>
    <row r="565" spans="1:12" ht="14.25" hidden="1" x14ac:dyDescent="0.2">
      <c r="A565" s="77"/>
      <c r="B565" s="80"/>
      <c r="C565" s="81" t="s">
        <v>751</v>
      </c>
      <c r="D565" s="81"/>
      <c r="E565" s="81"/>
      <c r="F565" s="81"/>
      <c r="G565" s="81"/>
      <c r="H565" s="81"/>
      <c r="I565" s="67"/>
      <c r="J565" s="77"/>
      <c r="K565" s="65"/>
      <c r="L565" s="67">
        <f>SUMIF(CD52:CD542, 4, AZ52:AZ542)</f>
        <v>0</v>
      </c>
    </row>
    <row r="566" spans="1:12" ht="14.25" hidden="1" x14ac:dyDescent="0.2">
      <c r="A566" s="77"/>
      <c r="B566" s="80"/>
      <c r="C566" s="81" t="s">
        <v>752</v>
      </c>
      <c r="D566" s="81"/>
      <c r="E566" s="81"/>
      <c r="F566" s="81"/>
      <c r="G566" s="81"/>
      <c r="H566" s="81"/>
      <c r="I566" s="67"/>
      <c r="J566" s="77"/>
      <c r="K566" s="65"/>
      <c r="L566" s="67">
        <f>SUMIF(CD52:CD542, 4, BA52:BA542)</f>
        <v>0</v>
      </c>
    </row>
    <row r="568" spans="1:12" ht="15" x14ac:dyDescent="0.2">
      <c r="A568" s="82"/>
      <c r="B568" s="83"/>
      <c r="C568" s="84" t="s">
        <v>759</v>
      </c>
      <c r="D568" s="84"/>
      <c r="E568" s="84"/>
      <c r="F568" s="84"/>
      <c r="G568" s="84"/>
      <c r="H568" s="84"/>
      <c r="I568" s="69"/>
      <c r="J568" s="82"/>
      <c r="K568" s="85"/>
      <c r="L568" s="69">
        <f>L499+L519+L539+L544</f>
        <v>211847.43</v>
      </c>
    </row>
    <row r="569" spans="1:12" ht="14.25" x14ac:dyDescent="0.2">
      <c r="A569" s="77"/>
      <c r="B569" s="80"/>
      <c r="C569" s="86" t="s">
        <v>694</v>
      </c>
      <c r="D569" s="81"/>
      <c r="E569" s="81"/>
      <c r="F569" s="81"/>
      <c r="G569" s="81"/>
      <c r="H569" s="81"/>
      <c r="I569" s="67"/>
      <c r="J569" s="77"/>
      <c r="K569" s="65"/>
      <c r="L569" s="67"/>
    </row>
    <row r="570" spans="1:12" ht="14.25" x14ac:dyDescent="0.2">
      <c r="A570" s="77"/>
      <c r="B570" s="80"/>
      <c r="C570" s="81" t="s">
        <v>748</v>
      </c>
      <c r="D570" s="81"/>
      <c r="E570" s="81"/>
      <c r="F570" s="81"/>
      <c r="G570" s="81"/>
      <c r="H570" s="81"/>
      <c r="I570" s="67"/>
      <c r="J570" s="77"/>
      <c r="K570" s="65"/>
      <c r="L570" s="67">
        <f>L572+L573+L579+L583</f>
        <v>108292.81</v>
      </c>
    </row>
    <row r="571" spans="1:12" ht="14.25" x14ac:dyDescent="0.2">
      <c r="A571" s="77"/>
      <c r="B571" s="80"/>
      <c r="C571" s="86" t="s">
        <v>694</v>
      </c>
      <c r="D571" s="81"/>
      <c r="E571" s="81"/>
      <c r="F571" s="81"/>
      <c r="G571" s="81"/>
      <c r="H571" s="81"/>
      <c r="I571" s="67"/>
      <c r="J571" s="77"/>
      <c r="K571" s="65"/>
      <c r="L571" s="67"/>
    </row>
    <row r="572" spans="1:12" ht="14.25" x14ac:dyDescent="0.2">
      <c r="A572" s="77"/>
      <c r="B572" s="80"/>
      <c r="C572" s="81" t="s">
        <v>749</v>
      </c>
      <c r="D572" s="81"/>
      <c r="E572" s="81"/>
      <c r="F572" s="81"/>
      <c r="G572" s="81"/>
      <c r="H572" s="81"/>
      <c r="I572" s="67"/>
      <c r="J572" s="77"/>
      <c r="K572" s="65"/>
      <c r="L572" s="67">
        <f>SUM(AR52:AR566)</f>
        <v>10239.980000000001</v>
      </c>
    </row>
    <row r="573" spans="1:12" ht="14.25" hidden="1" x14ac:dyDescent="0.2">
      <c r="A573" s="77"/>
      <c r="B573" s="80"/>
      <c r="C573" s="81" t="s">
        <v>696</v>
      </c>
      <c r="D573" s="81"/>
      <c r="E573" s="81"/>
      <c r="F573" s="81"/>
      <c r="G573" s="81"/>
      <c r="H573" s="81"/>
      <c r="I573" s="67"/>
      <c r="J573" s="77"/>
      <c r="K573" s="65"/>
      <c r="L573" s="67">
        <f>L575+L578+L577</f>
        <v>6661.6100000000006</v>
      </c>
    </row>
    <row r="574" spans="1:12" ht="14.25" hidden="1" x14ac:dyDescent="0.2">
      <c r="A574" s="77"/>
      <c r="B574" s="80"/>
      <c r="C574" s="86" t="s">
        <v>697</v>
      </c>
      <c r="D574" s="81"/>
      <c r="E574" s="81"/>
      <c r="F574" s="81"/>
      <c r="G574" s="81"/>
      <c r="H574" s="81"/>
      <c r="I574" s="67"/>
      <c r="J574" s="77"/>
      <c r="K574" s="65"/>
      <c r="L574" s="67"/>
    </row>
    <row r="575" spans="1:12" ht="14.25" x14ac:dyDescent="0.2">
      <c r="A575" s="77"/>
      <c r="B575" s="80"/>
      <c r="C575" s="81" t="s">
        <v>696</v>
      </c>
      <c r="D575" s="81"/>
      <c r="E575" s="81"/>
      <c r="F575" s="81"/>
      <c r="G575" s="81"/>
      <c r="H575" s="81"/>
      <c r="I575" s="67"/>
      <c r="J575" s="77"/>
      <c r="K575" s="65"/>
      <c r="L575" s="67">
        <f>SUM(AO52:AO566)</f>
        <v>4567.4800000000005</v>
      </c>
    </row>
    <row r="576" spans="1:12" ht="14.25" hidden="1" x14ac:dyDescent="0.2">
      <c r="A576" s="77"/>
      <c r="B576" s="80"/>
      <c r="C576" s="86" t="s">
        <v>698</v>
      </c>
      <c r="D576" s="81"/>
      <c r="E576" s="81"/>
      <c r="F576" s="81"/>
      <c r="G576" s="81"/>
      <c r="H576" s="81"/>
      <c r="I576" s="67"/>
      <c r="J576" s="77"/>
      <c r="K576" s="65"/>
      <c r="L576" s="67"/>
    </row>
    <row r="577" spans="1:12" ht="14.25" x14ac:dyDescent="0.2">
      <c r="A577" s="77"/>
      <c r="B577" s="80"/>
      <c r="C577" s="81" t="s">
        <v>718</v>
      </c>
      <c r="D577" s="81"/>
      <c r="E577" s="81"/>
      <c r="F577" s="81"/>
      <c r="G577" s="81"/>
      <c r="H577" s="81"/>
      <c r="I577" s="67"/>
      <c r="J577" s="77"/>
      <c r="K577" s="65"/>
      <c r="L577" s="67">
        <f>SUM(AT52:AT566)</f>
        <v>2094.1299999999997</v>
      </c>
    </row>
    <row r="578" spans="1:12" ht="14.25" hidden="1" x14ac:dyDescent="0.2">
      <c r="A578" s="77"/>
      <c r="B578" s="80"/>
      <c r="C578" s="81" t="s">
        <v>699</v>
      </c>
      <c r="D578" s="81"/>
      <c r="E578" s="81"/>
      <c r="F578" s="81"/>
      <c r="G578" s="81"/>
      <c r="H578" s="81"/>
      <c r="I578" s="67"/>
      <c r="J578" s="77"/>
      <c r="K578" s="65"/>
      <c r="L578" s="67">
        <f>SUM(AV52:AV566)</f>
        <v>0</v>
      </c>
    </row>
    <row r="579" spans="1:12" ht="14.25" x14ac:dyDescent="0.2">
      <c r="A579" s="77"/>
      <c r="B579" s="80"/>
      <c r="C579" s="81" t="s">
        <v>700</v>
      </c>
      <c r="D579" s="81"/>
      <c r="E579" s="81"/>
      <c r="F579" s="81"/>
      <c r="G579" s="81"/>
      <c r="H579" s="81"/>
      <c r="I579" s="67"/>
      <c r="J579" s="77"/>
      <c r="K579" s="65"/>
      <c r="L579" s="67">
        <f>L581+L582</f>
        <v>91391.219999999987</v>
      </c>
    </row>
    <row r="580" spans="1:12" ht="14.25" x14ac:dyDescent="0.2">
      <c r="A580" s="77"/>
      <c r="B580" s="80"/>
      <c r="C580" s="86" t="s">
        <v>697</v>
      </c>
      <c r="D580" s="81"/>
      <c r="E580" s="81"/>
      <c r="F580" s="81"/>
      <c r="G580" s="81"/>
      <c r="H580" s="81"/>
      <c r="I580" s="67"/>
      <c r="J580" s="77"/>
      <c r="K580" s="65"/>
      <c r="L580" s="67"/>
    </row>
    <row r="581" spans="1:12" ht="14.25" x14ac:dyDescent="0.2">
      <c r="A581" s="77"/>
      <c r="B581" s="80"/>
      <c r="C581" s="81" t="s">
        <v>701</v>
      </c>
      <c r="D581" s="81"/>
      <c r="E581" s="81"/>
      <c r="F581" s="81"/>
      <c r="G581" s="81"/>
      <c r="H581" s="81"/>
      <c r="I581" s="67"/>
      <c r="J581" s="77"/>
      <c r="K581" s="65"/>
      <c r="L581" s="67">
        <f>SUM(AW52:AW566)-SUM(BK52:BK566)</f>
        <v>91391.219999999987</v>
      </c>
    </row>
    <row r="582" spans="1:12" ht="14.25" hidden="1" x14ac:dyDescent="0.2">
      <c r="A582" s="77"/>
      <c r="B582" s="80"/>
      <c r="C582" s="81" t="s">
        <v>702</v>
      </c>
      <c r="D582" s="81"/>
      <c r="E582" s="81"/>
      <c r="F582" s="81"/>
      <c r="G582" s="81"/>
      <c r="H582" s="81"/>
      <c r="I582" s="67"/>
      <c r="J582" s="77"/>
      <c r="K582" s="65"/>
      <c r="L582" s="67">
        <f>SUM(BC52:BC566)</f>
        <v>0</v>
      </c>
    </row>
    <row r="583" spans="1:12" ht="14.25" hidden="1" x14ac:dyDescent="0.2">
      <c r="A583" s="77"/>
      <c r="B583" s="80"/>
      <c r="C583" s="81" t="s">
        <v>703</v>
      </c>
      <c r="D583" s="81"/>
      <c r="E583" s="81"/>
      <c r="F583" s="81"/>
      <c r="G583" s="81"/>
      <c r="H583" s="81"/>
      <c r="I583" s="67"/>
      <c r="J583" s="77"/>
      <c r="K583" s="65"/>
      <c r="L583" s="67">
        <f>SUM(BB52:BB566)</f>
        <v>0</v>
      </c>
    </row>
    <row r="584" spans="1:12" ht="14.25" x14ac:dyDescent="0.2">
      <c r="A584" s="77"/>
      <c r="B584" s="80"/>
      <c r="C584" s="81" t="s">
        <v>704</v>
      </c>
      <c r="D584" s="81"/>
      <c r="E584" s="81"/>
      <c r="F584" s="81"/>
      <c r="G584" s="81"/>
      <c r="H584" s="81"/>
      <c r="I584" s="67"/>
      <c r="J584" s="77"/>
      <c r="K584" s="65"/>
      <c r="L584" s="67">
        <f>SUM(AR52:AR566)+SUM(AT52:AT566)+SUM(AV52:AV566)</f>
        <v>12334.11</v>
      </c>
    </row>
    <row r="585" spans="1:12" ht="14.25" x14ac:dyDescent="0.2">
      <c r="A585" s="77"/>
      <c r="B585" s="80"/>
      <c r="C585" s="81" t="s">
        <v>705</v>
      </c>
      <c r="D585" s="81"/>
      <c r="E585" s="81"/>
      <c r="F585" s="81"/>
      <c r="G585" s="81"/>
      <c r="H585" s="81"/>
      <c r="I585" s="67"/>
      <c r="J585" s="77"/>
      <c r="K585" s="65"/>
      <c r="L585" s="67">
        <f>SUM(AZ52:AZ566)</f>
        <v>12463.44</v>
      </c>
    </row>
    <row r="586" spans="1:12" ht="14.25" x14ac:dyDescent="0.2">
      <c r="A586" s="77"/>
      <c r="B586" s="80"/>
      <c r="C586" s="81" t="s">
        <v>706</v>
      </c>
      <c r="D586" s="81"/>
      <c r="E586" s="81"/>
      <c r="F586" s="81"/>
      <c r="G586" s="81"/>
      <c r="H586" s="81"/>
      <c r="I586" s="67"/>
      <c r="J586" s="77"/>
      <c r="K586" s="65"/>
      <c r="L586" s="67">
        <f>SUM(BA52:BA566)</f>
        <v>7033.8500000000013</v>
      </c>
    </row>
    <row r="587" spans="1:12" ht="14.25" x14ac:dyDescent="0.2">
      <c r="A587" s="77"/>
      <c r="B587" s="80"/>
      <c r="C587" s="81" t="s">
        <v>760</v>
      </c>
      <c r="D587" s="81"/>
      <c r="E587" s="81"/>
      <c r="F587" s="81"/>
      <c r="G587" s="81"/>
      <c r="H587" s="81"/>
      <c r="I587" s="67"/>
      <c r="J587" s="77"/>
      <c r="K587" s="65"/>
      <c r="L587" s="67">
        <f>L589+L590</f>
        <v>84057.33</v>
      </c>
    </row>
    <row r="588" spans="1:12" ht="14.25" x14ac:dyDescent="0.2">
      <c r="A588" s="77"/>
      <c r="B588" s="80"/>
      <c r="C588" s="86" t="s">
        <v>694</v>
      </c>
      <c r="D588" s="81"/>
      <c r="E588" s="81"/>
      <c r="F588" s="81"/>
      <c r="G588" s="81"/>
      <c r="H588" s="81"/>
      <c r="I588" s="67"/>
      <c r="J588" s="77"/>
      <c r="K588" s="65"/>
      <c r="L588" s="67"/>
    </row>
    <row r="589" spans="1:12" ht="14.25" x14ac:dyDescent="0.2">
      <c r="A589" s="77"/>
      <c r="B589" s="80"/>
      <c r="C589" s="81" t="s">
        <v>708</v>
      </c>
      <c r="D589" s="81"/>
      <c r="E589" s="81"/>
      <c r="F589" s="81"/>
      <c r="G589" s="81"/>
      <c r="H589" s="81"/>
      <c r="I589" s="67"/>
      <c r="J589" s="77"/>
      <c r="K589" s="65"/>
      <c r="L589" s="67">
        <f>SUM(BK52:BK566)</f>
        <v>84057.33</v>
      </c>
    </row>
    <row r="590" spans="1:12" ht="14.25" hidden="1" x14ac:dyDescent="0.2">
      <c r="A590" s="77"/>
      <c r="B590" s="80"/>
      <c r="C590" s="81" t="s">
        <v>709</v>
      </c>
      <c r="D590" s="81"/>
      <c r="E590" s="81"/>
      <c r="F590" s="81"/>
      <c r="G590" s="81"/>
      <c r="H590" s="81"/>
      <c r="I590" s="67"/>
      <c r="J590" s="77"/>
      <c r="K590" s="65"/>
      <c r="L590" s="67">
        <f>SUM(BD52:BD566)</f>
        <v>0</v>
      </c>
    </row>
    <row r="591" spans="1:12" ht="14.25" hidden="1" x14ac:dyDescent="0.2">
      <c r="A591" s="77"/>
      <c r="B591" s="80"/>
      <c r="C591" s="81" t="s">
        <v>761</v>
      </c>
      <c r="D591" s="81"/>
      <c r="E591" s="81"/>
      <c r="F591" s="81"/>
      <c r="G591" s="81"/>
      <c r="H591" s="81"/>
      <c r="I591" s="67"/>
      <c r="J591" s="77"/>
      <c r="K591" s="65"/>
      <c r="L591" s="67">
        <f>L544</f>
        <v>0</v>
      </c>
    </row>
    <row r="592" spans="1:12" ht="14.25" x14ac:dyDescent="0.2">
      <c r="A592" s="77"/>
      <c r="B592" s="80"/>
      <c r="C592" s="84" t="s">
        <v>713</v>
      </c>
      <c r="D592" s="81"/>
      <c r="E592" s="81"/>
      <c r="F592" s="81"/>
      <c r="G592" s="81"/>
      <c r="H592" s="81"/>
      <c r="I592" s="67"/>
      <c r="J592" s="77"/>
      <c r="K592" s="65"/>
      <c r="L592" s="67"/>
    </row>
    <row r="593" spans="1:12" ht="14.25" x14ac:dyDescent="0.2">
      <c r="A593" s="77"/>
      <c r="B593" s="80"/>
      <c r="C593" s="81" t="s">
        <v>714</v>
      </c>
      <c r="D593" s="81"/>
      <c r="E593" s="81"/>
      <c r="F593" s="81"/>
      <c r="G593" s="81"/>
      <c r="H593" s="81"/>
      <c r="I593" s="67"/>
      <c r="J593" s="77"/>
      <c r="K593" s="65"/>
      <c r="L593" s="67">
        <f>SUM(AX52:AX566)</f>
        <v>81282.859999999986</v>
      </c>
    </row>
    <row r="594" spans="1:12" ht="14.25" x14ac:dyDescent="0.2">
      <c r="A594" s="77"/>
      <c r="B594" s="80"/>
      <c r="C594" s="81" t="s">
        <v>715</v>
      </c>
      <c r="D594" s="81"/>
      <c r="E594" s="81"/>
      <c r="F594" s="81"/>
      <c r="G594" s="81"/>
      <c r="H594" s="81"/>
      <c r="I594" s="67"/>
      <c r="J594" s="77"/>
      <c r="K594" s="65"/>
      <c r="L594" s="67">
        <f>SUM(AY52:AY566)</f>
        <v>84057.33</v>
      </c>
    </row>
    <row r="595" spans="1:12" ht="14.25" x14ac:dyDescent="0.2">
      <c r="A595" s="77"/>
      <c r="B595" s="80"/>
      <c r="C595" s="81" t="s">
        <v>716</v>
      </c>
      <c r="D595" s="81"/>
      <c r="E595" s="81"/>
      <c r="F595" s="87"/>
      <c r="G595" s="68">
        <f>Source!F626</f>
        <v>19.6299572</v>
      </c>
      <c r="H595" s="77"/>
      <c r="I595" s="77"/>
      <c r="J595" s="77"/>
      <c r="K595" s="77"/>
      <c r="L595" s="77"/>
    </row>
    <row r="596" spans="1:12" ht="14.25" x14ac:dyDescent="0.2">
      <c r="A596" s="77"/>
      <c r="B596" s="80"/>
      <c r="C596" s="81" t="s">
        <v>717</v>
      </c>
      <c r="D596" s="81"/>
      <c r="E596" s="81"/>
      <c r="F596" s="87"/>
      <c r="G596" s="68">
        <f>Source!F627</f>
        <v>3.4497639000000002</v>
      </c>
      <c r="H596" s="77"/>
      <c r="I596" s="77"/>
      <c r="J596" s="77"/>
      <c r="K596" s="77"/>
      <c r="L596" s="77"/>
    </row>
    <row r="600" spans="1:12" ht="14.25" customHeight="1" x14ac:dyDescent="0.2">
      <c r="A600" s="108"/>
      <c r="B600" s="109" t="s">
        <v>762</v>
      </c>
      <c r="C600" s="111" t="str">
        <f>IF(Source!AC15&lt;&gt;"", Source!AC15," ")</f>
        <v xml:space="preserve"> </v>
      </c>
      <c r="D600" s="40"/>
      <c r="E600" s="40"/>
      <c r="F600" s="40"/>
      <c r="G600" s="40"/>
      <c r="H600" s="110" t="str">
        <f>IF(Source!AB15&lt;&gt;"", Source!AB15," ")</f>
        <v xml:space="preserve"> </v>
      </c>
      <c r="I600" s="28"/>
      <c r="J600" s="28"/>
      <c r="K600" s="56"/>
      <c r="L600" s="56"/>
    </row>
    <row r="601" spans="1:12" ht="14.25" customHeight="1" x14ac:dyDescent="0.2">
      <c r="A601" s="108"/>
      <c r="B601" s="112"/>
      <c r="C601" s="113" t="s">
        <v>763</v>
      </c>
      <c r="D601" s="113"/>
      <c r="E601" s="113"/>
      <c r="F601" s="113"/>
      <c r="G601" s="113"/>
      <c r="H601" s="28"/>
      <c r="I601" s="28"/>
      <c r="J601" s="28"/>
      <c r="K601" s="56"/>
      <c r="L601" s="56"/>
    </row>
    <row r="602" spans="1:12" ht="14.25" customHeight="1" x14ac:dyDescent="0.2">
      <c r="A602" s="108"/>
      <c r="B602" s="112"/>
      <c r="C602" s="23"/>
      <c r="D602" s="23"/>
      <c r="E602" s="23"/>
      <c r="F602" s="23"/>
      <c r="G602" s="23"/>
      <c r="H602" s="28"/>
      <c r="I602" s="28"/>
      <c r="J602" s="28"/>
      <c r="K602" s="56"/>
      <c r="L602" s="56"/>
    </row>
    <row r="603" spans="1:12" ht="14.25" customHeight="1" x14ac:dyDescent="0.2">
      <c r="A603" s="108"/>
      <c r="B603" s="109" t="s">
        <v>764</v>
      </c>
      <c r="C603" s="111" t="str">
        <f>IF(Source!AE15&lt;&gt;"", Source!AE15," ")</f>
        <v xml:space="preserve"> </v>
      </c>
      <c r="D603" s="40"/>
      <c r="E603" s="40"/>
      <c r="F603" s="40"/>
      <c r="G603" s="40"/>
      <c r="H603" s="110" t="str">
        <f>IF(Source!AD15&lt;&gt;"", Source!AD15," ")</f>
        <v xml:space="preserve"> </v>
      </c>
      <c r="I603" s="28"/>
      <c r="J603" s="28"/>
      <c r="K603" s="56"/>
      <c r="L603" s="56"/>
    </row>
    <row r="604" spans="1:12" ht="14.25" customHeight="1" x14ac:dyDescent="0.2">
      <c r="A604" s="23"/>
      <c r="B604" s="23"/>
      <c r="C604" s="113" t="s">
        <v>763</v>
      </c>
      <c r="D604" s="113"/>
      <c r="E604" s="113"/>
      <c r="F604" s="113"/>
      <c r="G604" s="113"/>
      <c r="H604" s="28"/>
      <c r="I604" s="28"/>
      <c r="J604" s="28"/>
      <c r="K604" s="56"/>
      <c r="L604" s="56"/>
    </row>
  </sheetData>
  <mergeCells count="388">
    <mergeCell ref="C596:F596"/>
    <mergeCell ref="C601:G601"/>
    <mergeCell ref="C604:G604"/>
    <mergeCell ref="C590:H590"/>
    <mergeCell ref="C591:H591"/>
    <mergeCell ref="C592:H592"/>
    <mergeCell ref="C593:H593"/>
    <mergeCell ref="C594:H594"/>
    <mergeCell ref="C595:F595"/>
    <mergeCell ref="C584:H584"/>
    <mergeCell ref="C585:H585"/>
    <mergeCell ref="C586:H586"/>
    <mergeCell ref="C587:H587"/>
    <mergeCell ref="C588:H588"/>
    <mergeCell ref="C589:H589"/>
    <mergeCell ref="C578:H578"/>
    <mergeCell ref="C579:H579"/>
    <mergeCell ref="C580:H580"/>
    <mergeCell ref="C581:H581"/>
    <mergeCell ref="C582:H582"/>
    <mergeCell ref="C583:H583"/>
    <mergeCell ref="C572:H572"/>
    <mergeCell ref="C573:H573"/>
    <mergeCell ref="C574:H574"/>
    <mergeCell ref="C575:H575"/>
    <mergeCell ref="C576:H576"/>
    <mergeCell ref="C577:H577"/>
    <mergeCell ref="C565:H565"/>
    <mergeCell ref="C566:H566"/>
    <mergeCell ref="C568:H568"/>
    <mergeCell ref="C569:H569"/>
    <mergeCell ref="C570:H570"/>
    <mergeCell ref="C571:H571"/>
    <mergeCell ref="C559:H559"/>
    <mergeCell ref="C560:H560"/>
    <mergeCell ref="C561:H561"/>
    <mergeCell ref="C562:H562"/>
    <mergeCell ref="C563:H563"/>
    <mergeCell ref="C564:H564"/>
    <mergeCell ref="C553:H553"/>
    <mergeCell ref="C554:H554"/>
    <mergeCell ref="C555:H555"/>
    <mergeCell ref="C556:H556"/>
    <mergeCell ref="C557:H557"/>
    <mergeCell ref="C558:H558"/>
    <mergeCell ref="C547:H547"/>
    <mergeCell ref="C548:H548"/>
    <mergeCell ref="C549:H549"/>
    <mergeCell ref="C550:H550"/>
    <mergeCell ref="C551:H551"/>
    <mergeCell ref="C552:H552"/>
    <mergeCell ref="C540:H540"/>
    <mergeCell ref="C541:H541"/>
    <mergeCell ref="C542:H542"/>
    <mergeCell ref="C544:H544"/>
    <mergeCell ref="C545:H545"/>
    <mergeCell ref="C546:H546"/>
    <mergeCell ref="C533:H533"/>
    <mergeCell ref="C534:H534"/>
    <mergeCell ref="C535:H535"/>
    <mergeCell ref="C536:H536"/>
    <mergeCell ref="C537:H537"/>
    <mergeCell ref="C539:H539"/>
    <mergeCell ref="C527:H527"/>
    <mergeCell ref="C528:H528"/>
    <mergeCell ref="C529:H529"/>
    <mergeCell ref="C530:H530"/>
    <mergeCell ref="C531:H531"/>
    <mergeCell ref="C532:H532"/>
    <mergeCell ref="C521:H521"/>
    <mergeCell ref="C522:H522"/>
    <mergeCell ref="C523:H523"/>
    <mergeCell ref="C524:H524"/>
    <mergeCell ref="C525:H525"/>
    <mergeCell ref="C526:H526"/>
    <mergeCell ref="C514:H514"/>
    <mergeCell ref="C515:H515"/>
    <mergeCell ref="C516:H516"/>
    <mergeCell ref="C517:H517"/>
    <mergeCell ref="C519:H519"/>
    <mergeCell ref="C520:H520"/>
    <mergeCell ref="C508:H508"/>
    <mergeCell ref="C509:H509"/>
    <mergeCell ref="C510:H510"/>
    <mergeCell ref="C511:H511"/>
    <mergeCell ref="C512:H512"/>
    <mergeCell ref="C513:H513"/>
    <mergeCell ref="C502:H502"/>
    <mergeCell ref="C503:H503"/>
    <mergeCell ref="C504:H504"/>
    <mergeCell ref="C505:H505"/>
    <mergeCell ref="C506:H506"/>
    <mergeCell ref="C507:H507"/>
    <mergeCell ref="C493:F493"/>
    <mergeCell ref="C494:F494"/>
    <mergeCell ref="C497:H497"/>
    <mergeCell ref="C499:H499"/>
    <mergeCell ref="C500:H500"/>
    <mergeCell ref="C501:H501"/>
    <mergeCell ref="C487:H487"/>
    <mergeCell ref="C488:H488"/>
    <mergeCell ref="C489:H489"/>
    <mergeCell ref="C490:H490"/>
    <mergeCell ref="C491:H491"/>
    <mergeCell ref="C492:H492"/>
    <mergeCell ref="C481:H481"/>
    <mergeCell ref="C482:H482"/>
    <mergeCell ref="C483:H483"/>
    <mergeCell ref="C484:H484"/>
    <mergeCell ref="C485:H485"/>
    <mergeCell ref="C486:H486"/>
    <mergeCell ref="C475:H475"/>
    <mergeCell ref="C476:H476"/>
    <mergeCell ref="C477:H477"/>
    <mergeCell ref="C478:H478"/>
    <mergeCell ref="C479:H479"/>
    <mergeCell ref="C480:H480"/>
    <mergeCell ref="C469:H469"/>
    <mergeCell ref="C470:H470"/>
    <mergeCell ref="C471:H471"/>
    <mergeCell ref="C472:H472"/>
    <mergeCell ref="C473:H473"/>
    <mergeCell ref="C474:H474"/>
    <mergeCell ref="C464:H464"/>
    <mergeCell ref="I464:J464"/>
    <mergeCell ref="K464:L464"/>
    <mergeCell ref="C466:H466"/>
    <mergeCell ref="C467:H467"/>
    <mergeCell ref="C468:H468"/>
    <mergeCell ref="C460:H460"/>
    <mergeCell ref="I460:J460"/>
    <mergeCell ref="K460:L460"/>
    <mergeCell ref="C462:H462"/>
    <mergeCell ref="I462:J462"/>
    <mergeCell ref="K462:L462"/>
    <mergeCell ref="C456:H456"/>
    <mergeCell ref="I456:J456"/>
    <mergeCell ref="K456:L456"/>
    <mergeCell ref="C458:H458"/>
    <mergeCell ref="I458:J458"/>
    <mergeCell ref="K458:L458"/>
    <mergeCell ref="C452:H452"/>
    <mergeCell ref="I452:J452"/>
    <mergeCell ref="K452:L452"/>
    <mergeCell ref="C454:H454"/>
    <mergeCell ref="I454:J454"/>
    <mergeCell ref="K454:L454"/>
    <mergeCell ref="C448:H448"/>
    <mergeCell ref="I448:J448"/>
    <mergeCell ref="K448:L448"/>
    <mergeCell ref="C450:H450"/>
    <mergeCell ref="I450:J450"/>
    <mergeCell ref="K450:L450"/>
    <mergeCell ref="C444:H444"/>
    <mergeCell ref="I444:J444"/>
    <mergeCell ref="K444:L444"/>
    <mergeCell ref="C446:H446"/>
    <mergeCell ref="I446:J446"/>
    <mergeCell ref="K446:L446"/>
    <mergeCell ref="C440:H440"/>
    <mergeCell ref="I440:J440"/>
    <mergeCell ref="K440:L440"/>
    <mergeCell ref="C442:H442"/>
    <mergeCell ref="I442:J442"/>
    <mergeCell ref="K442:L442"/>
    <mergeCell ref="C436:H436"/>
    <mergeCell ref="I436:J436"/>
    <mergeCell ref="K436:L436"/>
    <mergeCell ref="C438:H438"/>
    <mergeCell ref="I438:J438"/>
    <mergeCell ref="K438:L438"/>
    <mergeCell ref="C432:H432"/>
    <mergeCell ref="I432:J432"/>
    <mergeCell ref="K432:L432"/>
    <mergeCell ref="C434:H434"/>
    <mergeCell ref="I434:J434"/>
    <mergeCell ref="K434:L434"/>
    <mergeCell ref="C428:H428"/>
    <mergeCell ref="I428:J428"/>
    <mergeCell ref="K428:L428"/>
    <mergeCell ref="C430:H430"/>
    <mergeCell ref="I430:J430"/>
    <mergeCell ref="K430:L430"/>
    <mergeCell ref="C424:H424"/>
    <mergeCell ref="I424:J424"/>
    <mergeCell ref="K424:L424"/>
    <mergeCell ref="C426:H426"/>
    <mergeCell ref="I426:J426"/>
    <mergeCell ref="K426:L426"/>
    <mergeCell ref="C420:H420"/>
    <mergeCell ref="I420:J420"/>
    <mergeCell ref="K420:L420"/>
    <mergeCell ref="C422:H422"/>
    <mergeCell ref="I422:J422"/>
    <mergeCell ref="K422:L422"/>
    <mergeCell ref="C416:H416"/>
    <mergeCell ref="I416:J416"/>
    <mergeCell ref="K416:L416"/>
    <mergeCell ref="C418:H418"/>
    <mergeCell ref="I418:J418"/>
    <mergeCell ref="K418:L418"/>
    <mergeCell ref="C412:H412"/>
    <mergeCell ref="I412:J412"/>
    <mergeCell ref="K412:L412"/>
    <mergeCell ref="C414:H414"/>
    <mergeCell ref="I414:J414"/>
    <mergeCell ref="K414:L414"/>
    <mergeCell ref="C403:H403"/>
    <mergeCell ref="C404:H404"/>
    <mergeCell ref="C405:H405"/>
    <mergeCell ref="C406:F406"/>
    <mergeCell ref="C407:F407"/>
    <mergeCell ref="A410:L410"/>
    <mergeCell ref="C397:H397"/>
    <mergeCell ref="C398:H398"/>
    <mergeCell ref="C399:H399"/>
    <mergeCell ref="C400:H400"/>
    <mergeCell ref="C401:H401"/>
    <mergeCell ref="C402:H402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5:H375"/>
    <mergeCell ref="I375:J375"/>
    <mergeCell ref="K375:L375"/>
    <mergeCell ref="C377:H377"/>
    <mergeCell ref="I377:J377"/>
    <mergeCell ref="K377:L377"/>
    <mergeCell ref="C366:H366"/>
    <mergeCell ref="C367:H367"/>
    <mergeCell ref="C368:H368"/>
    <mergeCell ref="C369:F369"/>
    <mergeCell ref="C370:F370"/>
    <mergeCell ref="A373:L373"/>
    <mergeCell ref="C360:H360"/>
    <mergeCell ref="C361:H361"/>
    <mergeCell ref="C362:H362"/>
    <mergeCell ref="C363:H363"/>
    <mergeCell ref="C364:H364"/>
    <mergeCell ref="C365:H365"/>
    <mergeCell ref="C354:H354"/>
    <mergeCell ref="C355:H355"/>
    <mergeCell ref="C356:H356"/>
    <mergeCell ref="C357:H357"/>
    <mergeCell ref="C358:H358"/>
    <mergeCell ref="C359:H359"/>
    <mergeCell ref="C348:H348"/>
    <mergeCell ref="C349:H349"/>
    <mergeCell ref="C350:H350"/>
    <mergeCell ref="C351:H351"/>
    <mergeCell ref="C352:H352"/>
    <mergeCell ref="C353:H353"/>
    <mergeCell ref="C342:H342"/>
    <mergeCell ref="C343:H343"/>
    <mergeCell ref="C344:H344"/>
    <mergeCell ref="C345:H345"/>
    <mergeCell ref="C346:H346"/>
    <mergeCell ref="C347:H347"/>
    <mergeCell ref="C330:H330"/>
    <mergeCell ref="I330:J330"/>
    <mergeCell ref="K330:L330"/>
    <mergeCell ref="C340:H340"/>
    <mergeCell ref="I340:J340"/>
    <mergeCell ref="K340:L340"/>
    <mergeCell ref="C302:H302"/>
    <mergeCell ref="I302:J302"/>
    <mergeCell ref="K302:L302"/>
    <mergeCell ref="C322:H322"/>
    <mergeCell ref="I322:J322"/>
    <mergeCell ref="K322:L322"/>
    <mergeCell ref="C264:H264"/>
    <mergeCell ref="I264:J264"/>
    <mergeCell ref="K264:L264"/>
    <mergeCell ref="C283:H283"/>
    <mergeCell ref="I283:J283"/>
    <mergeCell ref="K283:L283"/>
    <mergeCell ref="C240:F240"/>
    <mergeCell ref="C241:F241"/>
    <mergeCell ref="A244:L244"/>
    <mergeCell ref="C252:H252"/>
    <mergeCell ref="I252:J252"/>
    <mergeCell ref="K252:L252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11:H211"/>
    <mergeCell ref="I211:J211"/>
    <mergeCell ref="K211:L211"/>
    <mergeCell ref="C213:H213"/>
    <mergeCell ref="C214:H214"/>
    <mergeCell ref="C215:H215"/>
    <mergeCell ref="C178:H178"/>
    <mergeCell ref="I178:J178"/>
    <mergeCell ref="K178:L178"/>
    <mergeCell ref="C198:H198"/>
    <mergeCell ref="I198:J198"/>
    <mergeCell ref="K198:L198"/>
    <mergeCell ref="C136:H136"/>
    <mergeCell ref="I136:J136"/>
    <mergeCell ref="K136:L136"/>
    <mergeCell ref="C158:H158"/>
    <mergeCell ref="I158:J158"/>
    <mergeCell ref="K158:L158"/>
    <mergeCell ref="C101:H101"/>
    <mergeCell ref="I101:J101"/>
    <mergeCell ref="K101:L101"/>
    <mergeCell ref="C117:H117"/>
    <mergeCell ref="I117:J117"/>
    <mergeCell ref="K117:L117"/>
    <mergeCell ref="A53:L53"/>
    <mergeCell ref="C68:H68"/>
    <mergeCell ref="I68:J68"/>
    <mergeCell ref="K68:L68"/>
    <mergeCell ref="C81:H81"/>
    <mergeCell ref="I81:J81"/>
    <mergeCell ref="K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71" fitToHeight="0" orientation="landscape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64C0-A0A4-42E2-995A-B959A78FE9CF}">
  <dimension ref="A1:IU1064"/>
  <sheetViews>
    <sheetView workbookViewId="0">
      <selection activeCell="A1060" sqref="A1060:AX106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1055</v>
      </c>
      <c r="C12" s="1">
        <v>0</v>
      </c>
      <c r="D12" s="1">
        <f>ROW(A994)</f>
        <v>994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623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83387439</v>
      </c>
      <c r="B15" s="1">
        <v>1</v>
      </c>
      <c r="C15" s="1">
        <v>2026</v>
      </c>
      <c r="D15" s="1">
        <v>3</v>
      </c>
      <c r="E15" s="1"/>
      <c r="F15" s="1" t="s">
        <v>14</v>
      </c>
      <c r="G15" s="1" t="s">
        <v>15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1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46082</v>
      </c>
      <c r="CW15" s="1">
        <v>46112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B994</f>
        <v>1055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H18" s="3"/>
      <c r="I18" s="3"/>
      <c r="J18" s="3"/>
      <c r="K18" s="3"/>
      <c r="L18" s="3"/>
      <c r="M18" s="3"/>
      <c r="N18" s="3"/>
      <c r="O18" s="3">
        <f t="shared" ref="O18:AT18" si="1">O994</f>
        <v>1421239.86</v>
      </c>
      <c r="P18" s="3">
        <f t="shared" si="1"/>
        <v>1338469.6499999999</v>
      </c>
      <c r="Q18" s="3">
        <f t="shared" si="1"/>
        <v>15608.13</v>
      </c>
      <c r="R18" s="3">
        <f t="shared" si="1"/>
        <v>7129.88</v>
      </c>
      <c r="S18" s="3">
        <f t="shared" si="1"/>
        <v>60032.2</v>
      </c>
      <c r="T18" s="3">
        <f t="shared" si="1"/>
        <v>0</v>
      </c>
      <c r="U18" s="3">
        <f t="shared" si="1"/>
        <v>116.01774130000001</v>
      </c>
      <c r="V18" s="3">
        <f t="shared" si="1"/>
        <v>11.697199399999999</v>
      </c>
      <c r="W18" s="3">
        <f t="shared" si="1"/>
        <v>0</v>
      </c>
      <c r="X18" s="3">
        <f t="shared" si="1"/>
        <v>67885.789999999994</v>
      </c>
      <c r="Y18" s="3">
        <f t="shared" si="1"/>
        <v>38371.39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1143298.43</v>
      </c>
      <c r="AQ18" s="3">
        <f t="shared" si="1"/>
        <v>0</v>
      </c>
      <c r="AR18" s="3">
        <f t="shared" si="1"/>
        <v>1527497.04</v>
      </c>
      <c r="AS18" s="3">
        <f t="shared" si="1"/>
        <v>307776.15999999997</v>
      </c>
      <c r="AT18" s="3">
        <f t="shared" si="1"/>
        <v>76422.45</v>
      </c>
      <c r="AU18" s="3">
        <f t="shared" ref="AU18:BZ18" si="2">AU994</f>
        <v>0</v>
      </c>
      <c r="AV18" s="3">
        <f t="shared" si="2"/>
        <v>1338469.6499999999</v>
      </c>
      <c r="AW18" s="3">
        <f t="shared" si="2"/>
        <v>195171.22</v>
      </c>
      <c r="AX18" s="3">
        <f t="shared" si="2"/>
        <v>0</v>
      </c>
      <c r="AY18" s="3">
        <f t="shared" si="2"/>
        <v>195171.22</v>
      </c>
      <c r="AZ18" s="3">
        <f t="shared" si="2"/>
        <v>1143298.43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CA994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DG994</f>
        <v>1421239.86</v>
      </c>
      <c r="DH18" s="4">
        <f t="shared" si="4"/>
        <v>1338469.6499999999</v>
      </c>
      <c r="DI18" s="4">
        <f t="shared" si="4"/>
        <v>15608.13</v>
      </c>
      <c r="DJ18" s="4">
        <f t="shared" si="4"/>
        <v>7129.88</v>
      </c>
      <c r="DK18" s="4">
        <f t="shared" si="4"/>
        <v>60032.2</v>
      </c>
      <c r="DL18" s="4">
        <f t="shared" si="4"/>
        <v>0</v>
      </c>
      <c r="DM18" s="4">
        <f t="shared" si="4"/>
        <v>116.01774130000001</v>
      </c>
      <c r="DN18" s="4">
        <f t="shared" si="4"/>
        <v>11.697199399999999</v>
      </c>
      <c r="DO18" s="4">
        <f t="shared" si="4"/>
        <v>0</v>
      </c>
      <c r="DP18" s="4">
        <f t="shared" si="4"/>
        <v>67885.789999999994</v>
      </c>
      <c r="DQ18" s="4">
        <f t="shared" si="4"/>
        <v>38371.39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1143298.43</v>
      </c>
      <c r="EI18" s="4">
        <f t="shared" si="4"/>
        <v>0</v>
      </c>
      <c r="EJ18" s="4">
        <f t="shared" si="4"/>
        <v>1527497.04</v>
      </c>
      <c r="EK18" s="4">
        <f t="shared" si="4"/>
        <v>307776.15999999997</v>
      </c>
      <c r="EL18" s="4">
        <f t="shared" si="4"/>
        <v>76422.45</v>
      </c>
      <c r="EM18" s="4">
        <f t="shared" ref="EM18:FR18" si="5">EM994</f>
        <v>0</v>
      </c>
      <c r="EN18" s="4">
        <f t="shared" si="5"/>
        <v>1338469.6499999999</v>
      </c>
      <c r="EO18" s="4">
        <f t="shared" si="5"/>
        <v>195171.22</v>
      </c>
      <c r="EP18" s="4">
        <f t="shared" si="5"/>
        <v>0</v>
      </c>
      <c r="EQ18" s="4">
        <f t="shared" si="5"/>
        <v>195171.22</v>
      </c>
      <c r="ER18" s="4">
        <f t="shared" si="5"/>
        <v>1143298.43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FS994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ROW(A266)</f>
        <v>266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B266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МТП</v>
      </c>
      <c r="H22" s="3"/>
      <c r="I22" s="3"/>
      <c r="J22" s="3"/>
      <c r="K22" s="3"/>
      <c r="L22" s="3"/>
      <c r="M22" s="3"/>
      <c r="N22" s="3"/>
      <c r="O22" s="3">
        <f t="shared" ref="O22:AT22" si="8">O266</f>
        <v>1228889.72</v>
      </c>
      <c r="P22" s="3">
        <f t="shared" si="8"/>
        <v>1163021.1000000001</v>
      </c>
      <c r="Q22" s="3">
        <f t="shared" si="8"/>
        <v>11040.65</v>
      </c>
      <c r="R22" s="3">
        <f t="shared" si="8"/>
        <v>5035.75</v>
      </c>
      <c r="S22" s="3">
        <f t="shared" si="8"/>
        <v>49792.22</v>
      </c>
      <c r="T22" s="3">
        <f t="shared" si="8"/>
        <v>0</v>
      </c>
      <c r="U22" s="3">
        <f t="shared" si="8"/>
        <v>96.387784100000005</v>
      </c>
      <c r="V22" s="3">
        <f t="shared" si="8"/>
        <v>8.2474354999999999</v>
      </c>
      <c r="W22" s="3">
        <f t="shared" si="8"/>
        <v>0</v>
      </c>
      <c r="X22" s="3">
        <f t="shared" si="8"/>
        <v>55422.35</v>
      </c>
      <c r="Y22" s="3">
        <f t="shared" si="8"/>
        <v>31337.54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1059241.1000000001</v>
      </c>
      <c r="AQ22" s="3">
        <f t="shared" si="8"/>
        <v>0</v>
      </c>
      <c r="AR22" s="3">
        <f t="shared" si="8"/>
        <v>1315649.6100000001</v>
      </c>
      <c r="AS22" s="3">
        <f t="shared" si="8"/>
        <v>195180.68</v>
      </c>
      <c r="AT22" s="3">
        <f t="shared" si="8"/>
        <v>61227.83</v>
      </c>
      <c r="AU22" s="3">
        <f t="shared" ref="AU22:BZ22" si="9">AU266</f>
        <v>0</v>
      </c>
      <c r="AV22" s="3">
        <f t="shared" si="9"/>
        <v>1163021.1000000001</v>
      </c>
      <c r="AW22" s="3">
        <f t="shared" si="9"/>
        <v>103780</v>
      </c>
      <c r="AX22" s="3">
        <f t="shared" si="9"/>
        <v>0</v>
      </c>
      <c r="AY22" s="3">
        <f t="shared" si="9"/>
        <v>103780</v>
      </c>
      <c r="AZ22" s="3">
        <f t="shared" si="9"/>
        <v>1059241.1000000001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CA266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DG266</f>
        <v>1228889.72</v>
      </c>
      <c r="DH22" s="4">
        <f t="shared" si="11"/>
        <v>1163021.1000000001</v>
      </c>
      <c r="DI22" s="4">
        <f t="shared" si="11"/>
        <v>11040.65</v>
      </c>
      <c r="DJ22" s="4">
        <f t="shared" si="11"/>
        <v>5035.75</v>
      </c>
      <c r="DK22" s="4">
        <f t="shared" si="11"/>
        <v>49792.22</v>
      </c>
      <c r="DL22" s="4">
        <f t="shared" si="11"/>
        <v>0</v>
      </c>
      <c r="DM22" s="4">
        <f t="shared" si="11"/>
        <v>96.387784100000005</v>
      </c>
      <c r="DN22" s="4">
        <f t="shared" si="11"/>
        <v>8.2474354999999999</v>
      </c>
      <c r="DO22" s="4">
        <f t="shared" si="11"/>
        <v>0</v>
      </c>
      <c r="DP22" s="4">
        <f t="shared" si="11"/>
        <v>55422.35</v>
      </c>
      <c r="DQ22" s="4">
        <f t="shared" si="11"/>
        <v>31337.54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1059241.1000000001</v>
      </c>
      <c r="EI22" s="4">
        <f t="shared" si="11"/>
        <v>0</v>
      </c>
      <c r="EJ22" s="4">
        <f t="shared" si="11"/>
        <v>1315649.6100000001</v>
      </c>
      <c r="EK22" s="4">
        <f t="shared" si="11"/>
        <v>195180.68</v>
      </c>
      <c r="EL22" s="4">
        <f t="shared" si="11"/>
        <v>61227.83</v>
      </c>
      <c r="EM22" s="4">
        <f t="shared" ref="EM22:FR22" si="12">EM266</f>
        <v>0</v>
      </c>
      <c r="EN22" s="4">
        <f t="shared" si="12"/>
        <v>1163021.1000000001</v>
      </c>
      <c r="EO22" s="4">
        <f t="shared" si="12"/>
        <v>103780</v>
      </c>
      <c r="EP22" s="4">
        <f t="shared" si="12"/>
        <v>0</v>
      </c>
      <c r="EQ22" s="4">
        <f t="shared" si="12"/>
        <v>103780</v>
      </c>
      <c r="ER22" s="4">
        <f t="shared" si="12"/>
        <v>1059241.1000000001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FS266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ROW(A57)</f>
        <v>57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СМР</v>
      </c>
      <c r="H26" s="3"/>
      <c r="I26" s="3"/>
      <c r="J26" s="3"/>
      <c r="K26" s="3"/>
      <c r="L26" s="3"/>
      <c r="M26" s="3"/>
      <c r="N26" s="3"/>
      <c r="O26" s="3">
        <f t="shared" ref="O26:AT26" si="15">O57</f>
        <v>53285.53</v>
      </c>
      <c r="P26" s="3">
        <f t="shared" si="15"/>
        <v>173.8</v>
      </c>
      <c r="Q26" s="3">
        <f t="shared" si="15"/>
        <v>10085.58</v>
      </c>
      <c r="R26" s="3">
        <f t="shared" si="15"/>
        <v>4511.8900000000003</v>
      </c>
      <c r="S26" s="3">
        <f t="shared" si="15"/>
        <v>38514.26</v>
      </c>
      <c r="T26" s="3">
        <f t="shared" si="15"/>
        <v>0</v>
      </c>
      <c r="U26" s="3">
        <f t="shared" si="15"/>
        <v>73.49194</v>
      </c>
      <c r="V26" s="3">
        <f t="shared" si="15"/>
        <v>7.4019519999999996</v>
      </c>
      <c r="W26" s="3">
        <f t="shared" si="15"/>
        <v>0</v>
      </c>
      <c r="X26" s="3">
        <f t="shared" si="15"/>
        <v>44220.55</v>
      </c>
      <c r="Y26" s="3">
        <f t="shared" si="15"/>
        <v>25652.34</v>
      </c>
      <c r="Z26" s="3">
        <f t="shared" si="15"/>
        <v>0</v>
      </c>
      <c r="AA26" s="3">
        <f t="shared" si="15"/>
        <v>0</v>
      </c>
      <c r="AB26" s="3">
        <f t="shared" si="15"/>
        <v>53285.53</v>
      </c>
      <c r="AC26" s="3">
        <f t="shared" si="15"/>
        <v>173.8</v>
      </c>
      <c r="AD26" s="3">
        <f t="shared" si="15"/>
        <v>10085.58</v>
      </c>
      <c r="AE26" s="3">
        <f t="shared" si="15"/>
        <v>4511.8900000000003</v>
      </c>
      <c r="AF26" s="3">
        <f t="shared" si="15"/>
        <v>38514.26</v>
      </c>
      <c r="AG26" s="3">
        <f t="shared" si="15"/>
        <v>0</v>
      </c>
      <c r="AH26" s="3">
        <f t="shared" si="15"/>
        <v>73.49194</v>
      </c>
      <c r="AI26" s="3">
        <f t="shared" si="15"/>
        <v>7.4019519999999996</v>
      </c>
      <c r="AJ26" s="3">
        <f t="shared" si="15"/>
        <v>0</v>
      </c>
      <c r="AK26" s="3">
        <f t="shared" si="15"/>
        <v>44220.55</v>
      </c>
      <c r="AL26" s="3">
        <f t="shared" si="15"/>
        <v>25652.34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123158.42</v>
      </c>
      <c r="AS26" s="3">
        <f t="shared" si="15"/>
        <v>118990.5</v>
      </c>
      <c r="AT26" s="3">
        <f t="shared" si="15"/>
        <v>4167.92</v>
      </c>
      <c r="AU26" s="3">
        <f t="shared" ref="AU26:BZ26" si="16">AU57</f>
        <v>0</v>
      </c>
      <c r="AV26" s="3">
        <f t="shared" si="16"/>
        <v>173.8</v>
      </c>
      <c r="AW26" s="3">
        <f t="shared" si="16"/>
        <v>173.8</v>
      </c>
      <c r="AX26" s="3">
        <f t="shared" si="16"/>
        <v>0</v>
      </c>
      <c r="AY26" s="3">
        <f t="shared" si="16"/>
        <v>173.8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CA57</f>
        <v>123158.42</v>
      </c>
      <c r="CB26" s="3">
        <f t="shared" si="17"/>
        <v>118990.5</v>
      </c>
      <c r="CC26" s="3">
        <f t="shared" si="17"/>
        <v>4167.92</v>
      </c>
      <c r="CD26" s="3">
        <f t="shared" si="17"/>
        <v>0</v>
      </c>
      <c r="CE26" s="3">
        <f t="shared" si="17"/>
        <v>173.8</v>
      </c>
      <c r="CF26" s="3">
        <f t="shared" si="17"/>
        <v>173.8</v>
      </c>
      <c r="CG26" s="3">
        <f t="shared" si="17"/>
        <v>0</v>
      </c>
      <c r="CH26" s="3">
        <f t="shared" si="17"/>
        <v>173.8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53285.53</v>
      </c>
      <c r="DH26" s="4">
        <f t="shared" si="18"/>
        <v>173.8</v>
      </c>
      <c r="DI26" s="4">
        <f t="shared" si="18"/>
        <v>10085.58</v>
      </c>
      <c r="DJ26" s="4">
        <f t="shared" si="18"/>
        <v>4511.8900000000003</v>
      </c>
      <c r="DK26" s="4">
        <f t="shared" si="18"/>
        <v>38514.26</v>
      </c>
      <c r="DL26" s="4">
        <f t="shared" si="18"/>
        <v>0</v>
      </c>
      <c r="DM26" s="4">
        <f t="shared" si="18"/>
        <v>73.49194</v>
      </c>
      <c r="DN26" s="4">
        <f t="shared" si="18"/>
        <v>7.4019519999999996</v>
      </c>
      <c r="DO26" s="4">
        <f t="shared" si="18"/>
        <v>0</v>
      </c>
      <c r="DP26" s="4">
        <f t="shared" si="18"/>
        <v>44220.55</v>
      </c>
      <c r="DQ26" s="4">
        <f t="shared" si="18"/>
        <v>25652.34</v>
      </c>
      <c r="DR26" s="4">
        <f t="shared" si="18"/>
        <v>0</v>
      </c>
      <c r="DS26" s="4">
        <f t="shared" si="18"/>
        <v>0</v>
      </c>
      <c r="DT26" s="4">
        <f t="shared" si="18"/>
        <v>53285.53</v>
      </c>
      <c r="DU26" s="4">
        <f t="shared" si="18"/>
        <v>173.8</v>
      </c>
      <c r="DV26" s="4">
        <f t="shared" si="18"/>
        <v>10085.58</v>
      </c>
      <c r="DW26" s="4">
        <f t="shared" si="18"/>
        <v>4511.8900000000003</v>
      </c>
      <c r="DX26" s="4">
        <f t="shared" si="18"/>
        <v>38514.26</v>
      </c>
      <c r="DY26" s="4">
        <f t="shared" si="18"/>
        <v>0</v>
      </c>
      <c r="DZ26" s="4">
        <f t="shared" si="18"/>
        <v>73.49194</v>
      </c>
      <c r="EA26" s="4">
        <f t="shared" si="18"/>
        <v>7.4019519999999996</v>
      </c>
      <c r="EB26" s="4">
        <f t="shared" si="18"/>
        <v>0</v>
      </c>
      <c r="EC26" s="4">
        <f t="shared" si="18"/>
        <v>44220.55</v>
      </c>
      <c r="ED26" s="4">
        <f t="shared" si="18"/>
        <v>25652.34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123158.42</v>
      </c>
      <c r="EK26" s="4">
        <f t="shared" si="18"/>
        <v>118990.5</v>
      </c>
      <c r="EL26" s="4">
        <f t="shared" si="18"/>
        <v>4167.92</v>
      </c>
      <c r="EM26" s="4">
        <f t="shared" ref="EM26:FR26" si="19">EM57</f>
        <v>0</v>
      </c>
      <c r="EN26" s="4">
        <f t="shared" si="19"/>
        <v>173.8</v>
      </c>
      <c r="EO26" s="4">
        <f t="shared" si="19"/>
        <v>173.8</v>
      </c>
      <c r="EP26" s="4">
        <f t="shared" si="19"/>
        <v>0</v>
      </c>
      <c r="EQ26" s="4">
        <f t="shared" si="19"/>
        <v>173.8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FS57</f>
        <v>123158.42</v>
      </c>
      <c r="FT26" s="4">
        <f t="shared" si="20"/>
        <v>118990.5</v>
      </c>
      <c r="FU26" s="4">
        <f t="shared" si="20"/>
        <v>4167.92</v>
      </c>
      <c r="FV26" s="4">
        <f t="shared" si="20"/>
        <v>0</v>
      </c>
      <c r="FW26" s="4">
        <f t="shared" si="20"/>
        <v>173.8</v>
      </c>
      <c r="FX26" s="4">
        <f t="shared" si="20"/>
        <v>173.8</v>
      </c>
      <c r="FY26" s="4">
        <f t="shared" si="20"/>
        <v>0</v>
      </c>
      <c r="FZ26" s="4">
        <f t="shared" si="20"/>
        <v>173.8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v>2</v>
      </c>
      <c r="J28" s="2">
        <v>0</v>
      </c>
      <c r="K28" s="2">
        <v>2</v>
      </c>
      <c r="L28" s="2">
        <v>2</v>
      </c>
      <c r="M28" s="2">
        <v>0</v>
      </c>
      <c r="N28" s="2">
        <f t="shared" ref="N28:N55" si="21">ROUND(L28-M28,4)</f>
        <v>2</v>
      </c>
      <c r="O28" s="2">
        <f t="shared" ref="O28:O53" si="22">ROUND(CP28,2)</f>
        <v>2059.5</v>
      </c>
      <c r="P28" s="2">
        <f>SUMIF(SmtRes!AQ1:'SmtRes'!AQ5,"=1",SmtRes!DF1:'SmtRes'!DF5)</f>
        <v>0</v>
      </c>
      <c r="Q28" s="2">
        <f>SUMIF(SmtRes!AQ1:'SmtRes'!AQ5,"=1",SmtRes!DG1:'SmtRes'!DG5)</f>
        <v>1060.94</v>
      </c>
      <c r="R28" s="2">
        <f>SUMIF(SmtRes!AQ1:'SmtRes'!AQ5,"=1",SmtRes!DH1:'SmtRes'!DH5)</f>
        <v>599.52</v>
      </c>
      <c r="S28" s="2">
        <f>SUMIF(SmtRes!AQ1:'SmtRes'!AQ5,"=1",SmtRes!DI1:'SmtRes'!DI5)</f>
        <v>399.04</v>
      </c>
      <c r="T28" s="2">
        <f t="shared" ref="T28:T55" si="23">ROUND(CU28*I28,2)</f>
        <v>0</v>
      </c>
      <c r="U28" s="2">
        <f>SUMIF(SmtRes!AQ1:'SmtRes'!AQ5,"=1",SmtRes!CV1:'SmtRes'!CV5)</f>
        <v>0.88</v>
      </c>
      <c r="V28" s="2">
        <f>SUMIF(SmtRes!AQ1:'SmtRes'!AQ5,"=1",SmtRes!CW1:'SmtRes'!CW5)</f>
        <v>0.96</v>
      </c>
      <c r="W28" s="2">
        <f t="shared" ref="W28:W55" si="24">ROUND(CX28*I28,2)</f>
        <v>0</v>
      </c>
      <c r="X28" s="2">
        <f t="shared" ref="X28:X55" si="25">ROUND(CY28,2)</f>
        <v>1028.52</v>
      </c>
      <c r="Y28" s="2">
        <f t="shared" ref="Y28:Y55" si="26">ROUND(CZ28,2)</f>
        <v>599.14</v>
      </c>
      <c r="Z28" s="2"/>
      <c r="AA28" s="2">
        <v>82002082</v>
      </c>
      <c r="AB28" s="2">
        <f t="shared" ref="AB28:AB55" si="27">ROUND((AC28+AD28+AF28),2)</f>
        <v>703.05</v>
      </c>
      <c r="AC28" s="2">
        <f>ROUND((0),2)</f>
        <v>0</v>
      </c>
      <c r="AD28" s="2">
        <f>ROUND((((SUM(SmtRes!BR1:'SmtRes'!BR5))-(SUM(SmtRes!BS1:'SmtRes'!BS5)))+AE28),2)</f>
        <v>503.53</v>
      </c>
      <c r="AE28" s="2">
        <f>ROUND((SUM(SmtRes!BS1:'SmtRes'!BS5)),2)</f>
        <v>299.76</v>
      </c>
      <c r="AF28" s="2">
        <f>ROUND((SUM(SmtRes!BT1:'SmtRes'!BT5)),2)</f>
        <v>199.52</v>
      </c>
      <c r="AG28" s="2">
        <f t="shared" ref="AG28:AG55" si="28">ROUND((AP28),2)</f>
        <v>0</v>
      </c>
      <c r="AH28" s="2">
        <f>(SUM(SmtRes!BU1:'SmtRes'!BU5))</f>
        <v>0.44</v>
      </c>
      <c r="AI28" s="2">
        <f>(SUM(SmtRes!BV1:'SmtRes'!BV5))</f>
        <v>0.48</v>
      </c>
      <c r="AJ28" s="2">
        <f t="shared" ref="AJ28:AJ55" si="29">(AS28)</f>
        <v>0</v>
      </c>
      <c r="AK28" s="2">
        <v>1002.8144</v>
      </c>
      <c r="AL28" s="2">
        <v>0</v>
      </c>
      <c r="AM28" s="2">
        <v>503.53199999999998</v>
      </c>
      <c r="AN28" s="2">
        <v>299.76</v>
      </c>
      <c r="AO28" s="2">
        <v>199.5224</v>
      </c>
      <c r="AP28" s="2">
        <v>0</v>
      </c>
      <c r="AQ28" s="2">
        <v>0.44</v>
      </c>
      <c r="AR28" s="2">
        <v>0.48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24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3" si="30">(P28+Q28+S28+R28)</f>
        <v>2059.5</v>
      </c>
      <c r="CQ28" s="2">
        <f>SUMIF(SmtRes!AQ1:'SmtRes'!AQ5,"=1",SmtRes!AA1:'SmtRes'!AA5)</f>
        <v>0</v>
      </c>
      <c r="CR28" s="2">
        <f>SUMIF(SmtRes!AQ1:'SmtRes'!AQ5,"=1",SmtRes!AB1:'SmtRes'!AB5)</f>
        <v>2210.2800000000002</v>
      </c>
      <c r="CS28" s="2">
        <f>SUMIF(SmtRes!AQ1:'SmtRes'!AQ5,"=1",SmtRes!AC1:'SmtRes'!AC5)</f>
        <v>1249</v>
      </c>
      <c r="CT28" s="2">
        <f>SUMIF(SmtRes!AQ1:'SmtRes'!AQ5,"=1",SmtRes!AD1:'SmtRes'!AD5)</f>
        <v>453.46</v>
      </c>
      <c r="CU28" s="2">
        <f t="shared" ref="CU28:CU53" si="31">AG28</f>
        <v>0</v>
      </c>
      <c r="CV28" s="2">
        <f>SUMIF(SmtRes!AQ1:'SmtRes'!AQ5,"=1",SmtRes!BU1:'SmtRes'!BU5)</f>
        <v>0.44</v>
      </c>
      <c r="CW28" s="2">
        <f>SUMIF(SmtRes!AQ1:'SmtRes'!AQ5,"=1",SmtRes!BV1:'SmtRes'!BV5)</f>
        <v>0.48</v>
      </c>
      <c r="CX28" s="2">
        <f t="shared" ref="CX28:CX53" si="32">AJ28</f>
        <v>0</v>
      </c>
      <c r="CY28" s="2">
        <f t="shared" ref="CY28:CY53" si="33">(((S28+R28)*AT28)/100)</f>
        <v>1028.5167999999999</v>
      </c>
      <c r="CZ28" s="2">
        <f t="shared" ref="CZ28:CZ53" si="34">(((S28+R28)*AU28)/100)</f>
        <v>599.13599999999997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80685417</v>
      </c>
      <c r="EF28" s="2">
        <v>2</v>
      </c>
      <c r="EG28" s="2" t="s">
        <v>25</v>
      </c>
      <c r="EH28" s="2">
        <v>27</v>
      </c>
      <c r="EI28" s="2" t="s">
        <v>26</v>
      </c>
      <c r="EJ28" s="2">
        <v>1</v>
      </c>
      <c r="EK28" s="2">
        <v>33001</v>
      </c>
      <c r="EL28" s="2" t="s">
        <v>26</v>
      </c>
      <c r="EM28" s="2" t="s">
        <v>27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0.44</v>
      </c>
      <c r="EX28" s="2">
        <v>0.48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-1032039534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5" si="35">ROUND(IF(AND(BH28=3,BI28=3,FS28&lt;&gt;0),P28,0),2)</f>
        <v>0</v>
      </c>
      <c r="GM28" s="2">
        <f t="shared" ref="GM28:GM55" si="36">ROUND(O28+X28+Y28,2)+GX28</f>
        <v>3687.16</v>
      </c>
      <c r="GN28" s="2">
        <f t="shared" ref="GN28:GN55" si="37">IF(OR(BI28=0,BI28=1),GM28-GX28,0)</f>
        <v>3687.16</v>
      </c>
      <c r="GO28" s="2">
        <f t="shared" ref="GO28:GO55" si="38">IF(BI28=2,GM28-GX28,0)</f>
        <v>0</v>
      </c>
      <c r="GP28" s="2">
        <f t="shared" ref="GP28:GP55" si="39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40">ROUND((GT28),2)</f>
        <v>0</v>
      </c>
      <c r="GW28" s="2">
        <v>1</v>
      </c>
      <c r="GX28" s="2">
        <f t="shared" ref="GX28:GX55" si="41">ROUND(HC28*I28,2)</f>
        <v>0</v>
      </c>
      <c r="GY28" s="2"/>
      <c r="GZ28" s="2"/>
      <c r="HA28" s="2">
        <v>0</v>
      </c>
      <c r="HB28" s="2">
        <v>0</v>
      </c>
      <c r="HC28" s="2">
        <f t="shared" ref="HC28:HC53" si="42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26</v>
      </c>
      <c r="HQ28" s="2" t="s">
        <v>26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20</v>
      </c>
      <c r="F29" t="s">
        <v>21</v>
      </c>
      <c r="G29" t="s">
        <v>22</v>
      </c>
      <c r="H29" t="s">
        <v>23</v>
      </c>
      <c r="I29">
        <v>2</v>
      </c>
      <c r="J29">
        <v>0</v>
      </c>
      <c r="K29">
        <v>2</v>
      </c>
      <c r="L29">
        <v>2</v>
      </c>
      <c r="M29">
        <v>0</v>
      </c>
      <c r="N29">
        <f t="shared" si="21"/>
        <v>2</v>
      </c>
      <c r="O29">
        <f t="shared" si="22"/>
        <v>2059.5</v>
      </c>
      <c r="P29">
        <f>SUMIF(SmtRes!AQ6:'SmtRes'!AQ10,"=1",SmtRes!DF6:'SmtRes'!DF10)</f>
        <v>0</v>
      </c>
      <c r="Q29">
        <f>SUMIF(SmtRes!AQ6:'SmtRes'!AQ10,"=1",SmtRes!DG6:'SmtRes'!DG10)</f>
        <v>1060.94</v>
      </c>
      <c r="R29">
        <f>SUMIF(SmtRes!AQ6:'SmtRes'!AQ10,"=1",SmtRes!DH6:'SmtRes'!DH10)</f>
        <v>599.52</v>
      </c>
      <c r="S29">
        <f>SUMIF(SmtRes!AQ6:'SmtRes'!AQ10,"=1",SmtRes!DI6:'SmtRes'!DI10)</f>
        <v>399.04</v>
      </c>
      <c r="T29">
        <f t="shared" si="23"/>
        <v>0</v>
      </c>
      <c r="U29">
        <f>SUMIF(SmtRes!AQ6:'SmtRes'!AQ10,"=1",SmtRes!CV6:'SmtRes'!CV10)</f>
        <v>0.88</v>
      </c>
      <c r="V29">
        <f>SUMIF(SmtRes!AQ6:'SmtRes'!AQ10,"=1",SmtRes!CW6:'SmtRes'!CW10)</f>
        <v>0.96</v>
      </c>
      <c r="W29">
        <f t="shared" si="24"/>
        <v>0</v>
      </c>
      <c r="X29">
        <f t="shared" si="25"/>
        <v>1028.52</v>
      </c>
      <c r="Y29">
        <f t="shared" si="26"/>
        <v>599.14</v>
      </c>
      <c r="AA29">
        <v>82002017</v>
      </c>
      <c r="AB29">
        <f t="shared" si="27"/>
        <v>703.05</v>
      </c>
      <c r="AC29">
        <f>ROUND((0),2)</f>
        <v>0</v>
      </c>
      <c r="AD29">
        <f>ROUND((((SUM(SmtRes!BR6:'SmtRes'!BR10))-(SUM(SmtRes!BS6:'SmtRes'!BS10)))+AE29),2)</f>
        <v>503.53</v>
      </c>
      <c r="AE29">
        <f>ROUND((SUM(SmtRes!BS6:'SmtRes'!BS10)),2)</f>
        <v>299.76</v>
      </c>
      <c r="AF29">
        <f>ROUND((SUM(SmtRes!BT6:'SmtRes'!BT10)),2)</f>
        <v>199.52</v>
      </c>
      <c r="AG29">
        <f t="shared" si="28"/>
        <v>0</v>
      </c>
      <c r="AH29">
        <f>(SUM(SmtRes!BU6:'SmtRes'!BU10))</f>
        <v>0.44</v>
      </c>
      <c r="AI29">
        <f>(SUM(SmtRes!BV6:'SmtRes'!BV10))</f>
        <v>0.48</v>
      </c>
      <c r="AJ29">
        <f t="shared" si="29"/>
        <v>0</v>
      </c>
      <c r="AK29">
        <v>1002.8144</v>
      </c>
      <c r="AL29">
        <v>0</v>
      </c>
      <c r="AM29">
        <v>503.53199999999998</v>
      </c>
      <c r="AN29">
        <v>299.76</v>
      </c>
      <c r="AO29">
        <v>199.5224</v>
      </c>
      <c r="AP29">
        <v>0</v>
      </c>
      <c r="AQ29">
        <v>0.44</v>
      </c>
      <c r="AR29">
        <v>0.48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30"/>
        <v>2059.5</v>
      </c>
      <c r="CQ29">
        <f>SUMIF(SmtRes!AQ6:'SmtRes'!AQ10,"=1",SmtRes!AA6:'SmtRes'!AA10)</f>
        <v>0</v>
      </c>
      <c r="CR29">
        <f>SUMIF(SmtRes!AQ6:'SmtRes'!AQ10,"=1",SmtRes!AB6:'SmtRes'!AB10)</f>
        <v>2210.2800000000002</v>
      </c>
      <c r="CS29">
        <f>SUMIF(SmtRes!AQ6:'SmtRes'!AQ10,"=1",SmtRes!AC6:'SmtRes'!AC10)</f>
        <v>1249</v>
      </c>
      <c r="CT29">
        <f>SUMIF(SmtRes!AQ6:'SmtRes'!AQ10,"=1",SmtRes!AD6:'SmtRes'!AD10)</f>
        <v>453.46</v>
      </c>
      <c r="CU29">
        <f t="shared" si="31"/>
        <v>0</v>
      </c>
      <c r="CV29">
        <f>SUMIF(SmtRes!AQ6:'SmtRes'!AQ10,"=1",SmtRes!BU6:'SmtRes'!BU10)</f>
        <v>0.44</v>
      </c>
      <c r="CW29">
        <f>SUMIF(SmtRes!AQ6:'SmtRes'!AQ10,"=1",SmtRes!BV6:'SmtRes'!BV10)</f>
        <v>0.48</v>
      </c>
      <c r="CX29">
        <f t="shared" si="32"/>
        <v>0</v>
      </c>
      <c r="CY29">
        <f t="shared" si="33"/>
        <v>1028.5167999999999</v>
      </c>
      <c r="CZ29">
        <f t="shared" si="34"/>
        <v>599.13599999999997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80685417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0.44</v>
      </c>
      <c r="EX29">
        <v>0.48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-1032039534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3687.16</v>
      </c>
      <c r="GN29">
        <f t="shared" si="37"/>
        <v>3687.16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26</v>
      </c>
      <c r="HQ29" t="s">
        <v>26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ROW(SmtRes!A14)</f>
        <v>14</v>
      </c>
      <c r="D30" s="2">
        <f>ROW(EtalonRes!A14)</f>
        <v>14</v>
      </c>
      <c r="E30" s="2" t="s">
        <v>30</v>
      </c>
      <c r="F30" s="2" t="s">
        <v>31</v>
      </c>
      <c r="G30" s="2" t="s">
        <v>32</v>
      </c>
      <c r="H30" s="2" t="s">
        <v>23</v>
      </c>
      <c r="I30" s="2">
        <v>2</v>
      </c>
      <c r="J30" s="2">
        <v>0</v>
      </c>
      <c r="K30" s="2">
        <v>2</v>
      </c>
      <c r="L30" s="2">
        <v>2</v>
      </c>
      <c r="M30" s="2">
        <v>0</v>
      </c>
      <c r="N30" s="2">
        <f t="shared" si="21"/>
        <v>2</v>
      </c>
      <c r="O30" s="2">
        <f t="shared" si="22"/>
        <v>548.19000000000005</v>
      </c>
      <c r="P30" s="2">
        <f>SUMIF(SmtRes!AQ11:'SmtRes'!AQ14,"=1",SmtRes!DF11:'SmtRes'!DF14)</f>
        <v>0</v>
      </c>
      <c r="Q30" s="2">
        <f>SUMIF(SmtRes!AQ11:'SmtRes'!AQ14,"=1",SmtRes!DG11:'SmtRes'!DG14)</f>
        <v>172.22</v>
      </c>
      <c r="R30" s="2">
        <f>SUMIF(SmtRes!AQ11:'SmtRes'!AQ14,"=1",SmtRes!DH11:'SmtRes'!DH14)</f>
        <v>149.24</v>
      </c>
      <c r="S30" s="2">
        <f>SUMIF(SmtRes!AQ11:'SmtRes'!AQ14,"=1",SmtRes!DI11:'SmtRes'!DI14)</f>
        <v>226.73</v>
      </c>
      <c r="T30" s="2">
        <f t="shared" si="23"/>
        <v>0</v>
      </c>
      <c r="U30" s="2">
        <f>SUMIF(SmtRes!AQ11:'SmtRes'!AQ14,"=1",SmtRes!CV11:'SmtRes'!CV14)</f>
        <v>0.5</v>
      </c>
      <c r="V30" s="2">
        <f>SUMIF(SmtRes!AQ11:'SmtRes'!AQ14,"=1",SmtRes!CW11:'SmtRes'!CW14)</f>
        <v>0.28000000000000003</v>
      </c>
      <c r="W30" s="2">
        <f t="shared" si="24"/>
        <v>0</v>
      </c>
      <c r="X30" s="2">
        <f t="shared" si="25"/>
        <v>387.25</v>
      </c>
      <c r="Y30" s="2">
        <f t="shared" si="26"/>
        <v>225.58</v>
      </c>
      <c r="Z30" s="2"/>
      <c r="AA30" s="2">
        <v>82002082</v>
      </c>
      <c r="AB30" s="2">
        <f t="shared" si="27"/>
        <v>183.77</v>
      </c>
      <c r="AC30" s="2">
        <f>ROUND((0),2)</f>
        <v>0</v>
      </c>
      <c r="AD30" s="2">
        <f>ROUND((((SUM(SmtRes!BR11:'SmtRes'!BR14))-(SUM(SmtRes!BS11:'SmtRes'!BS14)))+AE30),2)</f>
        <v>70.400000000000006</v>
      </c>
      <c r="AE30" s="2">
        <f>ROUND((SUM(SmtRes!BS11:'SmtRes'!BS14)),2)</f>
        <v>74.62</v>
      </c>
      <c r="AF30" s="2">
        <f>ROUND((SUM(SmtRes!BT11:'SmtRes'!BT14)),2)</f>
        <v>113.37</v>
      </c>
      <c r="AG30" s="2">
        <f t="shared" si="28"/>
        <v>0</v>
      </c>
      <c r="AH30" s="2">
        <f>(SUM(SmtRes!BU11:'SmtRes'!BU14))</f>
        <v>0.25</v>
      </c>
      <c r="AI30" s="2">
        <f>(SUM(SmtRes!BV11:'SmtRes'!BV14))</f>
        <v>0.14000000000000001</v>
      </c>
      <c r="AJ30" s="2">
        <f t="shared" si="29"/>
        <v>0</v>
      </c>
      <c r="AK30" s="2">
        <v>258.3854</v>
      </c>
      <c r="AL30" s="2">
        <v>0</v>
      </c>
      <c r="AM30" s="2">
        <v>70.399000000000015</v>
      </c>
      <c r="AN30" s="2">
        <v>74.621400000000008</v>
      </c>
      <c r="AO30" s="2">
        <v>113.36499999999999</v>
      </c>
      <c r="AP30" s="2">
        <v>0</v>
      </c>
      <c r="AQ30" s="2">
        <v>0.25</v>
      </c>
      <c r="AR30" s="2">
        <v>0.14000000000000001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30"/>
        <v>548.19000000000005</v>
      </c>
      <c r="CQ30" s="2">
        <f>SUMIF(SmtRes!AQ11:'SmtRes'!AQ14,"=1",SmtRes!AA11:'SmtRes'!AA14)</f>
        <v>0</v>
      </c>
      <c r="CR30" s="2">
        <f>SUMIF(SmtRes!AQ11:'SmtRes'!AQ14,"=1",SmtRes!AB11:'SmtRes'!AB14)</f>
        <v>615.07999999999993</v>
      </c>
      <c r="CS30" s="2">
        <f>SUMIF(SmtRes!AQ11:'SmtRes'!AQ14,"=1",SmtRes!AC11:'SmtRes'!AC14)</f>
        <v>533.01</v>
      </c>
      <c r="CT30" s="2">
        <f>SUMIF(SmtRes!AQ11:'SmtRes'!AQ14,"=1",SmtRes!AD11:'SmtRes'!AD14)</f>
        <v>453.46</v>
      </c>
      <c r="CU30" s="2">
        <f t="shared" si="31"/>
        <v>0</v>
      </c>
      <c r="CV30" s="2">
        <f>SUMIF(SmtRes!AQ11:'SmtRes'!AQ14,"=1",SmtRes!BU11:'SmtRes'!BU14)</f>
        <v>0.25</v>
      </c>
      <c r="CW30" s="2">
        <f>SUMIF(SmtRes!AQ11:'SmtRes'!AQ14,"=1",SmtRes!BV11:'SmtRes'!BV14)</f>
        <v>0.14000000000000001</v>
      </c>
      <c r="CX30" s="2">
        <f t="shared" si="32"/>
        <v>0</v>
      </c>
      <c r="CY30" s="2">
        <f t="shared" si="33"/>
        <v>387.24910000000006</v>
      </c>
      <c r="CZ30" s="2">
        <f t="shared" si="34"/>
        <v>225.58199999999999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23</v>
      </c>
      <c r="DW30" s="2" t="s">
        <v>23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80685417</v>
      </c>
      <c r="EF30" s="2">
        <v>2</v>
      </c>
      <c r="EG30" s="2" t="s">
        <v>25</v>
      </c>
      <c r="EH30" s="2">
        <v>27</v>
      </c>
      <c r="EI30" s="2" t="s">
        <v>26</v>
      </c>
      <c r="EJ30" s="2">
        <v>1</v>
      </c>
      <c r="EK30" s="2">
        <v>33001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0.25</v>
      </c>
      <c r="EX30" s="2">
        <v>0.14000000000000001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-86913853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5"/>
        <v>0</v>
      </c>
      <c r="GM30" s="2">
        <f t="shared" si="36"/>
        <v>1161.02</v>
      </c>
      <c r="GN30" s="2">
        <f t="shared" si="37"/>
        <v>1161.02</v>
      </c>
      <c r="GO30" s="2">
        <f t="shared" si="38"/>
        <v>0</v>
      </c>
      <c r="GP30" s="2">
        <f t="shared" si="39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0"/>
        <v>0</v>
      </c>
      <c r="GW30" s="2">
        <v>1</v>
      </c>
      <c r="GX30" s="2">
        <f t="shared" si="41"/>
        <v>0</v>
      </c>
      <c r="GY30" s="2"/>
      <c r="GZ30" s="2"/>
      <c r="HA30" s="2">
        <v>0</v>
      </c>
      <c r="HB30" s="2">
        <v>0</v>
      </c>
      <c r="HC30" s="2">
        <f t="shared" si="4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28</v>
      </c>
      <c r="HO30" s="2" t="s">
        <v>29</v>
      </c>
      <c r="HP30" s="2" t="s">
        <v>26</v>
      </c>
      <c r="HQ30" s="2" t="s">
        <v>26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30</v>
      </c>
      <c r="F31" t="s">
        <v>31</v>
      </c>
      <c r="G31" t="s">
        <v>32</v>
      </c>
      <c r="H31" t="s">
        <v>23</v>
      </c>
      <c r="I31">
        <v>2</v>
      </c>
      <c r="J31">
        <v>0</v>
      </c>
      <c r="K31">
        <v>2</v>
      </c>
      <c r="L31">
        <v>2</v>
      </c>
      <c r="M31">
        <v>0</v>
      </c>
      <c r="N31">
        <f t="shared" si="21"/>
        <v>2</v>
      </c>
      <c r="O31">
        <f t="shared" si="22"/>
        <v>548.19000000000005</v>
      </c>
      <c r="P31">
        <f>SUMIF(SmtRes!AQ15:'SmtRes'!AQ18,"=1",SmtRes!DF15:'SmtRes'!DF18)</f>
        <v>0</v>
      </c>
      <c r="Q31">
        <f>SUMIF(SmtRes!AQ15:'SmtRes'!AQ18,"=1",SmtRes!DG15:'SmtRes'!DG18)</f>
        <v>172.22</v>
      </c>
      <c r="R31">
        <f>SUMIF(SmtRes!AQ15:'SmtRes'!AQ18,"=1",SmtRes!DH15:'SmtRes'!DH18)</f>
        <v>149.24</v>
      </c>
      <c r="S31">
        <f>SUMIF(SmtRes!AQ15:'SmtRes'!AQ18,"=1",SmtRes!DI15:'SmtRes'!DI18)</f>
        <v>226.73</v>
      </c>
      <c r="T31">
        <f t="shared" si="23"/>
        <v>0</v>
      </c>
      <c r="U31">
        <f>SUMIF(SmtRes!AQ15:'SmtRes'!AQ18,"=1",SmtRes!CV15:'SmtRes'!CV18)</f>
        <v>0.5</v>
      </c>
      <c r="V31">
        <f>SUMIF(SmtRes!AQ15:'SmtRes'!AQ18,"=1",SmtRes!CW15:'SmtRes'!CW18)</f>
        <v>0.28000000000000003</v>
      </c>
      <c r="W31">
        <f t="shared" si="24"/>
        <v>0</v>
      </c>
      <c r="X31">
        <f t="shared" si="25"/>
        <v>387.25</v>
      </c>
      <c r="Y31">
        <f t="shared" si="26"/>
        <v>225.58</v>
      </c>
      <c r="AA31">
        <v>82002017</v>
      </c>
      <c r="AB31">
        <f t="shared" si="27"/>
        <v>183.77</v>
      </c>
      <c r="AC31">
        <f>ROUND((0),2)</f>
        <v>0</v>
      </c>
      <c r="AD31">
        <f>ROUND((((SUM(SmtRes!BR15:'SmtRes'!BR18))-(SUM(SmtRes!BS15:'SmtRes'!BS18)))+AE31),2)</f>
        <v>70.400000000000006</v>
      </c>
      <c r="AE31">
        <f>ROUND((SUM(SmtRes!BS15:'SmtRes'!BS18)),2)</f>
        <v>74.62</v>
      </c>
      <c r="AF31">
        <f>ROUND((SUM(SmtRes!BT15:'SmtRes'!BT18)),2)</f>
        <v>113.37</v>
      </c>
      <c r="AG31">
        <f t="shared" si="28"/>
        <v>0</v>
      </c>
      <c r="AH31">
        <f>(SUM(SmtRes!BU15:'SmtRes'!BU18))</f>
        <v>0.25</v>
      </c>
      <c r="AI31">
        <f>(SUM(SmtRes!BV15:'SmtRes'!BV18))</f>
        <v>0.14000000000000001</v>
      </c>
      <c r="AJ31">
        <f t="shared" si="29"/>
        <v>0</v>
      </c>
      <c r="AK31">
        <v>258.3854</v>
      </c>
      <c r="AL31">
        <v>0</v>
      </c>
      <c r="AM31">
        <v>70.399000000000015</v>
      </c>
      <c r="AN31">
        <v>74.621400000000008</v>
      </c>
      <c r="AO31">
        <v>113.36499999999999</v>
      </c>
      <c r="AP31">
        <v>0</v>
      </c>
      <c r="AQ31">
        <v>0.25</v>
      </c>
      <c r="AR31">
        <v>0.14000000000000001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30"/>
        <v>548.19000000000005</v>
      </c>
      <c r="CQ31">
        <f>SUMIF(SmtRes!AQ15:'SmtRes'!AQ18,"=1",SmtRes!AA15:'SmtRes'!AA18)</f>
        <v>0</v>
      </c>
      <c r="CR31">
        <f>SUMIF(SmtRes!AQ15:'SmtRes'!AQ18,"=1",SmtRes!AB15:'SmtRes'!AB18)</f>
        <v>615.07999999999993</v>
      </c>
      <c r="CS31">
        <f>SUMIF(SmtRes!AQ15:'SmtRes'!AQ18,"=1",SmtRes!AC15:'SmtRes'!AC18)</f>
        <v>533.01</v>
      </c>
      <c r="CT31">
        <f>SUMIF(SmtRes!AQ15:'SmtRes'!AQ18,"=1",SmtRes!AD15:'SmtRes'!AD18)</f>
        <v>453.46</v>
      </c>
      <c r="CU31">
        <f t="shared" si="31"/>
        <v>0</v>
      </c>
      <c r="CV31">
        <f>SUMIF(SmtRes!AQ15:'SmtRes'!AQ18,"=1",SmtRes!BU15:'SmtRes'!BU18)</f>
        <v>0.25</v>
      </c>
      <c r="CW31">
        <f>SUMIF(SmtRes!AQ15:'SmtRes'!AQ18,"=1",SmtRes!BV15:'SmtRes'!BV18)</f>
        <v>0.14000000000000001</v>
      </c>
      <c r="CX31">
        <f t="shared" si="32"/>
        <v>0</v>
      </c>
      <c r="CY31">
        <f t="shared" si="33"/>
        <v>387.24910000000006</v>
      </c>
      <c r="CZ31">
        <f t="shared" si="34"/>
        <v>225.58199999999999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23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80685417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0.25</v>
      </c>
      <c r="EX31">
        <v>0.14000000000000001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-86913853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1161.02</v>
      </c>
      <c r="GN31">
        <f t="shared" si="37"/>
        <v>1161.02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26</v>
      </c>
      <c r="HQ31" t="s">
        <v>26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ROW(SmtRes!A28)</f>
        <v>28</v>
      </c>
      <c r="D32" s="2">
        <f>ROW(EtalonRes!A28)</f>
        <v>28</v>
      </c>
      <c r="E32" s="2" t="s">
        <v>34</v>
      </c>
      <c r="F32" s="2" t="s">
        <v>35</v>
      </c>
      <c r="G32" s="2" t="s">
        <v>36</v>
      </c>
      <c r="H32" s="2" t="s">
        <v>23</v>
      </c>
      <c r="I32" s="2">
        <v>1</v>
      </c>
      <c r="J32" s="2">
        <v>0</v>
      </c>
      <c r="K32" s="2">
        <v>1</v>
      </c>
      <c r="L32" s="2">
        <v>1</v>
      </c>
      <c r="M32" s="2">
        <v>0</v>
      </c>
      <c r="N32" s="2">
        <f t="shared" si="21"/>
        <v>1</v>
      </c>
      <c r="O32" s="2">
        <f t="shared" si="22"/>
        <v>7687.27</v>
      </c>
      <c r="P32" s="2">
        <f>SUMIF(SmtRes!AQ19:'SmtRes'!AQ28,"=1",SmtRes!DF19:'SmtRes'!DF28)</f>
        <v>62.24</v>
      </c>
      <c r="Q32" s="2">
        <f>SUMIF(SmtRes!AQ19:'SmtRes'!AQ28,"=1",SmtRes!DG19:'SmtRes'!DG28)</f>
        <v>4579.42</v>
      </c>
      <c r="R32" s="2">
        <f>SUMIF(SmtRes!AQ19:'SmtRes'!AQ28,"=1",SmtRes!DH19:'SmtRes'!DH28)</f>
        <v>1065.8699999999999</v>
      </c>
      <c r="S32" s="2">
        <f>SUMIF(SmtRes!AQ19:'SmtRes'!AQ28,"=1",SmtRes!DI19:'SmtRes'!DI28)</f>
        <v>1979.74</v>
      </c>
      <c r="T32" s="2">
        <f t="shared" si="23"/>
        <v>0</v>
      </c>
      <c r="U32" s="2">
        <f>SUMIF(SmtRes!AQ19:'SmtRes'!AQ28,"=1",SmtRes!CV19:'SmtRes'!CV28)</f>
        <v>4.03</v>
      </c>
      <c r="V32" s="2">
        <f>SUMIF(SmtRes!AQ19:'SmtRes'!AQ28,"=1",SmtRes!CW19:'SmtRes'!CW28)</f>
        <v>1.74</v>
      </c>
      <c r="W32" s="2">
        <f t="shared" si="24"/>
        <v>0</v>
      </c>
      <c r="X32" s="2">
        <f t="shared" si="25"/>
        <v>3136.98</v>
      </c>
      <c r="Y32" s="2">
        <f t="shared" si="26"/>
        <v>1827.37</v>
      </c>
      <c r="Z32" s="2"/>
      <c r="AA32" s="2">
        <v>82002082</v>
      </c>
      <c r="AB32" s="2">
        <f t="shared" si="27"/>
        <v>5653.43</v>
      </c>
      <c r="AC32" s="2">
        <f>ROUND((SUM(SmtRes!BQ19:'SmtRes'!BQ28)),2)</f>
        <v>39.229999999999997</v>
      </c>
      <c r="AD32" s="2">
        <f>ROUND((((SUM(SmtRes!BR19:'SmtRes'!BR28))-(SUM(SmtRes!BS19:'SmtRes'!BS28)))+AE32),2)</f>
        <v>3634.46</v>
      </c>
      <c r="AE32" s="2">
        <f>ROUND((SUM(SmtRes!BS19:'SmtRes'!BS28)),2)</f>
        <v>1065.8699999999999</v>
      </c>
      <c r="AF32" s="2">
        <f>ROUND((SUM(SmtRes!BT19:'SmtRes'!BT28)),2)</f>
        <v>1979.74</v>
      </c>
      <c r="AG32" s="2">
        <f t="shared" si="28"/>
        <v>0</v>
      </c>
      <c r="AH32" s="2">
        <f>(SUM(SmtRes!BU19:'SmtRes'!BU28))</f>
        <v>4.03</v>
      </c>
      <c r="AI32" s="2">
        <f>(SUM(SmtRes!BV19:'SmtRes'!BV28))</f>
        <v>1.74</v>
      </c>
      <c r="AJ32" s="2">
        <f t="shared" si="29"/>
        <v>0</v>
      </c>
      <c r="AK32" s="2">
        <v>6719.3027294000003</v>
      </c>
      <c r="AL32" s="2">
        <v>39.233629399999998</v>
      </c>
      <c r="AM32" s="2">
        <v>3634.4598000000001</v>
      </c>
      <c r="AN32" s="2">
        <v>1065.8718000000001</v>
      </c>
      <c r="AO32" s="2">
        <v>1979.7375000000002</v>
      </c>
      <c r="AP32" s="2">
        <v>0</v>
      </c>
      <c r="AQ32" s="2">
        <v>4.03</v>
      </c>
      <c r="AR32" s="2">
        <v>1.74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30"/>
        <v>7687.2699999999995</v>
      </c>
      <c r="CQ32" s="2">
        <f>SUMIF(SmtRes!AQ19:'SmtRes'!AQ28,"=1",SmtRes!AA19:'SmtRes'!AA28)</f>
        <v>103892.85</v>
      </c>
      <c r="CR32" s="2">
        <f>SUMIF(SmtRes!AQ19:'SmtRes'!AQ28,"=1",SmtRes!AB19:'SmtRes'!AB28)</f>
        <v>2631.85</v>
      </c>
      <c r="CS32" s="2">
        <f>SUMIF(SmtRes!AQ19:'SmtRes'!AQ28,"=1",SmtRes!AC19:'SmtRes'!AC28)</f>
        <v>612.57000000000005</v>
      </c>
      <c r="CT32" s="2">
        <f>SUMIF(SmtRes!AQ19:'SmtRes'!AQ28,"=1",SmtRes!AD19:'SmtRes'!AD28)</f>
        <v>491.25</v>
      </c>
      <c r="CU32" s="2">
        <f t="shared" si="31"/>
        <v>0</v>
      </c>
      <c r="CV32" s="2">
        <f>SUMIF(SmtRes!AQ19:'SmtRes'!AQ28,"=1",SmtRes!BU19:'SmtRes'!BU28)</f>
        <v>4.03</v>
      </c>
      <c r="CW32" s="2">
        <f>SUMIF(SmtRes!AQ19:'SmtRes'!AQ28,"=1",SmtRes!BV19:'SmtRes'!BV28)</f>
        <v>1.74</v>
      </c>
      <c r="CX32" s="2">
        <f t="shared" si="32"/>
        <v>0</v>
      </c>
      <c r="CY32" s="2">
        <f t="shared" si="33"/>
        <v>3136.9782999999998</v>
      </c>
      <c r="CZ32" s="2">
        <f t="shared" si="34"/>
        <v>1827.3659999999998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80685417</v>
      </c>
      <c r="EF32" s="2">
        <v>2</v>
      </c>
      <c r="EG32" s="2" t="s">
        <v>25</v>
      </c>
      <c r="EH32" s="2">
        <v>27</v>
      </c>
      <c r="EI32" s="2" t="s">
        <v>26</v>
      </c>
      <c r="EJ32" s="2">
        <v>1</v>
      </c>
      <c r="EK32" s="2">
        <v>33001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4.03</v>
      </c>
      <c r="EX32" s="2">
        <v>1.74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316036953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5"/>
        <v>0</v>
      </c>
      <c r="GM32" s="2">
        <f t="shared" si="36"/>
        <v>12651.62</v>
      </c>
      <c r="GN32" s="2">
        <f t="shared" si="37"/>
        <v>12651.62</v>
      </c>
      <c r="GO32" s="2">
        <f t="shared" si="38"/>
        <v>0</v>
      </c>
      <c r="GP32" s="2">
        <f t="shared" si="39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0"/>
        <v>0</v>
      </c>
      <c r="GW32" s="2">
        <v>1</v>
      </c>
      <c r="GX32" s="2">
        <f t="shared" si="41"/>
        <v>0</v>
      </c>
      <c r="GY32" s="2"/>
      <c r="GZ32" s="2"/>
      <c r="HA32" s="2">
        <v>0</v>
      </c>
      <c r="HB32" s="2">
        <v>0</v>
      </c>
      <c r="HC32" s="2">
        <f t="shared" si="4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28</v>
      </c>
      <c r="HO32" s="2" t="s">
        <v>29</v>
      </c>
      <c r="HP32" s="2" t="s">
        <v>26</v>
      </c>
      <c r="HQ32" s="2" t="s">
        <v>26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34</v>
      </c>
      <c r="F33" t="s">
        <v>35</v>
      </c>
      <c r="G33" t="s">
        <v>36</v>
      </c>
      <c r="H33" t="s">
        <v>23</v>
      </c>
      <c r="I33">
        <v>1</v>
      </c>
      <c r="J33">
        <v>0</v>
      </c>
      <c r="K33">
        <v>1</v>
      </c>
      <c r="L33">
        <v>1</v>
      </c>
      <c r="M33">
        <v>0</v>
      </c>
      <c r="N33">
        <f t="shared" si="21"/>
        <v>1</v>
      </c>
      <c r="O33">
        <f t="shared" si="22"/>
        <v>7687.27</v>
      </c>
      <c r="P33">
        <f>SUMIF(SmtRes!AQ29:'SmtRes'!AQ38,"=1",SmtRes!DF29:'SmtRes'!DF38)</f>
        <v>62.24</v>
      </c>
      <c r="Q33">
        <f>SUMIF(SmtRes!AQ29:'SmtRes'!AQ38,"=1",SmtRes!DG29:'SmtRes'!DG38)</f>
        <v>4579.42</v>
      </c>
      <c r="R33">
        <f>SUMIF(SmtRes!AQ29:'SmtRes'!AQ38,"=1",SmtRes!DH29:'SmtRes'!DH38)</f>
        <v>1065.8699999999999</v>
      </c>
      <c r="S33">
        <f>SUMIF(SmtRes!AQ29:'SmtRes'!AQ38,"=1",SmtRes!DI29:'SmtRes'!DI38)</f>
        <v>1979.74</v>
      </c>
      <c r="T33">
        <f t="shared" si="23"/>
        <v>0</v>
      </c>
      <c r="U33">
        <f>SUMIF(SmtRes!AQ29:'SmtRes'!AQ38,"=1",SmtRes!CV29:'SmtRes'!CV38)</f>
        <v>4.03</v>
      </c>
      <c r="V33">
        <f>SUMIF(SmtRes!AQ29:'SmtRes'!AQ38,"=1",SmtRes!CW29:'SmtRes'!CW38)</f>
        <v>1.74</v>
      </c>
      <c r="W33">
        <f t="shared" si="24"/>
        <v>0</v>
      </c>
      <c r="X33">
        <f t="shared" si="25"/>
        <v>3136.98</v>
      </c>
      <c r="Y33">
        <f t="shared" si="26"/>
        <v>1827.37</v>
      </c>
      <c r="AA33">
        <v>82002017</v>
      </c>
      <c r="AB33">
        <f t="shared" si="27"/>
        <v>5653.43</v>
      </c>
      <c r="AC33">
        <f>ROUND((SUM(SmtRes!BQ29:'SmtRes'!BQ38)),2)</f>
        <v>39.229999999999997</v>
      </c>
      <c r="AD33">
        <f>ROUND((((SUM(SmtRes!BR29:'SmtRes'!BR38))-(SUM(SmtRes!BS29:'SmtRes'!BS38)))+AE33),2)</f>
        <v>3634.46</v>
      </c>
      <c r="AE33">
        <f>ROUND((SUM(SmtRes!BS29:'SmtRes'!BS38)),2)</f>
        <v>1065.8699999999999</v>
      </c>
      <c r="AF33">
        <f>ROUND((SUM(SmtRes!BT29:'SmtRes'!BT38)),2)</f>
        <v>1979.74</v>
      </c>
      <c r="AG33">
        <f t="shared" si="28"/>
        <v>0</v>
      </c>
      <c r="AH33">
        <f>(SUM(SmtRes!BU29:'SmtRes'!BU38))</f>
        <v>4.03</v>
      </c>
      <c r="AI33">
        <f>(SUM(SmtRes!BV29:'SmtRes'!BV38))</f>
        <v>1.74</v>
      </c>
      <c r="AJ33">
        <f t="shared" si="29"/>
        <v>0</v>
      </c>
      <c r="AK33">
        <v>6719.3027294000003</v>
      </c>
      <c r="AL33">
        <v>39.233629399999998</v>
      </c>
      <c r="AM33">
        <v>3634.4598000000001</v>
      </c>
      <c r="AN33">
        <v>1065.8718000000001</v>
      </c>
      <c r="AO33">
        <v>1979.7375000000002</v>
      </c>
      <c r="AP33">
        <v>0</v>
      </c>
      <c r="AQ33">
        <v>4.03</v>
      </c>
      <c r="AR33">
        <v>1.74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30"/>
        <v>7687.2699999999995</v>
      </c>
      <c r="CQ33">
        <f>SUMIF(SmtRes!AQ29:'SmtRes'!AQ38,"=1",SmtRes!AA29:'SmtRes'!AA38)</f>
        <v>103892.85</v>
      </c>
      <c r="CR33">
        <f>SUMIF(SmtRes!AQ29:'SmtRes'!AQ38,"=1",SmtRes!AB29:'SmtRes'!AB38)</f>
        <v>2631.85</v>
      </c>
      <c r="CS33">
        <f>SUMIF(SmtRes!AQ29:'SmtRes'!AQ38,"=1",SmtRes!AC29:'SmtRes'!AC38)</f>
        <v>612.57000000000005</v>
      </c>
      <c r="CT33">
        <f>SUMIF(SmtRes!AQ29:'SmtRes'!AQ38,"=1",SmtRes!AD29:'SmtRes'!AD38)</f>
        <v>491.25</v>
      </c>
      <c r="CU33">
        <f t="shared" si="31"/>
        <v>0</v>
      </c>
      <c r="CV33">
        <f>SUMIF(SmtRes!AQ29:'SmtRes'!AQ38,"=1",SmtRes!BU29:'SmtRes'!BU38)</f>
        <v>4.03</v>
      </c>
      <c r="CW33">
        <f>SUMIF(SmtRes!AQ29:'SmtRes'!AQ38,"=1",SmtRes!BV29:'SmtRes'!BV38)</f>
        <v>1.74</v>
      </c>
      <c r="CX33">
        <f t="shared" si="32"/>
        <v>0</v>
      </c>
      <c r="CY33">
        <f t="shared" si="33"/>
        <v>3136.9782999999998</v>
      </c>
      <c r="CZ33">
        <f t="shared" si="34"/>
        <v>1827.3659999999998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80685417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4.03</v>
      </c>
      <c r="EX33">
        <v>1.74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316036953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12651.62</v>
      </c>
      <c r="GN33">
        <f t="shared" si="37"/>
        <v>12651.62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28</v>
      </c>
      <c r="HO33" t="s">
        <v>29</v>
      </c>
      <c r="HP33" t="s">
        <v>26</v>
      </c>
      <c r="HQ33" t="s">
        <v>26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25</v>
      </c>
      <c r="D34" s="2"/>
      <c r="E34" s="2" t="s">
        <v>38</v>
      </c>
      <c r="F34" s="2" t="s">
        <v>39</v>
      </c>
      <c r="G34" s="2" t="s">
        <v>40</v>
      </c>
      <c r="H34" s="2" t="s">
        <v>41</v>
      </c>
      <c r="I34" s="2">
        <f>I32*J34</f>
        <v>0</v>
      </c>
      <c r="J34" s="2">
        <v>0</v>
      </c>
      <c r="K34" s="2">
        <v>0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>ROUND(CQ34*I34,2)</f>
        <v>0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 t="shared" si="23"/>
        <v>0</v>
      </c>
      <c r="U34" s="2">
        <f>ROUND(CV34*I34,7)</f>
        <v>0</v>
      </c>
      <c r="V34" s="2">
        <f>ROUND(CW34*I34,7)</f>
        <v>0</v>
      </c>
      <c r="W34" s="2">
        <f t="shared" si="24"/>
        <v>0</v>
      </c>
      <c r="X34" s="2">
        <f t="shared" si="25"/>
        <v>0</v>
      </c>
      <c r="Y34" s="2">
        <f t="shared" si="26"/>
        <v>0</v>
      </c>
      <c r="Z34" s="2"/>
      <c r="AA34" s="2">
        <v>82002082</v>
      </c>
      <c r="AB34" s="2">
        <f t="shared" si="27"/>
        <v>0</v>
      </c>
      <c r="AC34" s="2">
        <f>ROUND((ES34),2)</f>
        <v>0</v>
      </c>
      <c r="AD34" s="2">
        <f>ROUND((((ET34)-(EU34))+AE34),2)</f>
        <v>0</v>
      </c>
      <c r="AE34" s="2">
        <f t="shared" ref="AE34:AF37" si="43">ROUND((EU34),2)</f>
        <v>0</v>
      </c>
      <c r="AF34" s="2">
        <f t="shared" si="43"/>
        <v>0</v>
      </c>
      <c r="AG34" s="2">
        <f t="shared" si="28"/>
        <v>0</v>
      </c>
      <c r="AH34" s="2">
        <f t="shared" ref="AH34:AI37" si="44">(EW34)</f>
        <v>0</v>
      </c>
      <c r="AI34" s="2">
        <f t="shared" si="44"/>
        <v>0</v>
      </c>
      <c r="AJ34" s="2">
        <f t="shared" si="29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3</v>
      </c>
      <c r="CI34" s="2">
        <v>1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30"/>
        <v>0</v>
      </c>
      <c r="CQ34" s="2">
        <f>ROUND(AL34*BC34,2)</f>
        <v>0</v>
      </c>
      <c r="CR34" s="2">
        <f>ROUND(AM34*BB34,2)</f>
        <v>0</v>
      </c>
      <c r="CS34" s="2">
        <f>ROUND(AN34*BS34,2)</f>
        <v>0</v>
      </c>
      <c r="CT34" s="2">
        <f>ROUND(AO34*BA34,2)</f>
        <v>0</v>
      </c>
      <c r="CU34" s="2">
        <f t="shared" si="31"/>
        <v>0</v>
      </c>
      <c r="CV34" s="2">
        <f t="shared" ref="CV34:CW37" si="45">AH34</f>
        <v>0</v>
      </c>
      <c r="CW34" s="2">
        <f t="shared" si="45"/>
        <v>0</v>
      </c>
      <c r="CX34" s="2">
        <f t="shared" si="32"/>
        <v>0</v>
      </c>
      <c r="CY34" s="2">
        <f t="shared" si="33"/>
        <v>0</v>
      </c>
      <c r="CZ34" s="2">
        <f t="shared" si="34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41</v>
      </c>
      <c r="DW34" s="2" t="s">
        <v>41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80685417</v>
      </c>
      <c r="EF34" s="2">
        <v>2</v>
      </c>
      <c r="EG34" s="2" t="s">
        <v>25</v>
      </c>
      <c r="EH34" s="2">
        <v>27</v>
      </c>
      <c r="EI34" s="2" t="s">
        <v>26</v>
      </c>
      <c r="EJ34" s="2">
        <v>1</v>
      </c>
      <c r="EK34" s="2">
        <v>33001</v>
      </c>
      <c r="EL34" s="2" t="s">
        <v>26</v>
      </c>
      <c r="EM34" s="2" t="s">
        <v>27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-784639423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5"/>
        <v>0</v>
      </c>
      <c r="GM34" s="2">
        <f t="shared" si="36"/>
        <v>0</v>
      </c>
      <c r="GN34" s="2">
        <f t="shared" si="37"/>
        <v>0</v>
      </c>
      <c r="GO34" s="2">
        <f t="shared" si="38"/>
        <v>0</v>
      </c>
      <c r="GP34" s="2">
        <f t="shared" si="39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0"/>
        <v>0</v>
      </c>
      <c r="GW34" s="2">
        <v>1</v>
      </c>
      <c r="GX34" s="2">
        <f t="shared" si="41"/>
        <v>0</v>
      </c>
      <c r="GY34" s="2"/>
      <c r="GZ34" s="2"/>
      <c r="HA34" s="2">
        <v>0</v>
      </c>
      <c r="HB34" s="2">
        <v>0</v>
      </c>
      <c r="HC34" s="2">
        <f t="shared" si="4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28</v>
      </c>
      <c r="HO34" s="2" t="s">
        <v>29</v>
      </c>
      <c r="HP34" s="2" t="s">
        <v>26</v>
      </c>
      <c r="HQ34" s="2" t="s">
        <v>26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35</v>
      </c>
      <c r="E35" t="s">
        <v>38</v>
      </c>
      <c r="F35" t="s">
        <v>39</v>
      </c>
      <c r="G35" t="s">
        <v>40</v>
      </c>
      <c r="H35" t="s">
        <v>41</v>
      </c>
      <c r="I35">
        <f>I33*J35</f>
        <v>0</v>
      </c>
      <c r="J35">
        <v>0</v>
      </c>
      <c r="K35">
        <v>0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3"/>
        <v>0</v>
      </c>
      <c r="U35">
        <f>ROUND(CV35*I35,7)</f>
        <v>0</v>
      </c>
      <c r="V35">
        <f>ROUND(CW35*I35,7)</f>
        <v>0</v>
      </c>
      <c r="W35">
        <f t="shared" si="24"/>
        <v>0</v>
      </c>
      <c r="X35">
        <f t="shared" si="25"/>
        <v>0</v>
      </c>
      <c r="Y35">
        <f t="shared" si="26"/>
        <v>0</v>
      </c>
      <c r="AA35">
        <v>82002017</v>
      </c>
      <c r="AB35">
        <f t="shared" si="27"/>
        <v>0</v>
      </c>
      <c r="AC35">
        <f>ROUND((ES35),2)</f>
        <v>0</v>
      </c>
      <c r="AD35">
        <f>ROUND((((ET35)-(EU35))+AE35),2)</f>
        <v>0</v>
      </c>
      <c r="AE35">
        <f t="shared" si="43"/>
        <v>0</v>
      </c>
      <c r="AF35">
        <f t="shared" si="43"/>
        <v>0</v>
      </c>
      <c r="AG35">
        <f t="shared" si="28"/>
        <v>0</v>
      </c>
      <c r="AH35">
        <f t="shared" si="44"/>
        <v>0</v>
      </c>
      <c r="AI35">
        <f t="shared" si="44"/>
        <v>0</v>
      </c>
      <c r="AJ35">
        <f t="shared" si="29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3</v>
      </c>
      <c r="CI35">
        <v>1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30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31"/>
        <v>0</v>
      </c>
      <c r="CV35">
        <f t="shared" si="45"/>
        <v>0</v>
      </c>
      <c r="CW35">
        <f t="shared" si="45"/>
        <v>0</v>
      </c>
      <c r="CX35">
        <f t="shared" si="32"/>
        <v>0</v>
      </c>
      <c r="CY35">
        <f t="shared" si="33"/>
        <v>0</v>
      </c>
      <c r="CZ35">
        <f t="shared" si="3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41</v>
      </c>
      <c r="DW35" t="s">
        <v>41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80685417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33001</v>
      </c>
      <c r="EL35" t="s">
        <v>26</v>
      </c>
      <c r="EM35" t="s">
        <v>27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-784639423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28</v>
      </c>
      <c r="HO35" t="s">
        <v>29</v>
      </c>
      <c r="HP35" t="s">
        <v>26</v>
      </c>
      <c r="HQ35" t="s">
        <v>26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26</v>
      </c>
      <c r="D36" s="2"/>
      <c r="E36" s="2" t="s">
        <v>42</v>
      </c>
      <c r="F36" s="2" t="s">
        <v>43</v>
      </c>
      <c r="G36" s="2" t="s">
        <v>44</v>
      </c>
      <c r="H36" s="2" t="s">
        <v>41</v>
      </c>
      <c r="I36" s="2">
        <f>I32*J36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>ROUND(CQ36*I36,2)</f>
        <v>0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 t="shared" si="23"/>
        <v>0</v>
      </c>
      <c r="U36" s="2">
        <f>ROUND(CV36*I36,7)</f>
        <v>0</v>
      </c>
      <c r="V36" s="2">
        <f>ROUND(CW36*I36,7)</f>
        <v>0</v>
      </c>
      <c r="W36" s="2">
        <f t="shared" si="24"/>
        <v>0</v>
      </c>
      <c r="X36" s="2">
        <f t="shared" si="25"/>
        <v>0</v>
      </c>
      <c r="Y36" s="2">
        <f t="shared" si="26"/>
        <v>0</v>
      </c>
      <c r="Z36" s="2"/>
      <c r="AA36" s="2">
        <v>82002082</v>
      </c>
      <c r="AB36" s="2">
        <f t="shared" si="27"/>
        <v>0</v>
      </c>
      <c r="AC36" s="2">
        <f>ROUND((ES36),2)</f>
        <v>0</v>
      </c>
      <c r="AD36" s="2">
        <f>ROUND((((ET36)-(EU36))+AE36),2)</f>
        <v>0</v>
      </c>
      <c r="AE36" s="2">
        <f t="shared" si="43"/>
        <v>0</v>
      </c>
      <c r="AF36" s="2">
        <f t="shared" si="43"/>
        <v>0</v>
      </c>
      <c r="AG36" s="2">
        <f t="shared" si="28"/>
        <v>0</v>
      </c>
      <c r="AH36" s="2">
        <f t="shared" si="44"/>
        <v>0</v>
      </c>
      <c r="AI36" s="2">
        <f t="shared" si="44"/>
        <v>0</v>
      </c>
      <c r="AJ36" s="2">
        <f t="shared" si="29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33001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3</v>
      </c>
      <c r="CI36" s="2">
        <v>2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30"/>
        <v>0</v>
      </c>
      <c r="CQ36" s="2">
        <f>ROUND(AL36*BC36,2)</f>
        <v>0</v>
      </c>
      <c r="CR36" s="2">
        <f>ROUND(AM36*BB36,2)</f>
        <v>0</v>
      </c>
      <c r="CS36" s="2">
        <f>ROUND(AN36*BS36,2)</f>
        <v>0</v>
      </c>
      <c r="CT36" s="2">
        <f>ROUND(AO36*BA36,2)</f>
        <v>0</v>
      </c>
      <c r="CU36" s="2">
        <f t="shared" si="31"/>
        <v>0</v>
      </c>
      <c r="CV36" s="2">
        <f t="shared" si="45"/>
        <v>0</v>
      </c>
      <c r="CW36" s="2">
        <f t="shared" si="45"/>
        <v>0</v>
      </c>
      <c r="CX36" s="2">
        <f t="shared" si="32"/>
        <v>0</v>
      </c>
      <c r="CY36" s="2">
        <f t="shared" si="33"/>
        <v>0</v>
      </c>
      <c r="CZ36" s="2">
        <f t="shared" si="34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80685417</v>
      </c>
      <c r="EF36" s="2">
        <v>2</v>
      </c>
      <c r="EG36" s="2" t="s">
        <v>25</v>
      </c>
      <c r="EH36" s="2">
        <v>27</v>
      </c>
      <c r="EI36" s="2" t="s">
        <v>26</v>
      </c>
      <c r="EJ36" s="2">
        <v>1</v>
      </c>
      <c r="EK36" s="2">
        <v>33001</v>
      </c>
      <c r="EL36" s="2" t="s">
        <v>26</v>
      </c>
      <c r="EM36" s="2" t="s">
        <v>27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1900861498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5"/>
        <v>0</v>
      </c>
      <c r="GM36" s="2">
        <f t="shared" si="36"/>
        <v>0</v>
      </c>
      <c r="GN36" s="2">
        <f t="shared" si="37"/>
        <v>0</v>
      </c>
      <c r="GO36" s="2">
        <f t="shared" si="38"/>
        <v>0</v>
      </c>
      <c r="GP36" s="2">
        <f t="shared" si="39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0"/>
        <v>0</v>
      </c>
      <c r="GW36" s="2">
        <v>1</v>
      </c>
      <c r="GX36" s="2">
        <f t="shared" si="41"/>
        <v>0</v>
      </c>
      <c r="GY36" s="2"/>
      <c r="GZ36" s="2"/>
      <c r="HA36" s="2">
        <v>0</v>
      </c>
      <c r="HB36" s="2">
        <v>0</v>
      </c>
      <c r="HC36" s="2">
        <f t="shared" si="42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28</v>
      </c>
      <c r="HO36" s="2" t="s">
        <v>29</v>
      </c>
      <c r="HP36" s="2" t="s">
        <v>26</v>
      </c>
      <c r="HQ36" s="2" t="s">
        <v>26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36</v>
      </c>
      <c r="E37" t="s">
        <v>42</v>
      </c>
      <c r="F37" t="s">
        <v>43</v>
      </c>
      <c r="G37" t="s">
        <v>44</v>
      </c>
      <c r="H37" t="s">
        <v>41</v>
      </c>
      <c r="I37">
        <f>I33*J37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3"/>
        <v>0</v>
      </c>
      <c r="U37">
        <f>ROUND(CV37*I37,7)</f>
        <v>0</v>
      </c>
      <c r="V37">
        <f>ROUND(CW37*I37,7)</f>
        <v>0</v>
      </c>
      <c r="W37">
        <f t="shared" si="24"/>
        <v>0</v>
      </c>
      <c r="X37">
        <f t="shared" si="25"/>
        <v>0</v>
      </c>
      <c r="Y37">
        <f t="shared" si="26"/>
        <v>0</v>
      </c>
      <c r="AA37">
        <v>82002017</v>
      </c>
      <c r="AB37">
        <f t="shared" si="27"/>
        <v>0</v>
      </c>
      <c r="AC37">
        <f>ROUND((ES37),2)</f>
        <v>0</v>
      </c>
      <c r="AD37">
        <f>ROUND((((ET37)-(EU37))+AE37),2)</f>
        <v>0</v>
      </c>
      <c r="AE37">
        <f t="shared" si="43"/>
        <v>0</v>
      </c>
      <c r="AF37">
        <f t="shared" si="43"/>
        <v>0</v>
      </c>
      <c r="AG37">
        <f t="shared" si="28"/>
        <v>0</v>
      </c>
      <c r="AH37">
        <f t="shared" si="44"/>
        <v>0</v>
      </c>
      <c r="AI37">
        <f t="shared" si="44"/>
        <v>0</v>
      </c>
      <c r="AJ37">
        <f t="shared" si="29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3</v>
      </c>
      <c r="CI37">
        <v>2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30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1"/>
        <v>0</v>
      </c>
      <c r="CV37">
        <f t="shared" si="45"/>
        <v>0</v>
      </c>
      <c r="CW37">
        <f t="shared" si="45"/>
        <v>0</v>
      </c>
      <c r="CX37">
        <f t="shared" si="32"/>
        <v>0</v>
      </c>
      <c r="CY37">
        <f t="shared" si="33"/>
        <v>0</v>
      </c>
      <c r="CZ37">
        <f t="shared" si="3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80685417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1900861498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28</v>
      </c>
      <c r="HO37" t="s">
        <v>29</v>
      </c>
      <c r="HP37" t="s">
        <v>26</v>
      </c>
      <c r="HQ37" t="s">
        <v>26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ROW(SmtRes!A44)</f>
        <v>44</v>
      </c>
      <c r="D38" s="2">
        <f>ROW(EtalonRes!A44)</f>
        <v>44</v>
      </c>
      <c r="E38" s="2" t="s">
        <v>45</v>
      </c>
      <c r="F38" s="2" t="s">
        <v>46</v>
      </c>
      <c r="G38" s="2" t="s">
        <v>47</v>
      </c>
      <c r="H38" s="2" t="s">
        <v>48</v>
      </c>
      <c r="I38" s="2">
        <v>2.4400000000000002E-2</v>
      </c>
      <c r="J38" s="2">
        <v>0</v>
      </c>
      <c r="K38" s="2">
        <v>2.4400000000000002E-2</v>
      </c>
      <c r="L38" s="2">
        <v>2.4400000000000002E-2</v>
      </c>
      <c r="M38" s="2">
        <v>0</v>
      </c>
      <c r="N38" s="2">
        <f t="shared" si="21"/>
        <v>2.4400000000000002E-2</v>
      </c>
      <c r="O38" s="2">
        <f t="shared" si="22"/>
        <v>61.11</v>
      </c>
      <c r="P38" s="2">
        <f>SUMIF(SmtRes!AQ39:'SmtRes'!AQ44,"=1",SmtRes!DF39:'SmtRes'!DF44)</f>
        <v>0.21</v>
      </c>
      <c r="Q38" s="2">
        <f>SUMIF(SmtRes!AQ39:'SmtRes'!AQ44,"=1",SmtRes!DG39:'SmtRes'!DG44)</f>
        <v>0.17</v>
      </c>
      <c r="R38" s="2">
        <f>SUMIF(SmtRes!AQ39:'SmtRes'!AQ44,"=1",SmtRes!DH39:'SmtRes'!DH44)</f>
        <v>0.25</v>
      </c>
      <c r="S38" s="2">
        <f>SUMIF(SmtRes!AQ39:'SmtRes'!AQ44,"=1",SmtRes!DI39:'SmtRes'!DI44)</f>
        <v>60.48</v>
      </c>
      <c r="T38" s="2">
        <f t="shared" si="23"/>
        <v>0</v>
      </c>
      <c r="U38" s="2">
        <f>SUMIF(SmtRes!AQ39:'SmtRes'!AQ44,"=1",SmtRes!CV39:'SmtRes'!CV44)</f>
        <v>0.11346000000000001</v>
      </c>
      <c r="V38" s="2">
        <f>SUMIF(SmtRes!AQ39:'SmtRes'!AQ44,"=1",SmtRes!CW39:'SmtRes'!CW44)</f>
        <v>4.8799999999999999E-4</v>
      </c>
      <c r="W38" s="2">
        <f t="shared" si="24"/>
        <v>0</v>
      </c>
      <c r="X38" s="2">
        <f t="shared" si="25"/>
        <v>60.73</v>
      </c>
      <c r="Y38" s="2">
        <f t="shared" si="26"/>
        <v>29.76</v>
      </c>
      <c r="Z38" s="2"/>
      <c r="AA38" s="2">
        <v>82002082</v>
      </c>
      <c r="AB38" s="2">
        <f t="shared" si="27"/>
        <v>2490.89</v>
      </c>
      <c r="AC38" s="2">
        <f>ROUND((SUM(SmtRes!BQ39:'SmtRes'!BQ44)),2)</f>
        <v>5.61</v>
      </c>
      <c r="AD38" s="2">
        <f>ROUND((((SUM(SmtRes!BR39:'SmtRes'!BR44))-(SUM(SmtRes!BS39:'SmtRes'!BS44)))+AE38),2)</f>
        <v>6.78</v>
      </c>
      <c r="AE38" s="2">
        <f>ROUND((SUM(SmtRes!BS39:'SmtRes'!BS44)),2)</f>
        <v>10.06</v>
      </c>
      <c r="AF38" s="2">
        <f>ROUND((SUM(SmtRes!BT39:'SmtRes'!BT44)),2)</f>
        <v>2478.5</v>
      </c>
      <c r="AG38" s="2">
        <f t="shared" si="28"/>
        <v>0</v>
      </c>
      <c r="AH38" s="2">
        <f>(SUM(SmtRes!BU39:'SmtRes'!BU44))</f>
        <v>4.6500000000000004</v>
      </c>
      <c r="AI38" s="2">
        <f>(SUM(SmtRes!BV39:'SmtRes'!BV44))</f>
        <v>0.02</v>
      </c>
      <c r="AJ38" s="2">
        <f t="shared" si="29"/>
        <v>0</v>
      </c>
      <c r="AK38" s="2">
        <v>2500.9527000000003</v>
      </c>
      <c r="AL38" s="2">
        <v>5.6110000000000007</v>
      </c>
      <c r="AM38" s="2">
        <v>6.7816000000000001</v>
      </c>
      <c r="AN38" s="2">
        <v>10.063600000000001</v>
      </c>
      <c r="AO38" s="2">
        <v>2478.4965000000002</v>
      </c>
      <c r="AP38" s="2">
        <v>0</v>
      </c>
      <c r="AQ38" s="2">
        <v>4.6500000000000004</v>
      </c>
      <c r="AR38" s="2">
        <v>0.02</v>
      </c>
      <c r="AS38" s="2">
        <v>0</v>
      </c>
      <c r="AT38" s="2">
        <v>100</v>
      </c>
      <c r="AU38" s="2">
        <v>49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49</v>
      </c>
      <c r="BK38" s="2"/>
      <c r="BL38" s="2"/>
      <c r="BM38" s="2">
        <v>15001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100</v>
      </c>
      <c r="CA38" s="2">
        <v>49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30"/>
        <v>61.11</v>
      </c>
      <c r="CQ38" s="2">
        <f>SUMIF(SmtRes!AQ39:'SmtRes'!AQ44,"=1",SmtRes!AA39:'SmtRes'!AA44)</f>
        <v>86.41</v>
      </c>
      <c r="CR38" s="2">
        <f>SUMIF(SmtRes!AQ39:'SmtRes'!AQ44,"=1",SmtRes!AB39:'SmtRes'!AB44)</f>
        <v>697.57</v>
      </c>
      <c r="CS38" s="2">
        <f>SUMIF(SmtRes!AQ39:'SmtRes'!AQ44,"=1",SmtRes!AC39:'SmtRes'!AC44)</f>
        <v>1006.36</v>
      </c>
      <c r="CT38" s="2">
        <f>SUMIF(SmtRes!AQ39:'SmtRes'!AQ44,"=1",SmtRes!AD39:'SmtRes'!AD44)</f>
        <v>533.01</v>
      </c>
      <c r="CU38" s="2">
        <f t="shared" si="31"/>
        <v>0</v>
      </c>
      <c r="CV38" s="2">
        <f>SUMIF(SmtRes!AQ39:'SmtRes'!AQ44,"=1",SmtRes!BU39:'SmtRes'!BU44)</f>
        <v>4.6500000000000004</v>
      </c>
      <c r="CW38" s="2">
        <f>SUMIF(SmtRes!AQ39:'SmtRes'!AQ44,"=1",SmtRes!BV39:'SmtRes'!BV44)</f>
        <v>0.02</v>
      </c>
      <c r="CX38" s="2">
        <f t="shared" si="32"/>
        <v>0</v>
      </c>
      <c r="CY38" s="2">
        <f t="shared" si="33"/>
        <v>60.73</v>
      </c>
      <c r="CZ38" s="2">
        <f t="shared" si="34"/>
        <v>29.7577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48</v>
      </c>
      <c r="DW38" s="2" t="s">
        <v>48</v>
      </c>
      <c r="DX38" s="2">
        <v>100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80685389</v>
      </c>
      <c r="EF38" s="2">
        <v>2</v>
      </c>
      <c r="EG38" s="2" t="s">
        <v>25</v>
      </c>
      <c r="EH38" s="2">
        <v>15</v>
      </c>
      <c r="EI38" s="2" t="s">
        <v>50</v>
      </c>
      <c r="EJ38" s="2">
        <v>1</v>
      </c>
      <c r="EK38" s="2">
        <v>15001</v>
      </c>
      <c r="EL38" s="2" t="s">
        <v>50</v>
      </c>
      <c r="EM38" s="2" t="s">
        <v>51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4.6500000000000004</v>
      </c>
      <c r="EX38" s="2">
        <v>0.02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100</v>
      </c>
      <c r="FY38" s="2">
        <v>49</v>
      </c>
      <c r="FZ38" s="2"/>
      <c r="GA38" s="2" t="s">
        <v>3</v>
      </c>
      <c r="GB38" s="2"/>
      <c r="GC38" s="2"/>
      <c r="GD38" s="2">
        <v>1</v>
      </c>
      <c r="GE38" s="2"/>
      <c r="GF38" s="2">
        <v>970933688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5"/>
        <v>0</v>
      </c>
      <c r="GM38" s="2">
        <f t="shared" si="36"/>
        <v>151.6</v>
      </c>
      <c r="GN38" s="2">
        <f t="shared" si="37"/>
        <v>151.6</v>
      </c>
      <c r="GO38" s="2">
        <f t="shared" si="38"/>
        <v>0</v>
      </c>
      <c r="GP38" s="2">
        <f t="shared" si="39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0"/>
        <v>0</v>
      </c>
      <c r="GW38" s="2">
        <v>1</v>
      </c>
      <c r="GX38" s="2">
        <f t="shared" si="41"/>
        <v>0</v>
      </c>
      <c r="GY38" s="2"/>
      <c r="GZ38" s="2"/>
      <c r="HA38" s="2">
        <v>0</v>
      </c>
      <c r="HB38" s="2">
        <v>0</v>
      </c>
      <c r="HC38" s="2">
        <f t="shared" si="42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52</v>
      </c>
      <c r="HO38" s="2" t="s">
        <v>53</v>
      </c>
      <c r="HP38" s="2" t="s">
        <v>50</v>
      </c>
      <c r="HQ38" s="2" t="s">
        <v>50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ROW(SmtRes!A50)</f>
        <v>50</v>
      </c>
      <c r="D39">
        <f>ROW(EtalonRes!A50)</f>
        <v>50</v>
      </c>
      <c r="E39" t="s">
        <v>45</v>
      </c>
      <c r="F39" t="s">
        <v>46</v>
      </c>
      <c r="G39" t="s">
        <v>47</v>
      </c>
      <c r="H39" t="s">
        <v>48</v>
      </c>
      <c r="I39">
        <v>2.4400000000000002E-2</v>
      </c>
      <c r="J39">
        <v>0</v>
      </c>
      <c r="K39">
        <v>2.4400000000000002E-2</v>
      </c>
      <c r="L39">
        <v>2.4400000000000002E-2</v>
      </c>
      <c r="M39">
        <v>0</v>
      </c>
      <c r="N39">
        <f t="shared" si="21"/>
        <v>2.4400000000000002E-2</v>
      </c>
      <c r="O39">
        <f t="shared" si="22"/>
        <v>61.11</v>
      </c>
      <c r="P39">
        <f>SUMIF(SmtRes!AQ45:'SmtRes'!AQ50,"=1",SmtRes!DF45:'SmtRes'!DF50)</f>
        <v>0.21</v>
      </c>
      <c r="Q39">
        <f>SUMIF(SmtRes!AQ45:'SmtRes'!AQ50,"=1",SmtRes!DG45:'SmtRes'!DG50)</f>
        <v>0.17</v>
      </c>
      <c r="R39">
        <f>SUMIF(SmtRes!AQ45:'SmtRes'!AQ50,"=1",SmtRes!DH45:'SmtRes'!DH50)</f>
        <v>0.25</v>
      </c>
      <c r="S39">
        <f>SUMIF(SmtRes!AQ45:'SmtRes'!AQ50,"=1",SmtRes!DI45:'SmtRes'!DI50)</f>
        <v>60.48</v>
      </c>
      <c r="T39">
        <f t="shared" si="23"/>
        <v>0</v>
      </c>
      <c r="U39">
        <f>SUMIF(SmtRes!AQ45:'SmtRes'!AQ50,"=1",SmtRes!CV45:'SmtRes'!CV50)</f>
        <v>0.11346000000000001</v>
      </c>
      <c r="V39">
        <f>SUMIF(SmtRes!AQ45:'SmtRes'!AQ50,"=1",SmtRes!CW45:'SmtRes'!CW50)</f>
        <v>4.8799999999999999E-4</v>
      </c>
      <c r="W39">
        <f t="shared" si="24"/>
        <v>0</v>
      </c>
      <c r="X39">
        <f t="shared" si="25"/>
        <v>60.73</v>
      </c>
      <c r="Y39">
        <f t="shared" si="26"/>
        <v>29.76</v>
      </c>
      <c r="AA39">
        <v>82002017</v>
      </c>
      <c r="AB39">
        <f t="shared" si="27"/>
        <v>2490.89</v>
      </c>
      <c r="AC39">
        <f>ROUND((SUM(SmtRes!BQ45:'SmtRes'!BQ50)),2)</f>
        <v>5.61</v>
      </c>
      <c r="AD39">
        <f>ROUND((((SUM(SmtRes!BR45:'SmtRes'!BR50))-(SUM(SmtRes!BS45:'SmtRes'!BS50)))+AE39),2)</f>
        <v>6.78</v>
      </c>
      <c r="AE39">
        <f>ROUND((SUM(SmtRes!BS45:'SmtRes'!BS50)),2)</f>
        <v>10.06</v>
      </c>
      <c r="AF39">
        <f>ROUND((SUM(SmtRes!BT45:'SmtRes'!BT50)),2)</f>
        <v>2478.5</v>
      </c>
      <c r="AG39">
        <f t="shared" si="28"/>
        <v>0</v>
      </c>
      <c r="AH39">
        <f>(SUM(SmtRes!BU45:'SmtRes'!BU50))</f>
        <v>4.6500000000000004</v>
      </c>
      <c r="AI39">
        <f>(SUM(SmtRes!BV45:'SmtRes'!BV50))</f>
        <v>0.02</v>
      </c>
      <c r="AJ39">
        <f t="shared" si="29"/>
        <v>0</v>
      </c>
      <c r="AK39">
        <v>2500.9527000000003</v>
      </c>
      <c r="AL39">
        <v>5.6110000000000007</v>
      </c>
      <c r="AM39">
        <v>6.7816000000000001</v>
      </c>
      <c r="AN39">
        <v>10.063600000000001</v>
      </c>
      <c r="AO39">
        <v>2478.4965000000002</v>
      </c>
      <c r="AP39">
        <v>0</v>
      </c>
      <c r="AQ39">
        <v>4.6500000000000004</v>
      </c>
      <c r="AR39">
        <v>0.02</v>
      </c>
      <c r="AS39">
        <v>0</v>
      </c>
      <c r="AT39">
        <v>100</v>
      </c>
      <c r="AU39">
        <v>49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49</v>
      </c>
      <c r="BM39">
        <v>15001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100</v>
      </c>
      <c r="CA39">
        <v>49</v>
      </c>
      <c r="CB39" t="s">
        <v>3</v>
      </c>
      <c r="CE39">
        <v>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30"/>
        <v>61.11</v>
      </c>
      <c r="CQ39">
        <f>SUMIF(SmtRes!AQ45:'SmtRes'!AQ50,"=1",SmtRes!AA45:'SmtRes'!AA50)</f>
        <v>86.41</v>
      </c>
      <c r="CR39">
        <f>SUMIF(SmtRes!AQ45:'SmtRes'!AQ50,"=1",SmtRes!AB45:'SmtRes'!AB50)</f>
        <v>697.57</v>
      </c>
      <c r="CS39">
        <f>SUMIF(SmtRes!AQ45:'SmtRes'!AQ50,"=1",SmtRes!AC45:'SmtRes'!AC50)</f>
        <v>1006.36</v>
      </c>
      <c r="CT39">
        <f>SUMIF(SmtRes!AQ45:'SmtRes'!AQ50,"=1",SmtRes!AD45:'SmtRes'!AD50)</f>
        <v>533.01</v>
      </c>
      <c r="CU39">
        <f t="shared" si="31"/>
        <v>0</v>
      </c>
      <c r="CV39">
        <f>SUMIF(SmtRes!AQ45:'SmtRes'!AQ50,"=1",SmtRes!BU45:'SmtRes'!BU50)</f>
        <v>4.6500000000000004</v>
      </c>
      <c r="CW39">
        <f>SUMIF(SmtRes!AQ45:'SmtRes'!AQ50,"=1",SmtRes!BV45:'SmtRes'!BV50)</f>
        <v>0.02</v>
      </c>
      <c r="CX39">
        <f t="shared" si="32"/>
        <v>0</v>
      </c>
      <c r="CY39">
        <f t="shared" si="33"/>
        <v>60.73</v>
      </c>
      <c r="CZ39">
        <f t="shared" si="34"/>
        <v>29.7577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48</v>
      </c>
      <c r="DW39" t="s">
        <v>48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80685389</v>
      </c>
      <c r="EF39">
        <v>2</v>
      </c>
      <c r="EG39" t="s">
        <v>25</v>
      </c>
      <c r="EH39">
        <v>15</v>
      </c>
      <c r="EI39" t="s">
        <v>50</v>
      </c>
      <c r="EJ39">
        <v>1</v>
      </c>
      <c r="EK39">
        <v>15001</v>
      </c>
      <c r="EL39" t="s">
        <v>50</v>
      </c>
      <c r="EM39" t="s">
        <v>51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4.6500000000000004</v>
      </c>
      <c r="EX39">
        <v>0.02</v>
      </c>
      <c r="EY39">
        <v>0</v>
      </c>
      <c r="FQ39">
        <v>0</v>
      </c>
      <c r="FR39">
        <v>0</v>
      </c>
      <c r="FS39">
        <v>0</v>
      </c>
      <c r="FX39">
        <v>100</v>
      </c>
      <c r="FY39">
        <v>49</v>
      </c>
      <c r="GA39" t="s">
        <v>3</v>
      </c>
      <c r="GD39">
        <v>1</v>
      </c>
      <c r="GF39">
        <v>970933688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151.6</v>
      </c>
      <c r="GN39">
        <f t="shared" si="37"/>
        <v>151.6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52</v>
      </c>
      <c r="HO39" t="s">
        <v>53</v>
      </c>
      <c r="HP39" t="s">
        <v>50</v>
      </c>
      <c r="HQ39" t="s">
        <v>50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44</v>
      </c>
      <c r="D40" s="2"/>
      <c r="E40" s="2" t="s">
        <v>54</v>
      </c>
      <c r="F40" s="2" t="s">
        <v>55</v>
      </c>
      <c r="G40" s="2" t="s">
        <v>56</v>
      </c>
      <c r="H40" s="2" t="s">
        <v>57</v>
      </c>
      <c r="I40" s="2">
        <f>I38*J40</f>
        <v>2.5129999999999998E-4</v>
      </c>
      <c r="J40" s="2">
        <v>1.0299180327868852E-2</v>
      </c>
      <c r="K40" s="2">
        <v>1.03E-2</v>
      </c>
      <c r="L40" s="2">
        <v>2.5129999999999998E-4</v>
      </c>
      <c r="M40" s="2">
        <v>0</v>
      </c>
      <c r="N40" s="2">
        <f t="shared" si="21"/>
        <v>2.9999999999999997E-4</v>
      </c>
      <c r="O40" s="2">
        <f t="shared" si="22"/>
        <v>0</v>
      </c>
      <c r="P40" s="2">
        <f>ROUND(CQ40*I40,2)</f>
        <v>0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 t="shared" si="23"/>
        <v>0</v>
      </c>
      <c r="U40" s="2">
        <f>ROUND(CV40*I40,7)</f>
        <v>0</v>
      </c>
      <c r="V40" s="2">
        <f>ROUND(CW40*I40,7)</f>
        <v>0</v>
      </c>
      <c r="W40" s="2">
        <f t="shared" si="24"/>
        <v>0</v>
      </c>
      <c r="X40" s="2">
        <f t="shared" si="25"/>
        <v>0</v>
      </c>
      <c r="Y40" s="2">
        <f t="shared" si="26"/>
        <v>0</v>
      </c>
      <c r="Z40" s="2"/>
      <c r="AA40" s="2">
        <v>82002082</v>
      </c>
      <c r="AB40" s="2">
        <f t="shared" si="27"/>
        <v>0</v>
      </c>
      <c r="AC40" s="2">
        <f>ROUND((ES40),2)</f>
        <v>0</v>
      </c>
      <c r="AD40" s="2">
        <f>ROUND((((ET40)-(EU40))+AE40),2)</f>
        <v>0</v>
      </c>
      <c r="AE40" s="2">
        <f>ROUND((EU40),2)</f>
        <v>0</v>
      </c>
      <c r="AF40" s="2">
        <f>ROUND((EV40),2)</f>
        <v>0</v>
      </c>
      <c r="AG40" s="2">
        <f t="shared" si="28"/>
        <v>0</v>
      </c>
      <c r="AH40" s="2">
        <f>(EW40)</f>
        <v>0</v>
      </c>
      <c r="AI40" s="2">
        <f>(EX40)</f>
        <v>0</v>
      </c>
      <c r="AJ40" s="2">
        <f t="shared" si="29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100</v>
      </c>
      <c r="AU40" s="2">
        <v>49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15001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100</v>
      </c>
      <c r="CA40" s="2">
        <v>49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1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30"/>
        <v>0</v>
      </c>
      <c r="CQ40" s="2">
        <f>ROUND(AL40*BC40,2)</f>
        <v>0</v>
      </c>
      <c r="CR40" s="2">
        <f>ROUND(AM40*BB40,2)</f>
        <v>0</v>
      </c>
      <c r="CS40" s="2">
        <f>ROUND(AN40*BS40,2)</f>
        <v>0</v>
      </c>
      <c r="CT40" s="2">
        <f>ROUND(AO40*BA40,2)</f>
        <v>0</v>
      </c>
      <c r="CU40" s="2">
        <f t="shared" si="31"/>
        <v>0</v>
      </c>
      <c r="CV40" s="2">
        <f>AH40</f>
        <v>0</v>
      </c>
      <c r="CW40" s="2">
        <f>AI40</f>
        <v>0</v>
      </c>
      <c r="CX40" s="2">
        <f t="shared" si="32"/>
        <v>0</v>
      </c>
      <c r="CY40" s="2">
        <f t="shared" si="33"/>
        <v>0</v>
      </c>
      <c r="CZ40" s="2">
        <f t="shared" si="34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57</v>
      </c>
      <c r="DW40" s="2" t="s">
        <v>57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80685389</v>
      </c>
      <c r="EF40" s="2">
        <v>2</v>
      </c>
      <c r="EG40" s="2" t="s">
        <v>25</v>
      </c>
      <c r="EH40" s="2">
        <v>15</v>
      </c>
      <c r="EI40" s="2" t="s">
        <v>50</v>
      </c>
      <c r="EJ40" s="2">
        <v>1</v>
      </c>
      <c r="EK40" s="2">
        <v>15001</v>
      </c>
      <c r="EL40" s="2" t="s">
        <v>50</v>
      </c>
      <c r="EM40" s="2" t="s">
        <v>51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100</v>
      </c>
      <c r="FY40" s="2">
        <v>49</v>
      </c>
      <c r="FZ40" s="2"/>
      <c r="GA40" s="2" t="s">
        <v>3</v>
      </c>
      <c r="GB40" s="2"/>
      <c r="GC40" s="2"/>
      <c r="GD40" s="2">
        <v>1</v>
      </c>
      <c r="GE40" s="2"/>
      <c r="GF40" s="2">
        <v>-137619114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35"/>
        <v>0</v>
      </c>
      <c r="GM40" s="2">
        <f t="shared" si="36"/>
        <v>0</v>
      </c>
      <c r="GN40" s="2">
        <f t="shared" si="37"/>
        <v>0</v>
      </c>
      <c r="GO40" s="2">
        <f t="shared" si="38"/>
        <v>0</v>
      </c>
      <c r="GP40" s="2">
        <f t="shared" si="39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0"/>
        <v>0</v>
      </c>
      <c r="GW40" s="2">
        <v>1</v>
      </c>
      <c r="GX40" s="2">
        <f t="shared" si="41"/>
        <v>0</v>
      </c>
      <c r="GY40" s="2"/>
      <c r="GZ40" s="2"/>
      <c r="HA40" s="2">
        <v>0</v>
      </c>
      <c r="HB40" s="2">
        <v>0</v>
      </c>
      <c r="HC40" s="2">
        <f t="shared" si="42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52</v>
      </c>
      <c r="HO40" s="2" t="s">
        <v>53</v>
      </c>
      <c r="HP40" s="2" t="s">
        <v>50</v>
      </c>
      <c r="HQ40" s="2" t="s">
        <v>50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50</v>
      </c>
      <c r="E41" t="s">
        <v>54</v>
      </c>
      <c r="F41" t="s">
        <v>55</v>
      </c>
      <c r="G41" t="s">
        <v>56</v>
      </c>
      <c r="H41" t="s">
        <v>57</v>
      </c>
      <c r="I41">
        <f>I39*J41</f>
        <v>2.5129999999999998E-4</v>
      </c>
      <c r="J41">
        <v>1.0299180327868852E-2</v>
      </c>
      <c r="K41">
        <v>1.03E-2</v>
      </c>
      <c r="L41">
        <v>2.5129999999999998E-4</v>
      </c>
      <c r="M41">
        <v>0</v>
      </c>
      <c r="N41">
        <f t="shared" si="21"/>
        <v>2.9999999999999997E-4</v>
      </c>
      <c r="O41">
        <f t="shared" si="22"/>
        <v>0</v>
      </c>
      <c r="P41">
        <f>ROUND(CQ41*I41,2)</f>
        <v>0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3"/>
        <v>0</v>
      </c>
      <c r="U41">
        <f>ROUND(CV41*I41,7)</f>
        <v>0</v>
      </c>
      <c r="V41">
        <f>ROUND(CW41*I41,7)</f>
        <v>0</v>
      </c>
      <c r="W41">
        <f t="shared" si="24"/>
        <v>0</v>
      </c>
      <c r="X41">
        <f t="shared" si="25"/>
        <v>0</v>
      </c>
      <c r="Y41">
        <f t="shared" si="26"/>
        <v>0</v>
      </c>
      <c r="AA41">
        <v>82002017</v>
      </c>
      <c r="AB41">
        <f t="shared" si="27"/>
        <v>0</v>
      </c>
      <c r="AC41">
        <f>ROUND((ES41),2)</f>
        <v>0</v>
      </c>
      <c r="AD41">
        <f>ROUND((((ET41)-(EU41))+AE41),2)</f>
        <v>0</v>
      </c>
      <c r="AE41">
        <f>ROUND((EU41),2)</f>
        <v>0</v>
      </c>
      <c r="AF41">
        <f>ROUND((EV41),2)</f>
        <v>0</v>
      </c>
      <c r="AG41">
        <f t="shared" si="28"/>
        <v>0</v>
      </c>
      <c r="AH41">
        <f>(EW41)</f>
        <v>0</v>
      </c>
      <c r="AI41">
        <f>(EX41)</f>
        <v>0</v>
      </c>
      <c r="AJ41">
        <f t="shared" si="29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100</v>
      </c>
      <c r="AU41">
        <v>49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15001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100</v>
      </c>
      <c r="CA41">
        <v>49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1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30"/>
        <v>0</v>
      </c>
      <c r="CQ41">
        <f>ROUND(AL41*BC41,2)</f>
        <v>0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31"/>
        <v>0</v>
      </c>
      <c r="CV41">
        <f>AH41</f>
        <v>0</v>
      </c>
      <c r="CW41">
        <f>AI41</f>
        <v>0</v>
      </c>
      <c r="CX41">
        <f t="shared" si="32"/>
        <v>0</v>
      </c>
      <c r="CY41">
        <f t="shared" si="33"/>
        <v>0</v>
      </c>
      <c r="CZ41">
        <f t="shared" si="34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57</v>
      </c>
      <c r="DW41" t="s">
        <v>57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80685389</v>
      </c>
      <c r="EF41">
        <v>2</v>
      </c>
      <c r="EG41" t="s">
        <v>25</v>
      </c>
      <c r="EH41">
        <v>15</v>
      </c>
      <c r="EI41" t="s">
        <v>50</v>
      </c>
      <c r="EJ41">
        <v>1</v>
      </c>
      <c r="EK41">
        <v>15001</v>
      </c>
      <c r="EL41" t="s">
        <v>50</v>
      </c>
      <c r="EM41" t="s">
        <v>51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100</v>
      </c>
      <c r="FY41">
        <v>49</v>
      </c>
      <c r="GA41" t="s">
        <v>3</v>
      </c>
      <c r="GD41">
        <v>1</v>
      </c>
      <c r="GF41">
        <v>-137619114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52</v>
      </c>
      <c r="HO41" t="s">
        <v>53</v>
      </c>
      <c r="HP41" t="s">
        <v>50</v>
      </c>
      <c r="HQ41" t="s">
        <v>50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ROW(SmtRes!A60)</f>
        <v>60</v>
      </c>
      <c r="D42" s="2">
        <f>ROW(EtalonRes!A60)</f>
        <v>60</v>
      </c>
      <c r="E42" s="2" t="s">
        <v>58</v>
      </c>
      <c r="F42" s="2" t="s">
        <v>59</v>
      </c>
      <c r="G42" s="2" t="s">
        <v>60</v>
      </c>
      <c r="H42" s="2" t="s">
        <v>48</v>
      </c>
      <c r="I42" s="2">
        <v>2.4400000000000002E-2</v>
      </c>
      <c r="J42" s="2">
        <v>0</v>
      </c>
      <c r="K42" s="2">
        <v>2.4400000000000002E-2</v>
      </c>
      <c r="L42" s="2">
        <v>2.4400000000000002E-2</v>
      </c>
      <c r="M42" s="2">
        <v>0</v>
      </c>
      <c r="N42" s="2">
        <f t="shared" si="21"/>
        <v>2.4400000000000002E-2</v>
      </c>
      <c r="O42" s="2">
        <f t="shared" si="22"/>
        <v>266.52999999999997</v>
      </c>
      <c r="P42" s="2">
        <f>SUMIF(SmtRes!AQ51:'SmtRes'!AQ60,"=1",SmtRes!DF51:'SmtRes'!DF60)</f>
        <v>37.629999999999995</v>
      </c>
      <c r="Q42" s="2">
        <f>SUMIF(SmtRes!AQ51:'SmtRes'!AQ60,"=1",SmtRes!DG51:'SmtRes'!DG60)</f>
        <v>0.79</v>
      </c>
      <c r="R42" s="2">
        <f>SUMIF(SmtRes!AQ51:'SmtRes'!AQ60,"=1",SmtRes!DH51:'SmtRes'!DH60)</f>
        <v>0.77</v>
      </c>
      <c r="S42" s="2">
        <f>SUMIF(SmtRes!AQ51:'SmtRes'!AQ60,"=1",SmtRes!DI51:'SmtRes'!DI60)</f>
        <v>227.34</v>
      </c>
      <c r="T42" s="2">
        <f t="shared" si="23"/>
        <v>0</v>
      </c>
      <c r="U42" s="2">
        <f>SUMIF(SmtRes!AQ51:'SmtRes'!AQ60,"=1",SmtRes!CV51:'SmtRes'!CV60)</f>
        <v>0.46848000000000001</v>
      </c>
      <c r="V42" s="2">
        <f>SUMIF(SmtRes!AQ51:'SmtRes'!AQ60,"=1",SmtRes!CW51:'SmtRes'!CW60)</f>
        <v>1.464E-3</v>
      </c>
      <c r="W42" s="2">
        <f t="shared" si="24"/>
        <v>0</v>
      </c>
      <c r="X42" s="2">
        <f t="shared" si="25"/>
        <v>228.11</v>
      </c>
      <c r="Y42" s="2">
        <f t="shared" si="26"/>
        <v>111.77</v>
      </c>
      <c r="Z42" s="2"/>
      <c r="AA42" s="2">
        <v>82002082</v>
      </c>
      <c r="AB42" s="2">
        <f t="shared" si="27"/>
        <v>10513.53</v>
      </c>
      <c r="AC42" s="2">
        <f>ROUND((SUM(SmtRes!BQ51:'SmtRes'!BQ60)),2)</f>
        <v>1163.74</v>
      </c>
      <c r="AD42" s="2">
        <f>ROUND((((SUM(SmtRes!BR51:'SmtRes'!BR60))-(SUM(SmtRes!BS51:'SmtRes'!BS60)))+AE42),2)</f>
        <v>32.409999999999997</v>
      </c>
      <c r="AE42" s="2">
        <f>ROUND((SUM(SmtRes!BS51:'SmtRes'!BS60)),2)</f>
        <v>31.38</v>
      </c>
      <c r="AF42" s="2">
        <f>ROUND((SUM(SmtRes!BT51:'SmtRes'!BT60)),2)</f>
        <v>9317.3799999999992</v>
      </c>
      <c r="AG42" s="2">
        <f t="shared" si="28"/>
        <v>0</v>
      </c>
      <c r="AH42" s="2">
        <f>(SUM(SmtRes!BU51:'SmtRes'!BU60))</f>
        <v>19.2</v>
      </c>
      <c r="AI42" s="2">
        <f>(SUM(SmtRes!BV51:'SmtRes'!BV60))</f>
        <v>6.0000000000000005E-2</v>
      </c>
      <c r="AJ42" s="2">
        <f t="shared" si="29"/>
        <v>0</v>
      </c>
      <c r="AK42" s="2">
        <v>10544.915749999998</v>
      </c>
      <c r="AL42" s="2">
        <v>1163.7405500000002</v>
      </c>
      <c r="AM42" s="2">
        <v>32.415199999999999</v>
      </c>
      <c r="AN42" s="2">
        <v>31.384</v>
      </c>
      <c r="AO42" s="2">
        <v>9317.3759999999984</v>
      </c>
      <c r="AP42" s="2">
        <v>0</v>
      </c>
      <c r="AQ42" s="2">
        <v>19.2</v>
      </c>
      <c r="AR42" s="2">
        <v>6.0000000000000005E-2</v>
      </c>
      <c r="AS42" s="2">
        <v>0</v>
      </c>
      <c r="AT42" s="2">
        <v>100</v>
      </c>
      <c r="AU42" s="2">
        <v>49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61</v>
      </c>
      <c r="BK42" s="2"/>
      <c r="BL42" s="2"/>
      <c r="BM42" s="2">
        <v>15001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100</v>
      </c>
      <c r="CA42" s="2">
        <v>49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5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30"/>
        <v>266.52999999999997</v>
      </c>
      <c r="CQ42" s="2">
        <f>SUMIF(SmtRes!AQ51:'SmtRes'!AQ60,"=1",SmtRes!AA51:'SmtRes'!AA60)</f>
        <v>39810.9</v>
      </c>
      <c r="CR42" s="2">
        <f>SUMIF(SmtRes!AQ51:'SmtRes'!AQ60,"=1",SmtRes!AB51:'SmtRes'!AB60)</f>
        <v>697.57</v>
      </c>
      <c r="CS42" s="2">
        <f>SUMIF(SmtRes!AQ51:'SmtRes'!AQ60,"=1",SmtRes!AC51:'SmtRes'!AC60)</f>
        <v>1006.36</v>
      </c>
      <c r="CT42" s="2">
        <f>SUMIF(SmtRes!AQ51:'SmtRes'!AQ60,"=1",SmtRes!AD51:'SmtRes'!AD60)</f>
        <v>485.28</v>
      </c>
      <c r="CU42" s="2">
        <f t="shared" si="31"/>
        <v>0</v>
      </c>
      <c r="CV42" s="2">
        <f>SUMIF(SmtRes!AQ51:'SmtRes'!AQ60,"=1",SmtRes!BU51:'SmtRes'!BU60)</f>
        <v>19.2</v>
      </c>
      <c r="CW42" s="2">
        <f>SUMIF(SmtRes!AQ51:'SmtRes'!AQ60,"=1",SmtRes!BV51:'SmtRes'!BV60)</f>
        <v>6.0000000000000005E-2</v>
      </c>
      <c r="CX42" s="2">
        <f t="shared" si="32"/>
        <v>0</v>
      </c>
      <c r="CY42" s="2">
        <f t="shared" si="33"/>
        <v>228.11</v>
      </c>
      <c r="CZ42" s="2">
        <f t="shared" si="34"/>
        <v>111.77390000000001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1005</v>
      </c>
      <c r="DV42" s="2" t="s">
        <v>48</v>
      </c>
      <c r="DW42" s="2" t="s">
        <v>48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80685389</v>
      </c>
      <c r="EF42" s="2">
        <v>2</v>
      </c>
      <c r="EG42" s="2" t="s">
        <v>25</v>
      </c>
      <c r="EH42" s="2">
        <v>15</v>
      </c>
      <c r="EI42" s="2" t="s">
        <v>50</v>
      </c>
      <c r="EJ42" s="2">
        <v>1</v>
      </c>
      <c r="EK42" s="2">
        <v>15001</v>
      </c>
      <c r="EL42" s="2" t="s">
        <v>50</v>
      </c>
      <c r="EM42" s="2" t="s">
        <v>51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19.2</v>
      </c>
      <c r="EX42" s="2">
        <v>0.06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100</v>
      </c>
      <c r="FY42" s="2">
        <v>49</v>
      </c>
      <c r="FZ42" s="2"/>
      <c r="GA42" s="2" t="s">
        <v>3</v>
      </c>
      <c r="GB42" s="2"/>
      <c r="GC42" s="2"/>
      <c r="GD42" s="2">
        <v>1</v>
      </c>
      <c r="GE42" s="2"/>
      <c r="GF42" s="2">
        <v>-2126655102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5"/>
        <v>0</v>
      </c>
      <c r="GM42" s="2">
        <f t="shared" si="36"/>
        <v>606.41</v>
      </c>
      <c r="GN42" s="2">
        <f t="shared" si="37"/>
        <v>606.41</v>
      </c>
      <c r="GO42" s="2">
        <f t="shared" si="38"/>
        <v>0</v>
      </c>
      <c r="GP42" s="2">
        <f t="shared" si="39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0"/>
        <v>0</v>
      </c>
      <c r="GW42" s="2">
        <v>1</v>
      </c>
      <c r="GX42" s="2">
        <f t="shared" si="41"/>
        <v>0</v>
      </c>
      <c r="GY42" s="2"/>
      <c r="GZ42" s="2"/>
      <c r="HA42" s="2">
        <v>0</v>
      </c>
      <c r="HB42" s="2">
        <v>0</v>
      </c>
      <c r="HC42" s="2">
        <f t="shared" si="42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52</v>
      </c>
      <c r="HO42" s="2" t="s">
        <v>53</v>
      </c>
      <c r="HP42" s="2" t="s">
        <v>50</v>
      </c>
      <c r="HQ42" s="2" t="s">
        <v>50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ROW(SmtRes!A70)</f>
        <v>70</v>
      </c>
      <c r="D43">
        <f>ROW(EtalonRes!A70)</f>
        <v>70</v>
      </c>
      <c r="E43" t="s">
        <v>58</v>
      </c>
      <c r="F43" t="s">
        <v>59</v>
      </c>
      <c r="G43" t="s">
        <v>60</v>
      </c>
      <c r="H43" t="s">
        <v>48</v>
      </c>
      <c r="I43">
        <v>2.4400000000000002E-2</v>
      </c>
      <c r="J43">
        <v>0</v>
      </c>
      <c r="K43">
        <v>2.4400000000000002E-2</v>
      </c>
      <c r="L43">
        <v>2.4400000000000002E-2</v>
      </c>
      <c r="M43">
        <v>0</v>
      </c>
      <c r="N43">
        <f t="shared" si="21"/>
        <v>2.4400000000000002E-2</v>
      </c>
      <c r="O43">
        <f t="shared" si="22"/>
        <v>266.52999999999997</v>
      </c>
      <c r="P43">
        <f>SUMIF(SmtRes!AQ61:'SmtRes'!AQ70,"=1",SmtRes!DF61:'SmtRes'!DF70)</f>
        <v>37.629999999999995</v>
      </c>
      <c r="Q43">
        <f>SUMIF(SmtRes!AQ61:'SmtRes'!AQ70,"=1",SmtRes!DG61:'SmtRes'!DG70)</f>
        <v>0.79</v>
      </c>
      <c r="R43">
        <f>SUMIF(SmtRes!AQ61:'SmtRes'!AQ70,"=1",SmtRes!DH61:'SmtRes'!DH70)</f>
        <v>0.77</v>
      </c>
      <c r="S43">
        <f>SUMIF(SmtRes!AQ61:'SmtRes'!AQ70,"=1",SmtRes!DI61:'SmtRes'!DI70)</f>
        <v>227.34</v>
      </c>
      <c r="T43">
        <f t="shared" si="23"/>
        <v>0</v>
      </c>
      <c r="U43">
        <f>SUMIF(SmtRes!AQ61:'SmtRes'!AQ70,"=1",SmtRes!CV61:'SmtRes'!CV70)</f>
        <v>0.46848000000000001</v>
      </c>
      <c r="V43">
        <f>SUMIF(SmtRes!AQ61:'SmtRes'!AQ70,"=1",SmtRes!CW61:'SmtRes'!CW70)</f>
        <v>1.464E-3</v>
      </c>
      <c r="W43">
        <f t="shared" si="24"/>
        <v>0</v>
      </c>
      <c r="X43">
        <f t="shared" si="25"/>
        <v>228.11</v>
      </c>
      <c r="Y43">
        <f t="shared" si="26"/>
        <v>111.77</v>
      </c>
      <c r="AA43">
        <v>82002017</v>
      </c>
      <c r="AB43">
        <f t="shared" si="27"/>
        <v>10513.53</v>
      </c>
      <c r="AC43">
        <f>ROUND((SUM(SmtRes!BQ61:'SmtRes'!BQ70)),2)</f>
        <v>1163.74</v>
      </c>
      <c r="AD43">
        <f>ROUND((((SUM(SmtRes!BR61:'SmtRes'!BR70))-(SUM(SmtRes!BS61:'SmtRes'!BS70)))+AE43),2)</f>
        <v>32.409999999999997</v>
      </c>
      <c r="AE43">
        <f>ROUND((SUM(SmtRes!BS61:'SmtRes'!BS70)),2)</f>
        <v>31.38</v>
      </c>
      <c r="AF43">
        <f>ROUND((SUM(SmtRes!BT61:'SmtRes'!BT70)),2)</f>
        <v>9317.3799999999992</v>
      </c>
      <c r="AG43">
        <f t="shared" si="28"/>
        <v>0</v>
      </c>
      <c r="AH43">
        <f>(SUM(SmtRes!BU61:'SmtRes'!BU70))</f>
        <v>19.2</v>
      </c>
      <c r="AI43">
        <f>(SUM(SmtRes!BV61:'SmtRes'!BV70))</f>
        <v>6.0000000000000005E-2</v>
      </c>
      <c r="AJ43">
        <f t="shared" si="29"/>
        <v>0</v>
      </c>
      <c r="AK43">
        <v>10544.915749999998</v>
      </c>
      <c r="AL43">
        <v>1163.7405500000002</v>
      </c>
      <c r="AM43">
        <v>32.415199999999999</v>
      </c>
      <c r="AN43">
        <v>31.384</v>
      </c>
      <c r="AO43">
        <v>9317.3759999999984</v>
      </c>
      <c r="AP43">
        <v>0</v>
      </c>
      <c r="AQ43">
        <v>19.2</v>
      </c>
      <c r="AR43">
        <v>6.0000000000000005E-2</v>
      </c>
      <c r="AS43">
        <v>0</v>
      </c>
      <c r="AT43">
        <v>100</v>
      </c>
      <c r="AU43">
        <v>49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61</v>
      </c>
      <c r="BM43">
        <v>15001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100</v>
      </c>
      <c r="CA43">
        <v>49</v>
      </c>
      <c r="CB43" t="s">
        <v>3</v>
      </c>
      <c r="CE43">
        <v>0</v>
      </c>
      <c r="CF43">
        <v>0</v>
      </c>
      <c r="CG43">
        <v>0</v>
      </c>
      <c r="CH43">
        <v>5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30"/>
        <v>266.52999999999997</v>
      </c>
      <c r="CQ43">
        <f>SUMIF(SmtRes!AQ61:'SmtRes'!AQ70,"=1",SmtRes!AA61:'SmtRes'!AA70)</f>
        <v>39810.9</v>
      </c>
      <c r="CR43">
        <f>SUMIF(SmtRes!AQ61:'SmtRes'!AQ70,"=1",SmtRes!AB61:'SmtRes'!AB70)</f>
        <v>697.57</v>
      </c>
      <c r="CS43">
        <f>SUMIF(SmtRes!AQ61:'SmtRes'!AQ70,"=1",SmtRes!AC61:'SmtRes'!AC70)</f>
        <v>1006.36</v>
      </c>
      <c r="CT43">
        <f>SUMIF(SmtRes!AQ61:'SmtRes'!AQ70,"=1",SmtRes!AD61:'SmtRes'!AD70)</f>
        <v>485.28</v>
      </c>
      <c r="CU43">
        <f t="shared" si="31"/>
        <v>0</v>
      </c>
      <c r="CV43">
        <f>SUMIF(SmtRes!AQ61:'SmtRes'!AQ70,"=1",SmtRes!BU61:'SmtRes'!BU70)</f>
        <v>19.2</v>
      </c>
      <c r="CW43">
        <f>SUMIF(SmtRes!AQ61:'SmtRes'!AQ70,"=1",SmtRes!BV61:'SmtRes'!BV70)</f>
        <v>6.0000000000000005E-2</v>
      </c>
      <c r="CX43">
        <f t="shared" si="32"/>
        <v>0</v>
      </c>
      <c r="CY43">
        <f t="shared" si="33"/>
        <v>228.11</v>
      </c>
      <c r="CZ43">
        <f t="shared" si="34"/>
        <v>111.77390000000001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48</v>
      </c>
      <c r="DW43" t="s">
        <v>48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80685389</v>
      </c>
      <c r="EF43">
        <v>2</v>
      </c>
      <c r="EG43" t="s">
        <v>25</v>
      </c>
      <c r="EH43">
        <v>15</v>
      </c>
      <c r="EI43" t="s">
        <v>50</v>
      </c>
      <c r="EJ43">
        <v>1</v>
      </c>
      <c r="EK43">
        <v>15001</v>
      </c>
      <c r="EL43" t="s">
        <v>50</v>
      </c>
      <c r="EM43" t="s">
        <v>51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19.2</v>
      </c>
      <c r="EX43">
        <v>0.06</v>
      </c>
      <c r="EY43">
        <v>0</v>
      </c>
      <c r="FQ43">
        <v>0</v>
      </c>
      <c r="FR43">
        <v>0</v>
      </c>
      <c r="FS43">
        <v>0</v>
      </c>
      <c r="FX43">
        <v>100</v>
      </c>
      <c r="FY43">
        <v>49</v>
      </c>
      <c r="GA43" t="s">
        <v>3</v>
      </c>
      <c r="GD43">
        <v>1</v>
      </c>
      <c r="GF43">
        <v>-2126655102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606.41</v>
      </c>
      <c r="GN43">
        <f t="shared" si="37"/>
        <v>606.41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3</v>
      </c>
      <c r="HN43" t="s">
        <v>52</v>
      </c>
      <c r="HO43" t="s">
        <v>53</v>
      </c>
      <c r="HP43" t="s">
        <v>50</v>
      </c>
      <c r="HQ43" t="s">
        <v>50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58</v>
      </c>
      <c r="D44" s="2"/>
      <c r="E44" s="2" t="s">
        <v>62</v>
      </c>
      <c r="F44" s="2" t="s">
        <v>63</v>
      </c>
      <c r="G44" s="2" t="s">
        <v>64</v>
      </c>
      <c r="H44" s="2" t="s">
        <v>57</v>
      </c>
      <c r="I44" s="2">
        <f>I42*J44</f>
        <v>6.5149999999999995E-4</v>
      </c>
      <c r="J44" s="2">
        <v>2.6700819672131143E-2</v>
      </c>
      <c r="K44" s="2">
        <v>2.6700000000000002E-2</v>
      </c>
      <c r="L44" s="2">
        <v>6.5149999999999995E-4</v>
      </c>
      <c r="M44" s="2">
        <v>0</v>
      </c>
      <c r="N44" s="2">
        <f t="shared" si="21"/>
        <v>6.9999999999999999E-4</v>
      </c>
      <c r="O44" s="2">
        <f t="shared" si="22"/>
        <v>0</v>
      </c>
      <c r="P44" s="2">
        <f>ROUND(CQ44*I44,2)</f>
        <v>0</v>
      </c>
      <c r="Q44" s="2">
        <f>ROUND(CR44*I44,2)</f>
        <v>0</v>
      </c>
      <c r="R44" s="2">
        <f>ROUND(CS44*I44,2)</f>
        <v>0</v>
      </c>
      <c r="S44" s="2">
        <f>ROUND(CT44*I44,2)</f>
        <v>0</v>
      </c>
      <c r="T44" s="2">
        <f t="shared" si="23"/>
        <v>0</v>
      </c>
      <c r="U44" s="2">
        <f>ROUND(CV44*I44,7)</f>
        <v>0</v>
      </c>
      <c r="V44" s="2">
        <f>ROUND(CW44*I44,7)</f>
        <v>0</v>
      </c>
      <c r="W44" s="2">
        <f t="shared" si="24"/>
        <v>0</v>
      </c>
      <c r="X44" s="2">
        <f t="shared" si="25"/>
        <v>0</v>
      </c>
      <c r="Y44" s="2">
        <f t="shared" si="26"/>
        <v>0</v>
      </c>
      <c r="Z44" s="2"/>
      <c r="AA44" s="2">
        <v>82002082</v>
      </c>
      <c r="AB44" s="2">
        <f t="shared" si="27"/>
        <v>0</v>
      </c>
      <c r="AC44" s="2">
        <f>ROUND((ES44),2)</f>
        <v>0</v>
      </c>
      <c r="AD44" s="2">
        <f>ROUND((((ET44)-(EU44))+AE44),2)</f>
        <v>0</v>
      </c>
      <c r="AE44" s="2">
        <f t="shared" ref="AE44:AF47" si="46">ROUND((EU44),2)</f>
        <v>0</v>
      </c>
      <c r="AF44" s="2">
        <f t="shared" si="46"/>
        <v>0</v>
      </c>
      <c r="AG44" s="2">
        <f t="shared" si="28"/>
        <v>0</v>
      </c>
      <c r="AH44" s="2">
        <f t="shared" ref="AH44:AI47" si="47">(EW44)</f>
        <v>0</v>
      </c>
      <c r="AI44" s="2">
        <f t="shared" si="47"/>
        <v>0</v>
      </c>
      <c r="AJ44" s="2">
        <f t="shared" si="29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100</v>
      </c>
      <c r="AU44" s="2">
        <v>49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15001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100</v>
      </c>
      <c r="CA44" s="2">
        <v>49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5</v>
      </c>
      <c r="CI44" s="2">
        <v>1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30"/>
        <v>0</v>
      </c>
      <c r="CQ44" s="2">
        <f>ROUND(AL44*BC44,2)</f>
        <v>0</v>
      </c>
      <c r="CR44" s="2">
        <f>ROUND(AM44*BB44,2)</f>
        <v>0</v>
      </c>
      <c r="CS44" s="2">
        <f>ROUND(AN44*BS44,2)</f>
        <v>0</v>
      </c>
      <c r="CT44" s="2">
        <f>ROUND(AO44*BA44,2)</f>
        <v>0</v>
      </c>
      <c r="CU44" s="2">
        <f t="shared" si="31"/>
        <v>0</v>
      </c>
      <c r="CV44" s="2">
        <f t="shared" ref="CV44:CW47" si="48">AH44</f>
        <v>0</v>
      </c>
      <c r="CW44" s="2">
        <f t="shared" si="48"/>
        <v>0</v>
      </c>
      <c r="CX44" s="2">
        <f t="shared" si="32"/>
        <v>0</v>
      </c>
      <c r="CY44" s="2">
        <f t="shared" si="33"/>
        <v>0</v>
      </c>
      <c r="CZ44" s="2">
        <f t="shared" si="34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57</v>
      </c>
      <c r="DW44" s="2" t="s">
        <v>57</v>
      </c>
      <c r="DX44" s="2">
        <v>1000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80685389</v>
      </c>
      <c r="EF44" s="2">
        <v>2</v>
      </c>
      <c r="EG44" s="2" t="s">
        <v>25</v>
      </c>
      <c r="EH44" s="2">
        <v>15</v>
      </c>
      <c r="EI44" s="2" t="s">
        <v>50</v>
      </c>
      <c r="EJ44" s="2">
        <v>1</v>
      </c>
      <c r="EK44" s="2">
        <v>15001</v>
      </c>
      <c r="EL44" s="2" t="s">
        <v>50</v>
      </c>
      <c r="EM44" s="2" t="s">
        <v>51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100</v>
      </c>
      <c r="FY44" s="2">
        <v>49</v>
      </c>
      <c r="FZ44" s="2"/>
      <c r="GA44" s="2" t="s">
        <v>3</v>
      </c>
      <c r="GB44" s="2"/>
      <c r="GC44" s="2"/>
      <c r="GD44" s="2">
        <v>1</v>
      </c>
      <c r="GE44" s="2"/>
      <c r="GF44" s="2">
        <v>84301199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35"/>
        <v>0</v>
      </c>
      <c r="GM44" s="2">
        <f t="shared" si="36"/>
        <v>0</v>
      </c>
      <c r="GN44" s="2">
        <f t="shared" si="37"/>
        <v>0</v>
      </c>
      <c r="GO44" s="2">
        <f t="shared" si="38"/>
        <v>0</v>
      </c>
      <c r="GP44" s="2">
        <f t="shared" si="39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0"/>
        <v>0</v>
      </c>
      <c r="GW44" s="2">
        <v>1</v>
      </c>
      <c r="GX44" s="2">
        <f t="shared" si="41"/>
        <v>0</v>
      </c>
      <c r="GY44" s="2"/>
      <c r="GZ44" s="2"/>
      <c r="HA44" s="2">
        <v>0</v>
      </c>
      <c r="HB44" s="2">
        <v>0</v>
      </c>
      <c r="HC44" s="2">
        <f t="shared" si="42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52</v>
      </c>
      <c r="HO44" s="2" t="s">
        <v>53</v>
      </c>
      <c r="HP44" s="2" t="s">
        <v>50</v>
      </c>
      <c r="HQ44" s="2" t="s">
        <v>50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68</v>
      </c>
      <c r="E45" t="s">
        <v>62</v>
      </c>
      <c r="F45" t="s">
        <v>63</v>
      </c>
      <c r="G45" t="s">
        <v>64</v>
      </c>
      <c r="H45" t="s">
        <v>57</v>
      </c>
      <c r="I45">
        <f>I43*J45</f>
        <v>6.5149999999999995E-4</v>
      </c>
      <c r="J45">
        <v>2.6700819672131143E-2</v>
      </c>
      <c r="K45">
        <v>2.6700000000000002E-2</v>
      </c>
      <c r="L45">
        <v>6.5149999999999995E-4</v>
      </c>
      <c r="M45">
        <v>0</v>
      </c>
      <c r="N45">
        <f t="shared" si="21"/>
        <v>6.9999999999999999E-4</v>
      </c>
      <c r="O45">
        <f t="shared" si="22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3"/>
        <v>0</v>
      </c>
      <c r="U45">
        <f>ROUND(CV45*I45,7)</f>
        <v>0</v>
      </c>
      <c r="V45">
        <f>ROUND(CW45*I45,7)</f>
        <v>0</v>
      </c>
      <c r="W45">
        <f t="shared" si="24"/>
        <v>0</v>
      </c>
      <c r="X45">
        <f t="shared" si="25"/>
        <v>0</v>
      </c>
      <c r="Y45">
        <f t="shared" si="26"/>
        <v>0</v>
      </c>
      <c r="AA45">
        <v>82002017</v>
      </c>
      <c r="AB45">
        <f t="shared" si="27"/>
        <v>0</v>
      </c>
      <c r="AC45">
        <f>ROUND((ES45),2)</f>
        <v>0</v>
      </c>
      <c r="AD45">
        <f>ROUND((((ET45)-(EU45))+AE45),2)</f>
        <v>0</v>
      </c>
      <c r="AE45">
        <f t="shared" si="46"/>
        <v>0</v>
      </c>
      <c r="AF45">
        <f t="shared" si="46"/>
        <v>0</v>
      </c>
      <c r="AG45">
        <f t="shared" si="28"/>
        <v>0</v>
      </c>
      <c r="AH45">
        <f t="shared" si="47"/>
        <v>0</v>
      </c>
      <c r="AI45">
        <f t="shared" si="47"/>
        <v>0</v>
      </c>
      <c r="AJ45">
        <f t="shared" si="29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100</v>
      </c>
      <c r="AU45">
        <v>49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15001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100</v>
      </c>
      <c r="CA45">
        <v>49</v>
      </c>
      <c r="CB45" t="s">
        <v>3</v>
      </c>
      <c r="CE45">
        <v>0</v>
      </c>
      <c r="CF45">
        <v>0</v>
      </c>
      <c r="CG45">
        <v>0</v>
      </c>
      <c r="CH45">
        <v>5</v>
      </c>
      <c r="CI45">
        <v>1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30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1"/>
        <v>0</v>
      </c>
      <c r="CV45">
        <f t="shared" si="48"/>
        <v>0</v>
      </c>
      <c r="CW45">
        <f t="shared" si="48"/>
        <v>0</v>
      </c>
      <c r="CX45">
        <f t="shared" si="32"/>
        <v>0</v>
      </c>
      <c r="CY45">
        <f t="shared" si="33"/>
        <v>0</v>
      </c>
      <c r="CZ45">
        <f t="shared" si="34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57</v>
      </c>
      <c r="DW45" t="s">
        <v>57</v>
      </c>
      <c r="DX45">
        <v>1000</v>
      </c>
      <c r="DZ45" t="s">
        <v>3</v>
      </c>
      <c r="EA45" t="s">
        <v>3</v>
      </c>
      <c r="EB45" t="s">
        <v>3</v>
      </c>
      <c r="EC45" t="s">
        <v>3</v>
      </c>
      <c r="EE45">
        <v>80685389</v>
      </c>
      <c r="EF45">
        <v>2</v>
      </c>
      <c r="EG45" t="s">
        <v>25</v>
      </c>
      <c r="EH45">
        <v>15</v>
      </c>
      <c r="EI45" t="s">
        <v>50</v>
      </c>
      <c r="EJ45">
        <v>1</v>
      </c>
      <c r="EK45">
        <v>15001</v>
      </c>
      <c r="EL45" t="s">
        <v>50</v>
      </c>
      <c r="EM45" t="s">
        <v>51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100</v>
      </c>
      <c r="FY45">
        <v>49</v>
      </c>
      <c r="GA45" t="s">
        <v>3</v>
      </c>
      <c r="GD45">
        <v>1</v>
      </c>
      <c r="GF45">
        <v>84301199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3</v>
      </c>
      <c r="HN45" t="s">
        <v>52</v>
      </c>
      <c r="HO45" t="s">
        <v>53</v>
      </c>
      <c r="HP45" t="s">
        <v>50</v>
      </c>
      <c r="HQ45" t="s">
        <v>50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59</v>
      </c>
      <c r="D46" s="2"/>
      <c r="E46" s="2" t="s">
        <v>65</v>
      </c>
      <c r="F46" s="2" t="s">
        <v>66</v>
      </c>
      <c r="G46" s="2" t="s">
        <v>67</v>
      </c>
      <c r="H46" s="2" t="s">
        <v>57</v>
      </c>
      <c r="I46" s="2">
        <f>I42*J46</f>
        <v>2.5129999999999998E-4</v>
      </c>
      <c r="J46" s="2">
        <v>1.0299180327868852E-2</v>
      </c>
      <c r="K46" s="2">
        <v>1.03E-2</v>
      </c>
      <c r="L46" s="2">
        <v>2.5129999999999998E-4</v>
      </c>
      <c r="M46" s="2">
        <v>0</v>
      </c>
      <c r="N46" s="2">
        <f t="shared" si="21"/>
        <v>2.9999999999999997E-4</v>
      </c>
      <c r="O46" s="2">
        <f t="shared" si="22"/>
        <v>0</v>
      </c>
      <c r="P46" s="2">
        <f>ROUND(CQ46*I46,2)</f>
        <v>0</v>
      </c>
      <c r="Q46" s="2">
        <f>ROUND(CR46*I46,2)</f>
        <v>0</v>
      </c>
      <c r="R46" s="2">
        <f>ROUND(CS46*I46,2)</f>
        <v>0</v>
      </c>
      <c r="S46" s="2">
        <f>ROUND(CT46*I46,2)</f>
        <v>0</v>
      </c>
      <c r="T46" s="2">
        <f t="shared" si="23"/>
        <v>0</v>
      </c>
      <c r="U46" s="2">
        <f>ROUND(CV46*I46,7)</f>
        <v>0</v>
      </c>
      <c r="V46" s="2">
        <f>ROUND(CW46*I46,7)</f>
        <v>0</v>
      </c>
      <c r="W46" s="2">
        <f t="shared" si="24"/>
        <v>0</v>
      </c>
      <c r="X46" s="2">
        <f t="shared" si="25"/>
        <v>0</v>
      </c>
      <c r="Y46" s="2">
        <f t="shared" si="26"/>
        <v>0</v>
      </c>
      <c r="Z46" s="2"/>
      <c r="AA46" s="2">
        <v>82002082</v>
      </c>
      <c r="AB46" s="2">
        <f t="shared" si="27"/>
        <v>0</v>
      </c>
      <c r="AC46" s="2">
        <f>ROUND((ES46),2)</f>
        <v>0</v>
      </c>
      <c r="AD46" s="2">
        <f>ROUND((((ET46)-(EU46))+AE46),2)</f>
        <v>0</v>
      </c>
      <c r="AE46" s="2">
        <f t="shared" si="46"/>
        <v>0</v>
      </c>
      <c r="AF46" s="2">
        <f t="shared" si="46"/>
        <v>0</v>
      </c>
      <c r="AG46" s="2">
        <f t="shared" si="28"/>
        <v>0</v>
      </c>
      <c r="AH46" s="2">
        <f t="shared" si="47"/>
        <v>0</v>
      </c>
      <c r="AI46" s="2">
        <f t="shared" si="47"/>
        <v>0</v>
      </c>
      <c r="AJ46" s="2">
        <f t="shared" si="29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100</v>
      </c>
      <c r="AU46" s="2">
        <v>49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15001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100</v>
      </c>
      <c r="CA46" s="2">
        <v>49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5</v>
      </c>
      <c r="CI46" s="2">
        <v>2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30"/>
        <v>0</v>
      </c>
      <c r="CQ46" s="2">
        <f>ROUND(AL46*BC46,2)</f>
        <v>0</v>
      </c>
      <c r="CR46" s="2">
        <f>ROUND(AM46*BB46,2)</f>
        <v>0</v>
      </c>
      <c r="CS46" s="2">
        <f>ROUND(AN46*BS46,2)</f>
        <v>0</v>
      </c>
      <c r="CT46" s="2">
        <f>ROUND(AO46*BA46,2)</f>
        <v>0</v>
      </c>
      <c r="CU46" s="2">
        <f t="shared" si="31"/>
        <v>0</v>
      </c>
      <c r="CV46" s="2">
        <f t="shared" si="48"/>
        <v>0</v>
      </c>
      <c r="CW46" s="2">
        <f t="shared" si="48"/>
        <v>0</v>
      </c>
      <c r="CX46" s="2">
        <f t="shared" si="32"/>
        <v>0</v>
      </c>
      <c r="CY46" s="2">
        <f t="shared" si="33"/>
        <v>0</v>
      </c>
      <c r="CZ46" s="2">
        <f t="shared" si="34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57</v>
      </c>
      <c r="DW46" s="2" t="s">
        <v>57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80685389</v>
      </c>
      <c r="EF46" s="2">
        <v>2</v>
      </c>
      <c r="EG46" s="2" t="s">
        <v>25</v>
      </c>
      <c r="EH46" s="2">
        <v>15</v>
      </c>
      <c r="EI46" s="2" t="s">
        <v>50</v>
      </c>
      <c r="EJ46" s="2">
        <v>1</v>
      </c>
      <c r="EK46" s="2">
        <v>15001</v>
      </c>
      <c r="EL46" s="2" t="s">
        <v>50</v>
      </c>
      <c r="EM46" s="2" t="s">
        <v>51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100</v>
      </c>
      <c r="FY46" s="2">
        <v>49</v>
      </c>
      <c r="FZ46" s="2"/>
      <c r="GA46" s="2" t="s">
        <v>3</v>
      </c>
      <c r="GB46" s="2"/>
      <c r="GC46" s="2"/>
      <c r="GD46" s="2">
        <v>1</v>
      </c>
      <c r="GE46" s="2"/>
      <c r="GF46" s="2">
        <v>-827349247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35"/>
        <v>0</v>
      </c>
      <c r="GM46" s="2">
        <f t="shared" si="36"/>
        <v>0</v>
      </c>
      <c r="GN46" s="2">
        <f t="shared" si="37"/>
        <v>0</v>
      </c>
      <c r="GO46" s="2">
        <f t="shared" si="38"/>
        <v>0</v>
      </c>
      <c r="GP46" s="2">
        <f t="shared" si="39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0"/>
        <v>0</v>
      </c>
      <c r="GW46" s="2">
        <v>1</v>
      </c>
      <c r="GX46" s="2">
        <f t="shared" si="41"/>
        <v>0</v>
      </c>
      <c r="GY46" s="2"/>
      <c r="GZ46" s="2"/>
      <c r="HA46" s="2">
        <v>0</v>
      </c>
      <c r="HB46" s="2">
        <v>0</v>
      </c>
      <c r="HC46" s="2">
        <f t="shared" si="42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52</v>
      </c>
      <c r="HO46" s="2" t="s">
        <v>53</v>
      </c>
      <c r="HP46" s="2" t="s">
        <v>50</v>
      </c>
      <c r="HQ46" s="2" t="s">
        <v>50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69</v>
      </c>
      <c r="E47" t="s">
        <v>65</v>
      </c>
      <c r="F47" t="s">
        <v>66</v>
      </c>
      <c r="G47" t="s">
        <v>67</v>
      </c>
      <c r="H47" t="s">
        <v>57</v>
      </c>
      <c r="I47">
        <f>I43*J47</f>
        <v>2.5129999999999998E-4</v>
      </c>
      <c r="J47">
        <v>1.0299180327868852E-2</v>
      </c>
      <c r="K47">
        <v>1.03E-2</v>
      </c>
      <c r="L47">
        <v>2.5129999999999998E-4</v>
      </c>
      <c r="M47">
        <v>0</v>
      </c>
      <c r="N47">
        <f t="shared" si="21"/>
        <v>2.9999999999999997E-4</v>
      </c>
      <c r="O47">
        <f t="shared" si="22"/>
        <v>0</v>
      </c>
      <c r="P47">
        <f>ROUND(CQ47*I47,2)</f>
        <v>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3"/>
        <v>0</v>
      </c>
      <c r="U47">
        <f>ROUND(CV47*I47,7)</f>
        <v>0</v>
      </c>
      <c r="V47">
        <f>ROUND(CW47*I47,7)</f>
        <v>0</v>
      </c>
      <c r="W47">
        <f t="shared" si="24"/>
        <v>0</v>
      </c>
      <c r="X47">
        <f t="shared" si="25"/>
        <v>0</v>
      </c>
      <c r="Y47">
        <f t="shared" si="26"/>
        <v>0</v>
      </c>
      <c r="AA47">
        <v>82002017</v>
      </c>
      <c r="AB47">
        <f t="shared" si="27"/>
        <v>0</v>
      </c>
      <c r="AC47">
        <f>ROUND((ES47),2)</f>
        <v>0</v>
      </c>
      <c r="AD47">
        <f>ROUND((((ET47)-(EU47))+AE47),2)</f>
        <v>0</v>
      </c>
      <c r="AE47">
        <f t="shared" si="46"/>
        <v>0</v>
      </c>
      <c r="AF47">
        <f t="shared" si="46"/>
        <v>0</v>
      </c>
      <c r="AG47">
        <f t="shared" si="28"/>
        <v>0</v>
      </c>
      <c r="AH47">
        <f t="shared" si="47"/>
        <v>0</v>
      </c>
      <c r="AI47">
        <f t="shared" si="47"/>
        <v>0</v>
      </c>
      <c r="AJ47">
        <f t="shared" si="29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100</v>
      </c>
      <c r="AU47">
        <v>49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15001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100</v>
      </c>
      <c r="CA47">
        <v>49</v>
      </c>
      <c r="CB47" t="s">
        <v>3</v>
      </c>
      <c r="CE47">
        <v>0</v>
      </c>
      <c r="CF47">
        <v>0</v>
      </c>
      <c r="CG47">
        <v>0</v>
      </c>
      <c r="CH47">
        <v>5</v>
      </c>
      <c r="CI47">
        <v>2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30"/>
        <v>0</v>
      </c>
      <c r="CQ47">
        <f>ROUND(AL47*BC47,2)</f>
        <v>0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 t="shared" si="31"/>
        <v>0</v>
      </c>
      <c r="CV47">
        <f t="shared" si="48"/>
        <v>0</v>
      </c>
      <c r="CW47">
        <f t="shared" si="48"/>
        <v>0</v>
      </c>
      <c r="CX47">
        <f t="shared" si="32"/>
        <v>0</v>
      </c>
      <c r="CY47">
        <f t="shared" si="33"/>
        <v>0</v>
      </c>
      <c r="CZ47">
        <f t="shared" si="34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57</v>
      </c>
      <c r="DW47" t="s">
        <v>57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80685389</v>
      </c>
      <c r="EF47">
        <v>2</v>
      </c>
      <c r="EG47" t="s">
        <v>25</v>
      </c>
      <c r="EH47">
        <v>15</v>
      </c>
      <c r="EI47" t="s">
        <v>50</v>
      </c>
      <c r="EJ47">
        <v>1</v>
      </c>
      <c r="EK47">
        <v>15001</v>
      </c>
      <c r="EL47" t="s">
        <v>50</v>
      </c>
      <c r="EM47" t="s">
        <v>51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100</v>
      </c>
      <c r="FY47">
        <v>49</v>
      </c>
      <c r="GA47" t="s">
        <v>3</v>
      </c>
      <c r="GD47">
        <v>1</v>
      </c>
      <c r="GF47">
        <v>-827349247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3</v>
      </c>
      <c r="HN47" t="s">
        <v>52</v>
      </c>
      <c r="HO47" t="s">
        <v>53</v>
      </c>
      <c r="HP47" t="s">
        <v>50</v>
      </c>
      <c r="HQ47" t="s">
        <v>50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>
        <f>ROW(SmtRes!A75)</f>
        <v>75</v>
      </c>
      <c r="D48" s="2">
        <f>ROW(EtalonRes!A75)</f>
        <v>75</v>
      </c>
      <c r="E48" s="2" t="s">
        <v>68</v>
      </c>
      <c r="F48" s="2" t="s">
        <v>69</v>
      </c>
      <c r="G48" s="2" t="s">
        <v>70</v>
      </c>
      <c r="H48" s="2" t="s">
        <v>23</v>
      </c>
      <c r="I48" s="2">
        <v>1</v>
      </c>
      <c r="J48" s="2">
        <v>0</v>
      </c>
      <c r="K48" s="2">
        <v>1</v>
      </c>
      <c r="L48" s="2">
        <v>1</v>
      </c>
      <c r="M48" s="2">
        <v>0</v>
      </c>
      <c r="N48" s="2">
        <f t="shared" si="21"/>
        <v>1</v>
      </c>
      <c r="O48" s="2">
        <f t="shared" si="22"/>
        <v>40658.83</v>
      </c>
      <c r="P48" s="2">
        <f>SUMIF(SmtRes!AQ71:'SmtRes'!AQ75,"=1",SmtRes!DF71:'SmtRes'!DF75)</f>
        <v>0</v>
      </c>
      <c r="Q48" s="2">
        <f>SUMIF(SmtRes!AQ71:'SmtRes'!AQ75,"=1",SmtRes!DG71:'SmtRes'!DG75)</f>
        <v>3803.7</v>
      </c>
      <c r="R48" s="2">
        <f>SUMIF(SmtRes!AQ71:'SmtRes'!AQ75,"=1",SmtRes!DH71:'SmtRes'!DH75)</f>
        <v>2364.98</v>
      </c>
      <c r="S48" s="2">
        <f>SUMIF(SmtRes!AQ71:'SmtRes'!AQ75,"=1",SmtRes!DI71:'SmtRes'!DI75)</f>
        <v>34490.15</v>
      </c>
      <c r="T48" s="2">
        <f t="shared" si="23"/>
        <v>0</v>
      </c>
      <c r="U48" s="2">
        <f>SUMIF(SmtRes!AQ71:'SmtRes'!AQ75,"=1",SmtRes!CV71:'SmtRes'!CV75)</f>
        <v>65.44</v>
      </c>
      <c r="V48" s="2">
        <f>SUMIF(SmtRes!AQ71:'SmtRes'!AQ75,"=1",SmtRes!CW71:'SmtRes'!CW75)</f>
        <v>3.85</v>
      </c>
      <c r="W48" s="2">
        <f t="shared" si="24"/>
        <v>0</v>
      </c>
      <c r="X48" s="2">
        <f t="shared" si="25"/>
        <v>37960.78</v>
      </c>
      <c r="Y48" s="2">
        <f t="shared" si="26"/>
        <v>22113.08</v>
      </c>
      <c r="Z48" s="2"/>
      <c r="AA48" s="2">
        <v>82002082</v>
      </c>
      <c r="AB48" s="2">
        <f t="shared" si="27"/>
        <v>37959.94</v>
      </c>
      <c r="AC48" s="2">
        <f>ROUND((0),2)</f>
        <v>0</v>
      </c>
      <c r="AD48" s="2">
        <f>ROUND((((SUM(SmtRes!BR71:'SmtRes'!BR75))-(SUM(SmtRes!BS71:'SmtRes'!BS75)))+AE48),2)</f>
        <v>3469.79</v>
      </c>
      <c r="AE48" s="2">
        <f>ROUND((SUM(SmtRes!BS71:'SmtRes'!BS75)),2)</f>
        <v>2364.98</v>
      </c>
      <c r="AF48" s="2">
        <f>ROUND((SUM(SmtRes!BT71:'SmtRes'!BT75)),2)</f>
        <v>34490.15</v>
      </c>
      <c r="AG48" s="2">
        <f t="shared" si="28"/>
        <v>0</v>
      </c>
      <c r="AH48" s="2">
        <f>(SUM(SmtRes!BU71:'SmtRes'!BU75))</f>
        <v>65.44</v>
      </c>
      <c r="AI48" s="2">
        <f>(SUM(SmtRes!BV71:'SmtRes'!BV75))</f>
        <v>3.85</v>
      </c>
      <c r="AJ48" s="2">
        <f t="shared" si="29"/>
        <v>0</v>
      </c>
      <c r="AK48" s="2">
        <v>40324.930499999988</v>
      </c>
      <c r="AL48" s="2">
        <v>0</v>
      </c>
      <c r="AM48" s="2">
        <v>3469.7942000000003</v>
      </c>
      <c r="AN48" s="2">
        <v>2364.9843000000001</v>
      </c>
      <c r="AO48" s="2">
        <v>34490.151999999995</v>
      </c>
      <c r="AP48" s="2">
        <v>0</v>
      </c>
      <c r="AQ48" s="2">
        <v>65.44</v>
      </c>
      <c r="AR48" s="2">
        <v>3.85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71</v>
      </c>
      <c r="BK48" s="2"/>
      <c r="BL48" s="2"/>
      <c r="BM48" s="2">
        <v>33001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6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30"/>
        <v>40658.83</v>
      </c>
      <c r="CQ48" s="2">
        <f>SUMIF(SmtRes!AQ71:'SmtRes'!AQ75,"=1",SmtRes!AA71:'SmtRes'!AA75)</f>
        <v>0</v>
      </c>
      <c r="CR48" s="2">
        <f>SUMIF(SmtRes!AQ71:'SmtRes'!AQ75,"=1",SmtRes!AB71:'SmtRes'!AB75)</f>
        <v>2097.96</v>
      </c>
      <c r="CS48" s="2">
        <f>SUMIF(SmtRes!AQ71:'SmtRes'!AQ75,"=1",SmtRes!AC71:'SmtRes'!AC75)</f>
        <v>1249</v>
      </c>
      <c r="CT48" s="2">
        <f>SUMIF(SmtRes!AQ71:'SmtRes'!AQ75,"=1",SmtRes!AD71:'SmtRes'!AD75)</f>
        <v>527.04999999999995</v>
      </c>
      <c r="CU48" s="2">
        <f t="shared" si="31"/>
        <v>0</v>
      </c>
      <c r="CV48" s="2">
        <f>SUMIF(SmtRes!AQ71:'SmtRes'!AQ75,"=1",SmtRes!BU71:'SmtRes'!BU75)</f>
        <v>65.44</v>
      </c>
      <c r="CW48" s="2">
        <f>SUMIF(SmtRes!AQ71:'SmtRes'!AQ75,"=1",SmtRes!BV71:'SmtRes'!BV75)</f>
        <v>3.85</v>
      </c>
      <c r="CX48" s="2">
        <f t="shared" si="32"/>
        <v>0</v>
      </c>
      <c r="CY48" s="2">
        <f t="shared" si="33"/>
        <v>37960.783900000009</v>
      </c>
      <c r="CZ48" s="2">
        <f t="shared" si="34"/>
        <v>22113.078000000001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23</v>
      </c>
      <c r="DW48" s="2" t="s">
        <v>23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80685417</v>
      </c>
      <c r="EF48" s="2">
        <v>2</v>
      </c>
      <c r="EG48" s="2" t="s">
        <v>25</v>
      </c>
      <c r="EH48" s="2">
        <v>27</v>
      </c>
      <c r="EI48" s="2" t="s">
        <v>26</v>
      </c>
      <c r="EJ48" s="2">
        <v>1</v>
      </c>
      <c r="EK48" s="2">
        <v>33001</v>
      </c>
      <c r="EL48" s="2" t="s">
        <v>26</v>
      </c>
      <c r="EM48" s="2" t="s">
        <v>27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65.44</v>
      </c>
      <c r="EX48" s="2">
        <v>3.85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1927955354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35"/>
        <v>0</v>
      </c>
      <c r="GM48" s="2">
        <f t="shared" si="36"/>
        <v>100732.69</v>
      </c>
      <c r="GN48" s="2">
        <f t="shared" si="37"/>
        <v>100732.69</v>
      </c>
      <c r="GO48" s="2">
        <f t="shared" si="38"/>
        <v>0</v>
      </c>
      <c r="GP48" s="2">
        <f t="shared" si="39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0"/>
        <v>0</v>
      </c>
      <c r="GW48" s="2">
        <v>1</v>
      </c>
      <c r="GX48" s="2">
        <f t="shared" si="41"/>
        <v>0</v>
      </c>
      <c r="GY48" s="2"/>
      <c r="GZ48" s="2"/>
      <c r="HA48" s="2">
        <v>0</v>
      </c>
      <c r="HB48" s="2">
        <v>0</v>
      </c>
      <c r="HC48" s="2">
        <f t="shared" si="42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28</v>
      </c>
      <c r="HO48" s="2" t="s">
        <v>29</v>
      </c>
      <c r="HP48" s="2" t="s">
        <v>26</v>
      </c>
      <c r="HQ48" s="2" t="s">
        <v>26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ROW(SmtRes!A80)</f>
        <v>80</v>
      </c>
      <c r="D49">
        <f>ROW(EtalonRes!A80)</f>
        <v>80</v>
      </c>
      <c r="E49" t="s">
        <v>68</v>
      </c>
      <c r="F49" t="s">
        <v>69</v>
      </c>
      <c r="G49" t="s">
        <v>70</v>
      </c>
      <c r="H49" t="s">
        <v>23</v>
      </c>
      <c r="I49">
        <v>1</v>
      </c>
      <c r="J49">
        <v>0</v>
      </c>
      <c r="K49">
        <v>1</v>
      </c>
      <c r="L49">
        <v>1</v>
      </c>
      <c r="M49">
        <v>0</v>
      </c>
      <c r="N49">
        <f t="shared" si="21"/>
        <v>1</v>
      </c>
      <c r="O49">
        <f t="shared" si="22"/>
        <v>40658.83</v>
      </c>
      <c r="P49">
        <f>SUMIF(SmtRes!AQ76:'SmtRes'!AQ80,"=1",SmtRes!DF76:'SmtRes'!DF80)</f>
        <v>0</v>
      </c>
      <c r="Q49">
        <f>SUMIF(SmtRes!AQ76:'SmtRes'!AQ80,"=1",SmtRes!DG76:'SmtRes'!DG80)</f>
        <v>3803.7</v>
      </c>
      <c r="R49">
        <f>SUMIF(SmtRes!AQ76:'SmtRes'!AQ80,"=1",SmtRes!DH76:'SmtRes'!DH80)</f>
        <v>2364.98</v>
      </c>
      <c r="S49">
        <f>SUMIF(SmtRes!AQ76:'SmtRes'!AQ80,"=1",SmtRes!DI76:'SmtRes'!DI80)</f>
        <v>34490.15</v>
      </c>
      <c r="T49">
        <f t="shared" si="23"/>
        <v>0</v>
      </c>
      <c r="U49">
        <f>SUMIF(SmtRes!AQ76:'SmtRes'!AQ80,"=1",SmtRes!CV76:'SmtRes'!CV80)</f>
        <v>65.44</v>
      </c>
      <c r="V49">
        <f>SUMIF(SmtRes!AQ76:'SmtRes'!AQ80,"=1",SmtRes!CW76:'SmtRes'!CW80)</f>
        <v>3.85</v>
      </c>
      <c r="W49">
        <f t="shared" si="24"/>
        <v>0</v>
      </c>
      <c r="X49">
        <f t="shared" si="25"/>
        <v>37960.78</v>
      </c>
      <c r="Y49">
        <f t="shared" si="26"/>
        <v>22113.08</v>
      </c>
      <c r="AA49">
        <v>82002017</v>
      </c>
      <c r="AB49">
        <f t="shared" si="27"/>
        <v>37959.94</v>
      </c>
      <c r="AC49">
        <f>ROUND((0),2)</f>
        <v>0</v>
      </c>
      <c r="AD49">
        <f>ROUND((((SUM(SmtRes!BR76:'SmtRes'!BR80))-(SUM(SmtRes!BS76:'SmtRes'!BS80)))+AE49),2)</f>
        <v>3469.79</v>
      </c>
      <c r="AE49">
        <f>ROUND((SUM(SmtRes!BS76:'SmtRes'!BS80)),2)</f>
        <v>2364.98</v>
      </c>
      <c r="AF49">
        <f>ROUND((SUM(SmtRes!BT76:'SmtRes'!BT80)),2)</f>
        <v>34490.15</v>
      </c>
      <c r="AG49">
        <f t="shared" si="28"/>
        <v>0</v>
      </c>
      <c r="AH49">
        <f>(SUM(SmtRes!BU76:'SmtRes'!BU80))</f>
        <v>65.44</v>
      </c>
      <c r="AI49">
        <f>(SUM(SmtRes!BV76:'SmtRes'!BV80))</f>
        <v>3.85</v>
      </c>
      <c r="AJ49">
        <f t="shared" si="29"/>
        <v>0</v>
      </c>
      <c r="AK49">
        <v>40324.930499999988</v>
      </c>
      <c r="AL49">
        <v>0</v>
      </c>
      <c r="AM49">
        <v>3469.7942000000003</v>
      </c>
      <c r="AN49">
        <v>2364.9843000000001</v>
      </c>
      <c r="AO49">
        <v>34490.151999999995</v>
      </c>
      <c r="AP49">
        <v>0</v>
      </c>
      <c r="AQ49">
        <v>65.44</v>
      </c>
      <c r="AR49">
        <v>3.85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71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6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30"/>
        <v>40658.83</v>
      </c>
      <c r="CQ49">
        <f>SUMIF(SmtRes!AQ76:'SmtRes'!AQ80,"=1",SmtRes!AA76:'SmtRes'!AA80)</f>
        <v>0</v>
      </c>
      <c r="CR49">
        <f>SUMIF(SmtRes!AQ76:'SmtRes'!AQ80,"=1",SmtRes!AB76:'SmtRes'!AB80)</f>
        <v>2097.96</v>
      </c>
      <c r="CS49">
        <f>SUMIF(SmtRes!AQ76:'SmtRes'!AQ80,"=1",SmtRes!AC76:'SmtRes'!AC80)</f>
        <v>1249</v>
      </c>
      <c r="CT49">
        <f>SUMIF(SmtRes!AQ76:'SmtRes'!AQ80,"=1",SmtRes!AD76:'SmtRes'!AD80)</f>
        <v>527.04999999999995</v>
      </c>
      <c r="CU49">
        <f t="shared" si="31"/>
        <v>0</v>
      </c>
      <c r="CV49">
        <f>SUMIF(SmtRes!AQ76:'SmtRes'!AQ80,"=1",SmtRes!BU76:'SmtRes'!BU80)</f>
        <v>65.44</v>
      </c>
      <c r="CW49">
        <f>SUMIF(SmtRes!AQ76:'SmtRes'!AQ80,"=1",SmtRes!BV76:'SmtRes'!BV80)</f>
        <v>3.85</v>
      </c>
      <c r="CX49">
        <f t="shared" si="32"/>
        <v>0</v>
      </c>
      <c r="CY49">
        <f t="shared" si="33"/>
        <v>37960.783900000009</v>
      </c>
      <c r="CZ49">
        <f t="shared" si="34"/>
        <v>22113.078000000001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23</v>
      </c>
      <c r="DW49" t="s">
        <v>23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80685417</v>
      </c>
      <c r="EF49">
        <v>2</v>
      </c>
      <c r="EG49" t="s">
        <v>25</v>
      </c>
      <c r="EH49">
        <v>27</v>
      </c>
      <c r="EI49" t="s">
        <v>26</v>
      </c>
      <c r="EJ49">
        <v>1</v>
      </c>
      <c r="EK49">
        <v>33001</v>
      </c>
      <c r="EL49" t="s">
        <v>26</v>
      </c>
      <c r="EM49" t="s">
        <v>27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65.44</v>
      </c>
      <c r="EX49">
        <v>3.85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1927955354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100732.69</v>
      </c>
      <c r="GN49">
        <f t="shared" si="37"/>
        <v>100732.69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3</v>
      </c>
      <c r="HN49" t="s">
        <v>28</v>
      </c>
      <c r="HO49" t="s">
        <v>29</v>
      </c>
      <c r="HP49" t="s">
        <v>26</v>
      </c>
      <c r="HQ49" t="s">
        <v>26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75</v>
      </c>
      <c r="D50" s="2"/>
      <c r="E50" s="2" t="s">
        <v>72</v>
      </c>
      <c r="F50" s="2" t="s">
        <v>73</v>
      </c>
      <c r="G50" s="2" t="s">
        <v>74</v>
      </c>
      <c r="H50" s="2" t="s">
        <v>75</v>
      </c>
      <c r="I50" s="2">
        <f>I48*J50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>ROUND(CQ50*I50,2)</f>
        <v>0</v>
      </c>
      <c r="Q50" s="2">
        <f>ROUND(CR50*I50,2)</f>
        <v>0</v>
      </c>
      <c r="R50" s="2">
        <f>ROUND(CS50*I50,2)</f>
        <v>0</v>
      </c>
      <c r="S50" s="2">
        <f>ROUND(CT50*I50,2)</f>
        <v>0</v>
      </c>
      <c r="T50" s="2">
        <f t="shared" si="23"/>
        <v>0</v>
      </c>
      <c r="U50" s="2">
        <f>ROUND(CV50*I50,7)</f>
        <v>0</v>
      </c>
      <c r="V50" s="2">
        <f>ROUND(CW50*I50,7)</f>
        <v>0</v>
      </c>
      <c r="W50" s="2">
        <f t="shared" si="24"/>
        <v>0</v>
      </c>
      <c r="X50" s="2">
        <f t="shared" si="25"/>
        <v>0</v>
      </c>
      <c r="Y50" s="2">
        <f t="shared" si="26"/>
        <v>0</v>
      </c>
      <c r="Z50" s="2"/>
      <c r="AA50" s="2">
        <v>82002082</v>
      </c>
      <c r="AB50" s="2">
        <f t="shared" si="27"/>
        <v>0</v>
      </c>
      <c r="AC50" s="2">
        <f>ROUND((ES50),2)</f>
        <v>0</v>
      </c>
      <c r="AD50" s="2">
        <f>ROUND((((ET50)-(EU50))+AE50),2)</f>
        <v>0</v>
      </c>
      <c r="AE50" s="2">
        <f>ROUND((EU50),2)</f>
        <v>0</v>
      </c>
      <c r="AF50" s="2">
        <f>ROUND((EV50),2)</f>
        <v>0</v>
      </c>
      <c r="AG50" s="2">
        <f t="shared" si="28"/>
        <v>0</v>
      </c>
      <c r="AH50" s="2">
        <f>(EW50)</f>
        <v>0</v>
      </c>
      <c r="AI50" s="2">
        <f>(EX50)</f>
        <v>0</v>
      </c>
      <c r="AJ50" s="2">
        <f t="shared" si="29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33001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6</v>
      </c>
      <c r="CI50" s="2">
        <v>1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30"/>
        <v>0</v>
      </c>
      <c r="CQ50" s="2">
        <f>ROUND(AL50*BC50,2)</f>
        <v>0</v>
      </c>
      <c r="CR50" s="2">
        <f>ROUND(AM50*BB50,2)</f>
        <v>0</v>
      </c>
      <c r="CS50" s="2">
        <f>ROUND(AN50*BS50,2)</f>
        <v>0</v>
      </c>
      <c r="CT50" s="2">
        <f>ROUND(AO50*BA50,2)</f>
        <v>0</v>
      </c>
      <c r="CU50" s="2">
        <f t="shared" si="31"/>
        <v>0</v>
      </c>
      <c r="CV50" s="2">
        <f>AH50</f>
        <v>0</v>
      </c>
      <c r="CW50" s="2">
        <f>AI50</f>
        <v>0</v>
      </c>
      <c r="CX50" s="2">
        <f t="shared" si="32"/>
        <v>0</v>
      </c>
      <c r="CY50" s="2">
        <f t="shared" si="33"/>
        <v>0</v>
      </c>
      <c r="CZ50" s="2">
        <f t="shared" si="34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75</v>
      </c>
      <c r="DW50" s="2" t="s">
        <v>75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80685417</v>
      </c>
      <c r="EF50" s="2">
        <v>2</v>
      </c>
      <c r="EG50" s="2" t="s">
        <v>25</v>
      </c>
      <c r="EH50" s="2">
        <v>27</v>
      </c>
      <c r="EI50" s="2" t="s">
        <v>26</v>
      </c>
      <c r="EJ50" s="2">
        <v>1</v>
      </c>
      <c r="EK50" s="2">
        <v>33001</v>
      </c>
      <c r="EL50" s="2" t="s">
        <v>26</v>
      </c>
      <c r="EM50" s="2" t="s">
        <v>27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-952279783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35"/>
        <v>0</v>
      </c>
      <c r="GM50" s="2">
        <f t="shared" si="36"/>
        <v>0</v>
      </c>
      <c r="GN50" s="2">
        <f t="shared" si="37"/>
        <v>0</v>
      </c>
      <c r="GO50" s="2">
        <f t="shared" si="38"/>
        <v>0</v>
      </c>
      <c r="GP50" s="2">
        <f t="shared" si="39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0"/>
        <v>0</v>
      </c>
      <c r="GW50" s="2">
        <v>1</v>
      </c>
      <c r="GX50" s="2">
        <f t="shared" si="41"/>
        <v>0</v>
      </c>
      <c r="GY50" s="2"/>
      <c r="GZ50" s="2"/>
      <c r="HA50" s="2">
        <v>0</v>
      </c>
      <c r="HB50" s="2">
        <v>0</v>
      </c>
      <c r="HC50" s="2">
        <f t="shared" si="42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28</v>
      </c>
      <c r="HO50" s="2" t="s">
        <v>29</v>
      </c>
      <c r="HP50" s="2" t="s">
        <v>26</v>
      </c>
      <c r="HQ50" s="2" t="s">
        <v>26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80</v>
      </c>
      <c r="E51" t="s">
        <v>72</v>
      </c>
      <c r="F51" t="s">
        <v>73</v>
      </c>
      <c r="G51" t="s">
        <v>74</v>
      </c>
      <c r="H51" t="s">
        <v>75</v>
      </c>
      <c r="I51">
        <f>I49*J51</f>
        <v>0</v>
      </c>
      <c r="J51">
        <v>0</v>
      </c>
      <c r="K51">
        <v>0</v>
      </c>
      <c r="L51">
        <v>0</v>
      </c>
      <c r="M51">
        <v>0</v>
      </c>
      <c r="N51">
        <f t="shared" si="21"/>
        <v>0</v>
      </c>
      <c r="O51">
        <f t="shared" si="22"/>
        <v>0</v>
      </c>
      <c r="P51">
        <f>ROUND(CQ51*I51,2)</f>
        <v>0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3"/>
        <v>0</v>
      </c>
      <c r="U51">
        <f>ROUND(CV51*I51,7)</f>
        <v>0</v>
      </c>
      <c r="V51">
        <f>ROUND(CW51*I51,7)</f>
        <v>0</v>
      </c>
      <c r="W51">
        <f t="shared" si="24"/>
        <v>0</v>
      </c>
      <c r="X51">
        <f t="shared" si="25"/>
        <v>0</v>
      </c>
      <c r="Y51">
        <f t="shared" si="26"/>
        <v>0</v>
      </c>
      <c r="AA51">
        <v>82002017</v>
      </c>
      <c r="AB51">
        <f t="shared" si="27"/>
        <v>0</v>
      </c>
      <c r="AC51">
        <f>ROUND((ES51),2)</f>
        <v>0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28"/>
        <v>0</v>
      </c>
      <c r="AH51">
        <f>(EW51)</f>
        <v>0</v>
      </c>
      <c r="AI51">
        <f>(EX51)</f>
        <v>0</v>
      </c>
      <c r="AJ51">
        <f t="shared" si="29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H51">
        <v>6</v>
      </c>
      <c r="CI51">
        <v>1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30"/>
        <v>0</v>
      </c>
      <c r="CQ51">
        <f>ROUND(AL51*BC51,2)</f>
        <v>0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si="31"/>
        <v>0</v>
      </c>
      <c r="CV51">
        <f>AH51</f>
        <v>0</v>
      </c>
      <c r="CW51">
        <f>AI51</f>
        <v>0</v>
      </c>
      <c r="CX51">
        <f t="shared" si="32"/>
        <v>0</v>
      </c>
      <c r="CY51">
        <f t="shared" si="33"/>
        <v>0</v>
      </c>
      <c r="CZ51">
        <f t="shared" si="34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75</v>
      </c>
      <c r="DW51" t="s">
        <v>75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80685417</v>
      </c>
      <c r="EF51">
        <v>2</v>
      </c>
      <c r="EG51" t="s">
        <v>25</v>
      </c>
      <c r="EH51">
        <v>27</v>
      </c>
      <c r="EI51" t="s">
        <v>26</v>
      </c>
      <c r="EJ51">
        <v>1</v>
      </c>
      <c r="EK51">
        <v>33001</v>
      </c>
      <c r="EL51" t="s">
        <v>26</v>
      </c>
      <c r="EM51" t="s">
        <v>27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-952279783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0</v>
      </c>
      <c r="GN51">
        <f t="shared" si="37"/>
        <v>0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28</v>
      </c>
      <c r="HO51" t="s">
        <v>29</v>
      </c>
      <c r="HP51" t="s">
        <v>26</v>
      </c>
      <c r="HQ51" t="s">
        <v>26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ROW(SmtRes!A91)</f>
        <v>91</v>
      </c>
      <c r="D52" s="2">
        <f>ROW(EtalonRes!A91)</f>
        <v>91</v>
      </c>
      <c r="E52" s="2" t="s">
        <v>76</v>
      </c>
      <c r="F52" s="2" t="s">
        <v>77</v>
      </c>
      <c r="G52" s="2" t="s">
        <v>78</v>
      </c>
      <c r="H52" s="2" t="s">
        <v>23</v>
      </c>
      <c r="I52" s="2">
        <v>1</v>
      </c>
      <c r="J52" s="2">
        <v>0</v>
      </c>
      <c r="K52" s="2">
        <v>1</v>
      </c>
      <c r="L52" s="2">
        <v>1</v>
      </c>
      <c r="M52" s="2">
        <v>0</v>
      </c>
      <c r="N52" s="2">
        <f t="shared" si="21"/>
        <v>1</v>
      </c>
      <c r="O52" s="2">
        <f t="shared" si="22"/>
        <v>1981.48</v>
      </c>
      <c r="P52" s="2">
        <f>SUMIF(SmtRes!AQ81:'SmtRes'!AQ91,"=1",SmtRes!DF81:'SmtRes'!DF91)</f>
        <v>51.1</v>
      </c>
      <c r="Q52" s="2">
        <f>SUMIF(SmtRes!AQ81:'SmtRes'!AQ91,"=1",SmtRes!DG81:'SmtRes'!DG91)</f>
        <v>468.34000000000003</v>
      </c>
      <c r="R52" s="2">
        <f>SUMIF(SmtRes!AQ81:'SmtRes'!AQ91,"=1",SmtRes!DH81:'SmtRes'!DH91)</f>
        <v>331.26</v>
      </c>
      <c r="S52" s="2">
        <f>SUMIF(SmtRes!AQ81:'SmtRes'!AQ91,"=1",SmtRes!DI81:'SmtRes'!DI91)</f>
        <v>1130.78</v>
      </c>
      <c r="T52" s="2">
        <f t="shared" si="23"/>
        <v>0</v>
      </c>
      <c r="U52" s="2">
        <f>SUMIF(SmtRes!AQ81:'SmtRes'!AQ91,"=1",SmtRes!CV81:'SmtRes'!CV91)</f>
        <v>2.06</v>
      </c>
      <c r="V52" s="2">
        <f>SUMIF(SmtRes!AQ81:'SmtRes'!AQ91,"=1",SmtRes!CW81:'SmtRes'!CW91)</f>
        <v>0.57000000000000006</v>
      </c>
      <c r="W52" s="2">
        <f t="shared" si="24"/>
        <v>0</v>
      </c>
      <c r="X52" s="2">
        <f t="shared" si="25"/>
        <v>1418.18</v>
      </c>
      <c r="Y52" s="2">
        <f t="shared" si="26"/>
        <v>745.64</v>
      </c>
      <c r="Z52" s="2"/>
      <c r="AA52" s="2">
        <v>82002082</v>
      </c>
      <c r="AB52" s="2">
        <f t="shared" si="27"/>
        <v>1649.81</v>
      </c>
      <c r="AC52" s="2">
        <f>ROUND((SUM(SmtRes!BQ81:'SmtRes'!BQ91)),2)</f>
        <v>51.81</v>
      </c>
      <c r="AD52" s="2">
        <f>ROUND((((SUM(SmtRes!BR81:'SmtRes'!BR91))-(SUM(SmtRes!BS81:'SmtRes'!BS91)))+AE52),2)</f>
        <v>467.22</v>
      </c>
      <c r="AE52" s="2">
        <f>ROUND((SUM(SmtRes!BS81:'SmtRes'!BS91)),2)</f>
        <v>331.26</v>
      </c>
      <c r="AF52" s="2">
        <f>ROUND((SUM(SmtRes!BT81:'SmtRes'!BT91)),2)</f>
        <v>1130.78</v>
      </c>
      <c r="AG52" s="2">
        <f t="shared" si="28"/>
        <v>0</v>
      </c>
      <c r="AH52" s="2">
        <f>(SUM(SmtRes!BU81:'SmtRes'!BU91))</f>
        <v>2.06</v>
      </c>
      <c r="AI52" s="2">
        <f>(SUM(SmtRes!BV81:'SmtRes'!BV91))</f>
        <v>0.57000000000000006</v>
      </c>
      <c r="AJ52" s="2">
        <f t="shared" si="29"/>
        <v>0</v>
      </c>
      <c r="AK52" s="2">
        <v>1981.0789000000002</v>
      </c>
      <c r="AL52" s="2">
        <v>51.8142</v>
      </c>
      <c r="AM52" s="2">
        <v>467.22680000000003</v>
      </c>
      <c r="AN52" s="2">
        <v>331.2627</v>
      </c>
      <c r="AO52" s="2">
        <v>1130.7752</v>
      </c>
      <c r="AP52" s="2">
        <v>0</v>
      </c>
      <c r="AQ52" s="2">
        <v>2.06</v>
      </c>
      <c r="AR52" s="2">
        <v>0.57000000000000006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79</v>
      </c>
      <c r="BK52" s="2"/>
      <c r="BL52" s="2"/>
      <c r="BM52" s="2">
        <v>108001</v>
      </c>
      <c r="BN52" s="2">
        <v>0</v>
      </c>
      <c r="BO52" s="2" t="s">
        <v>3</v>
      </c>
      <c r="BP52" s="2">
        <v>0</v>
      </c>
      <c r="BQ52" s="2">
        <v>3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7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30"/>
        <v>1981.48</v>
      </c>
      <c r="CQ52" s="2">
        <f>SUMIF(SmtRes!AQ81:'SmtRes'!AQ91,"=1",SmtRes!AA81:'SmtRes'!AA91)</f>
        <v>444.6</v>
      </c>
      <c r="CR52" s="2">
        <f>SUMIF(SmtRes!AQ81:'SmtRes'!AQ91,"=1",SmtRes!AB81:'SmtRes'!AB91)</f>
        <v>2665.05</v>
      </c>
      <c r="CS52" s="2">
        <f>SUMIF(SmtRes!AQ81:'SmtRes'!AQ91,"=1",SmtRes!AC81:'SmtRes'!AC91)</f>
        <v>1782.01</v>
      </c>
      <c r="CT52" s="2">
        <f>SUMIF(SmtRes!AQ81:'SmtRes'!AQ91,"=1",SmtRes!AD81:'SmtRes'!AD91)</f>
        <v>548.91999999999996</v>
      </c>
      <c r="CU52" s="2">
        <f t="shared" si="31"/>
        <v>0</v>
      </c>
      <c r="CV52" s="2">
        <f>SUMIF(SmtRes!AQ81:'SmtRes'!AQ91,"=1",SmtRes!BU81:'SmtRes'!BU91)</f>
        <v>2.06</v>
      </c>
      <c r="CW52" s="2">
        <f>SUMIF(SmtRes!AQ81:'SmtRes'!AQ91,"=1",SmtRes!BV81:'SmtRes'!BV91)</f>
        <v>0.57000000000000006</v>
      </c>
      <c r="CX52" s="2">
        <f t="shared" si="32"/>
        <v>0</v>
      </c>
      <c r="CY52" s="2">
        <f t="shared" si="33"/>
        <v>1418.1788000000001</v>
      </c>
      <c r="CZ52" s="2">
        <f t="shared" si="34"/>
        <v>745.64039999999989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23</v>
      </c>
      <c r="DW52" s="2" t="s">
        <v>23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80685240</v>
      </c>
      <c r="EF52" s="2">
        <v>3</v>
      </c>
      <c r="EG52" s="2" t="s">
        <v>80</v>
      </c>
      <c r="EH52" s="2">
        <v>0</v>
      </c>
      <c r="EI52" s="2" t="s">
        <v>3</v>
      </c>
      <c r="EJ52" s="2">
        <v>2</v>
      </c>
      <c r="EK52" s="2">
        <v>108001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2.06</v>
      </c>
      <c r="EX52" s="2">
        <v>0.56999999999999995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475015604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35"/>
        <v>0</v>
      </c>
      <c r="GM52" s="2">
        <f t="shared" si="36"/>
        <v>4145.3</v>
      </c>
      <c r="GN52" s="2">
        <f t="shared" si="37"/>
        <v>0</v>
      </c>
      <c r="GO52" s="2">
        <f t="shared" si="38"/>
        <v>4145.3</v>
      </c>
      <c r="GP52" s="2">
        <f t="shared" si="39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0"/>
        <v>0</v>
      </c>
      <c r="GW52" s="2">
        <v>1</v>
      </c>
      <c r="GX52" s="2">
        <f t="shared" si="41"/>
        <v>0</v>
      </c>
      <c r="GY52" s="2"/>
      <c r="GZ52" s="2"/>
      <c r="HA52" s="2">
        <v>0</v>
      </c>
      <c r="HB52" s="2">
        <v>0</v>
      </c>
      <c r="HC52" s="2">
        <f t="shared" si="42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83</v>
      </c>
      <c r="HO52" s="2" t="s">
        <v>84</v>
      </c>
      <c r="HP52" s="2" t="s">
        <v>81</v>
      </c>
      <c r="HQ52" s="2" t="s">
        <v>81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ROW(SmtRes!A102)</f>
        <v>102</v>
      </c>
      <c r="D53">
        <f>ROW(EtalonRes!A102)</f>
        <v>102</v>
      </c>
      <c r="E53" t="s">
        <v>76</v>
      </c>
      <c r="F53" t="s">
        <v>77</v>
      </c>
      <c r="G53" t="s">
        <v>78</v>
      </c>
      <c r="H53" t="s">
        <v>23</v>
      </c>
      <c r="I53">
        <v>1</v>
      </c>
      <c r="J53">
        <v>0</v>
      </c>
      <c r="K53">
        <v>1</v>
      </c>
      <c r="L53">
        <v>1</v>
      </c>
      <c r="M53">
        <v>0</v>
      </c>
      <c r="N53">
        <f t="shared" si="21"/>
        <v>1</v>
      </c>
      <c r="O53">
        <f t="shared" si="22"/>
        <v>1981.48</v>
      </c>
      <c r="P53">
        <f>SUMIF(SmtRes!AQ92:'SmtRes'!AQ102,"=1",SmtRes!DF92:'SmtRes'!DF102)</f>
        <v>51.1</v>
      </c>
      <c r="Q53">
        <f>SUMIF(SmtRes!AQ92:'SmtRes'!AQ102,"=1",SmtRes!DG92:'SmtRes'!DG102)</f>
        <v>468.34000000000003</v>
      </c>
      <c r="R53">
        <f>SUMIF(SmtRes!AQ92:'SmtRes'!AQ102,"=1",SmtRes!DH92:'SmtRes'!DH102)</f>
        <v>331.26</v>
      </c>
      <c r="S53">
        <f>SUMIF(SmtRes!AQ92:'SmtRes'!AQ102,"=1",SmtRes!DI92:'SmtRes'!DI102)</f>
        <v>1130.78</v>
      </c>
      <c r="T53">
        <f t="shared" si="23"/>
        <v>0</v>
      </c>
      <c r="U53">
        <f>SUMIF(SmtRes!AQ92:'SmtRes'!AQ102,"=1",SmtRes!CV92:'SmtRes'!CV102)</f>
        <v>2.06</v>
      </c>
      <c r="V53">
        <f>SUMIF(SmtRes!AQ92:'SmtRes'!AQ102,"=1",SmtRes!CW92:'SmtRes'!CW102)</f>
        <v>0.57000000000000006</v>
      </c>
      <c r="W53">
        <f t="shared" si="24"/>
        <v>0</v>
      </c>
      <c r="X53">
        <f t="shared" si="25"/>
        <v>1418.18</v>
      </c>
      <c r="Y53">
        <f t="shared" si="26"/>
        <v>745.64</v>
      </c>
      <c r="AA53">
        <v>82002017</v>
      </c>
      <c r="AB53">
        <f t="shared" si="27"/>
        <v>1649.81</v>
      </c>
      <c r="AC53">
        <f>ROUND((SUM(SmtRes!BQ92:'SmtRes'!BQ102)),2)</f>
        <v>51.81</v>
      </c>
      <c r="AD53">
        <f>ROUND((((SUM(SmtRes!BR92:'SmtRes'!BR102))-(SUM(SmtRes!BS92:'SmtRes'!BS102)))+AE53),2)</f>
        <v>467.22</v>
      </c>
      <c r="AE53">
        <f>ROUND((SUM(SmtRes!BS92:'SmtRes'!BS102)),2)</f>
        <v>331.26</v>
      </c>
      <c r="AF53">
        <f>ROUND((SUM(SmtRes!BT92:'SmtRes'!BT102)),2)</f>
        <v>1130.78</v>
      </c>
      <c r="AG53">
        <f t="shared" si="28"/>
        <v>0</v>
      </c>
      <c r="AH53">
        <f>(SUM(SmtRes!BU92:'SmtRes'!BU102))</f>
        <v>2.06</v>
      </c>
      <c r="AI53">
        <f>(SUM(SmtRes!BV92:'SmtRes'!BV102))</f>
        <v>0.57000000000000006</v>
      </c>
      <c r="AJ53">
        <f t="shared" si="29"/>
        <v>0</v>
      </c>
      <c r="AK53">
        <v>1981.0789000000002</v>
      </c>
      <c r="AL53">
        <v>51.8142</v>
      </c>
      <c r="AM53">
        <v>467.22680000000003</v>
      </c>
      <c r="AN53">
        <v>331.2627</v>
      </c>
      <c r="AO53">
        <v>1130.7752</v>
      </c>
      <c r="AP53">
        <v>0</v>
      </c>
      <c r="AQ53">
        <v>2.06</v>
      </c>
      <c r="AR53">
        <v>0.57000000000000006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79</v>
      </c>
      <c r="BM53">
        <v>108001</v>
      </c>
      <c r="BN53">
        <v>0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0</v>
      </c>
      <c r="CF53">
        <v>0</v>
      </c>
      <c r="CG53">
        <v>0</v>
      </c>
      <c r="CH53">
        <v>7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30"/>
        <v>1981.48</v>
      </c>
      <c r="CQ53">
        <f>SUMIF(SmtRes!AQ92:'SmtRes'!AQ102,"=1",SmtRes!AA92:'SmtRes'!AA102)</f>
        <v>444.6</v>
      </c>
      <c r="CR53">
        <f>SUMIF(SmtRes!AQ92:'SmtRes'!AQ102,"=1",SmtRes!AB92:'SmtRes'!AB102)</f>
        <v>2665.05</v>
      </c>
      <c r="CS53">
        <f>SUMIF(SmtRes!AQ92:'SmtRes'!AQ102,"=1",SmtRes!AC92:'SmtRes'!AC102)</f>
        <v>1782.01</v>
      </c>
      <c r="CT53">
        <f>SUMIF(SmtRes!AQ92:'SmtRes'!AQ102,"=1",SmtRes!AD92:'SmtRes'!AD102)</f>
        <v>548.91999999999996</v>
      </c>
      <c r="CU53">
        <f t="shared" si="31"/>
        <v>0</v>
      </c>
      <c r="CV53">
        <f>SUMIF(SmtRes!AQ92:'SmtRes'!AQ102,"=1",SmtRes!BU92:'SmtRes'!BU102)</f>
        <v>2.06</v>
      </c>
      <c r="CW53">
        <f>SUMIF(SmtRes!AQ92:'SmtRes'!AQ102,"=1",SmtRes!BV92:'SmtRes'!BV102)</f>
        <v>0.57000000000000006</v>
      </c>
      <c r="CX53">
        <f t="shared" si="32"/>
        <v>0</v>
      </c>
      <c r="CY53">
        <f t="shared" si="33"/>
        <v>1418.1788000000001</v>
      </c>
      <c r="CZ53">
        <f t="shared" si="34"/>
        <v>745.64039999999989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23</v>
      </c>
      <c r="DW53" t="s">
        <v>23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80685240</v>
      </c>
      <c r="EF53">
        <v>3</v>
      </c>
      <c r="EG53" t="s">
        <v>80</v>
      </c>
      <c r="EH53">
        <v>0</v>
      </c>
      <c r="EI53" t="s">
        <v>3</v>
      </c>
      <c r="EJ53">
        <v>2</v>
      </c>
      <c r="EK53">
        <v>108001</v>
      </c>
      <c r="EL53" t="s">
        <v>81</v>
      </c>
      <c r="EM53" t="s">
        <v>82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2.06</v>
      </c>
      <c r="EX53">
        <v>0.56999999999999995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475015604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5"/>
        <v>0</v>
      </c>
      <c r="GM53">
        <f t="shared" si="36"/>
        <v>4145.3</v>
      </c>
      <c r="GN53">
        <f t="shared" si="37"/>
        <v>0</v>
      </c>
      <c r="GO53">
        <f t="shared" si="38"/>
        <v>4145.3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3</v>
      </c>
      <c r="HN53" t="s">
        <v>83</v>
      </c>
      <c r="HO53" t="s">
        <v>84</v>
      </c>
      <c r="HP53" t="s">
        <v>81</v>
      </c>
      <c r="HQ53" t="s">
        <v>81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91</v>
      </c>
      <c r="D54" s="2"/>
      <c r="E54" s="2" t="s">
        <v>85</v>
      </c>
      <c r="F54" s="2" t="s">
        <v>86</v>
      </c>
      <c r="G54" s="2" t="s">
        <v>87</v>
      </c>
      <c r="H54" s="2" t="s">
        <v>88</v>
      </c>
      <c r="I54" s="2">
        <f>J54</f>
        <v>2</v>
      </c>
      <c r="J54" s="2">
        <v>2</v>
      </c>
      <c r="K54" s="2">
        <v>2</v>
      </c>
      <c r="L54" s="2">
        <v>2</v>
      </c>
      <c r="M54" s="2">
        <v>0</v>
      </c>
      <c r="N54" s="2">
        <f t="shared" si="21"/>
        <v>2</v>
      </c>
      <c r="O54" s="2">
        <f>ROUND(P54,2)</f>
        <v>22.62</v>
      </c>
      <c r="P54" s="2">
        <f>ROUND(ROUND(ROUND(SUMIF(SmtRes!AQ92:'SmtRes'!AQ102,"=1",SmtRes!CU92:'SmtRes'!CU102),2),2)*I54/100,2)</f>
        <v>22.62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3"/>
        <v>0</v>
      </c>
      <c r="U54" s="2">
        <f>ROUND(CV54*I54,7)</f>
        <v>0</v>
      </c>
      <c r="V54" s="2">
        <f>ROUND(CW54*I54,7)</f>
        <v>0</v>
      </c>
      <c r="W54" s="2">
        <f t="shared" si="24"/>
        <v>0</v>
      </c>
      <c r="X54" s="2">
        <f t="shared" si="25"/>
        <v>0</v>
      </c>
      <c r="Y54" s="2">
        <f t="shared" si="26"/>
        <v>0</v>
      </c>
      <c r="Z54" s="2"/>
      <c r="AA54" s="2">
        <v>82002082</v>
      </c>
      <c r="AB54" s="2">
        <f t="shared" si="27"/>
        <v>0</v>
      </c>
      <c r="AC54" s="2">
        <f>ROUND((ES54),2)</f>
        <v>0</v>
      </c>
      <c r="AD54" s="2">
        <f>ROUND((((ET54)-(EU54))+AE54),2)</f>
        <v>0</v>
      </c>
      <c r="AE54" s="2">
        <f>ROUND((EU54),2)</f>
        <v>0</v>
      </c>
      <c r="AF54" s="2">
        <f>ROUND((EV54),2)</f>
        <v>0</v>
      </c>
      <c r="AG54" s="2">
        <f t="shared" si="28"/>
        <v>0</v>
      </c>
      <c r="AH54" s="2">
        <f>(EW54)</f>
        <v>0</v>
      </c>
      <c r="AI54" s="2">
        <f>(EX54)</f>
        <v>0</v>
      </c>
      <c r="AJ54" s="2">
        <f t="shared" si="29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3</v>
      </c>
      <c r="BK54" s="2"/>
      <c r="BL54" s="2"/>
      <c r="BM54" s="2">
        <v>108001</v>
      </c>
      <c r="BN54" s="2">
        <v>0</v>
      </c>
      <c r="BO54" s="2" t="s">
        <v>3</v>
      </c>
      <c r="BP54" s="2">
        <v>0</v>
      </c>
      <c r="BQ54" s="2">
        <v>3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7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>0</f>
        <v>0</v>
      </c>
      <c r="CQ54" s="2">
        <f>0</f>
        <v>0</v>
      </c>
      <c r="CR54" s="2">
        <f>0</f>
        <v>0</v>
      </c>
      <c r="CS54" s="2">
        <f>0</f>
        <v>0</v>
      </c>
      <c r="CT54" s="2">
        <f>0</f>
        <v>0</v>
      </c>
      <c r="CU54" s="2">
        <f>0</f>
        <v>0</v>
      </c>
      <c r="CV54" s="2">
        <f>0</f>
        <v>0</v>
      </c>
      <c r="CW54" s="2">
        <f>0</f>
        <v>0</v>
      </c>
      <c r="CX54" s="2">
        <f>0</f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88</v>
      </c>
      <c r="DW54" s="2" t="s">
        <v>88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80685240</v>
      </c>
      <c r="EF54" s="2">
        <v>3</v>
      </c>
      <c r="EG54" s="2" t="s">
        <v>80</v>
      </c>
      <c r="EH54" s="2">
        <v>0</v>
      </c>
      <c r="EI54" s="2" t="s">
        <v>3</v>
      </c>
      <c r="EJ54" s="2">
        <v>2</v>
      </c>
      <c r="EK54" s="2">
        <v>108001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274903907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35"/>
        <v>0</v>
      </c>
      <c r="GM54" s="2">
        <f t="shared" si="36"/>
        <v>22.62</v>
      </c>
      <c r="GN54" s="2">
        <f t="shared" si="37"/>
        <v>0</v>
      </c>
      <c r="GO54" s="2">
        <f t="shared" si="38"/>
        <v>22.62</v>
      </c>
      <c r="GP54" s="2">
        <f t="shared" si="39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0"/>
        <v>0</v>
      </c>
      <c r="GW54" s="2">
        <v>1</v>
      </c>
      <c r="GX54" s="2">
        <f t="shared" si="41"/>
        <v>0</v>
      </c>
      <c r="GY54" s="2"/>
      <c r="GZ54" s="2"/>
      <c r="HA54" s="2">
        <v>0</v>
      </c>
      <c r="HB54" s="2">
        <v>0</v>
      </c>
      <c r="HC54" s="2">
        <f>0</f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83</v>
      </c>
      <c r="HO54" s="2" t="s">
        <v>84</v>
      </c>
      <c r="HP54" s="2" t="s">
        <v>81</v>
      </c>
      <c r="HQ54" s="2" t="s">
        <v>81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102</v>
      </c>
      <c r="E55" t="s">
        <v>85</v>
      </c>
      <c r="F55" t="s">
        <v>86</v>
      </c>
      <c r="G55" t="s">
        <v>87</v>
      </c>
      <c r="H55" t="s">
        <v>88</v>
      </c>
      <c r="I55">
        <f>J55</f>
        <v>2</v>
      </c>
      <c r="J55">
        <v>2</v>
      </c>
      <c r="K55">
        <v>2</v>
      </c>
      <c r="L55">
        <v>2</v>
      </c>
      <c r="M55">
        <v>0</v>
      </c>
      <c r="N55">
        <f t="shared" si="21"/>
        <v>2</v>
      </c>
      <c r="O55">
        <f>ROUND(P55,2)</f>
        <v>22.62</v>
      </c>
      <c r="P55">
        <f>ROUND(ROUND(ROUND(SUMIF(SmtRes!AQ92:'SmtRes'!AQ102,"=1",SmtRes!CU92:'SmtRes'!CU102),2),2)*I55/100,2)</f>
        <v>22.62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3"/>
        <v>0</v>
      </c>
      <c r="U55">
        <f>ROUND(CV55*I55,7)</f>
        <v>0</v>
      </c>
      <c r="V55">
        <f>ROUND(CW55*I55,7)</f>
        <v>0</v>
      </c>
      <c r="W55">
        <f t="shared" si="24"/>
        <v>0</v>
      </c>
      <c r="X55">
        <f t="shared" si="25"/>
        <v>0</v>
      </c>
      <c r="Y55">
        <f t="shared" si="26"/>
        <v>0</v>
      </c>
      <c r="AA55">
        <v>82002017</v>
      </c>
      <c r="AB55">
        <f t="shared" si="27"/>
        <v>0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0</v>
      </c>
      <c r="AG55">
        <f t="shared" si="28"/>
        <v>0</v>
      </c>
      <c r="AH55">
        <f>(EW55)</f>
        <v>0</v>
      </c>
      <c r="AI55">
        <f>(EX55)</f>
        <v>0</v>
      </c>
      <c r="AJ55">
        <f t="shared" si="29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7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>0</f>
        <v>0</v>
      </c>
      <c r="CQ55">
        <f>0</f>
        <v>0</v>
      </c>
      <c r="CR55">
        <f>0</f>
        <v>0</v>
      </c>
      <c r="CS55">
        <f>0</f>
        <v>0</v>
      </c>
      <c r="CT55">
        <f>0</f>
        <v>0</v>
      </c>
      <c r="CU55">
        <f>0</f>
        <v>0</v>
      </c>
      <c r="CV55">
        <f>0</f>
        <v>0</v>
      </c>
      <c r="CW55">
        <f>0</f>
        <v>0</v>
      </c>
      <c r="CX55">
        <f>0</f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88</v>
      </c>
      <c r="DW55" t="s">
        <v>88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80685240</v>
      </c>
      <c r="EF55">
        <v>3</v>
      </c>
      <c r="EG55" t="s">
        <v>80</v>
      </c>
      <c r="EH55">
        <v>0</v>
      </c>
      <c r="EI55" t="s">
        <v>3</v>
      </c>
      <c r="EJ55">
        <v>2</v>
      </c>
      <c r="EK55">
        <v>108001</v>
      </c>
      <c r="EL55" t="s">
        <v>81</v>
      </c>
      <c r="EM55" t="s">
        <v>82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274903907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22.62</v>
      </c>
      <c r="GN55">
        <f t="shared" si="37"/>
        <v>0</v>
      </c>
      <c r="GO55">
        <f t="shared" si="38"/>
        <v>22.62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>0</f>
        <v>0</v>
      </c>
      <c r="HE55" t="s">
        <v>3</v>
      </c>
      <c r="HF55" t="s">
        <v>3</v>
      </c>
      <c r="HM55" t="s">
        <v>3</v>
      </c>
      <c r="HN55" t="s">
        <v>83</v>
      </c>
      <c r="HO55" t="s">
        <v>84</v>
      </c>
      <c r="HP55" t="s">
        <v>81</v>
      </c>
      <c r="HQ55" t="s">
        <v>81</v>
      </c>
      <c r="HS55">
        <v>0</v>
      </c>
      <c r="IK55">
        <v>0</v>
      </c>
    </row>
    <row r="57" spans="1:255" x14ac:dyDescent="0.2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Новый раздел</v>
      </c>
      <c r="G57" s="3" t="str">
        <f>IF(G24&lt;&gt;"",G24,"")</f>
        <v>СМР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49">ROUND(AB57,2)</f>
        <v>53285.53</v>
      </c>
      <c r="P57" s="3">
        <f t="shared" si="49"/>
        <v>173.8</v>
      </c>
      <c r="Q57" s="3">
        <f t="shared" si="49"/>
        <v>10085.58</v>
      </c>
      <c r="R57" s="3">
        <f t="shared" si="49"/>
        <v>4511.8900000000003</v>
      </c>
      <c r="S57" s="3">
        <f t="shared" si="49"/>
        <v>38514.26</v>
      </c>
      <c r="T57" s="3">
        <f t="shared" si="49"/>
        <v>0</v>
      </c>
      <c r="U57" s="3">
        <f>AH57</f>
        <v>73.49194</v>
      </c>
      <c r="V57" s="3">
        <f>AI57</f>
        <v>7.4019519999999996</v>
      </c>
      <c r="W57" s="3">
        <f>ROUND(AJ57,2)</f>
        <v>0</v>
      </c>
      <c r="X57" s="3">
        <f>ROUND(AK57,2)</f>
        <v>44220.55</v>
      </c>
      <c r="Y57" s="3">
        <f>ROUND(AL57,2)</f>
        <v>25652.34</v>
      </c>
      <c r="Z57" s="3"/>
      <c r="AA57" s="3"/>
      <c r="AB57" s="3">
        <f>ROUND(SUMIF(AA28:AA55,"=82002082",O28:O55),2)</f>
        <v>53285.53</v>
      </c>
      <c r="AC57" s="3">
        <f>ROUND(SUMIF(AA28:AA55,"=82002082",P28:P55),2)</f>
        <v>173.8</v>
      </c>
      <c r="AD57" s="3">
        <f>ROUND(SUMIF(AA28:AA55,"=82002082",Q28:Q55),2)</f>
        <v>10085.58</v>
      </c>
      <c r="AE57" s="3">
        <f>ROUND(SUMIF(AA28:AA55,"=82002082",R28:R55),2)</f>
        <v>4511.8900000000003</v>
      </c>
      <c r="AF57" s="3">
        <f>ROUND(SUMIF(AA28:AA55,"=82002082",S28:S55),2)</f>
        <v>38514.26</v>
      </c>
      <c r="AG57" s="3">
        <f>ROUND(SUMIF(AA28:AA55,"=82002082",T28:T55),2)</f>
        <v>0</v>
      </c>
      <c r="AH57" s="3">
        <f>SUMIF(AA28:AA55,"=82002082",U28:U55)</f>
        <v>73.49194</v>
      </c>
      <c r="AI57" s="3">
        <f>SUMIF(AA28:AA55,"=82002082",V28:V55)</f>
        <v>7.4019519999999996</v>
      </c>
      <c r="AJ57" s="3">
        <f>ROUND(SUMIF(AA28:AA55,"=82002082",W28:W55),2)</f>
        <v>0</v>
      </c>
      <c r="AK57" s="3">
        <f>ROUND(SUMIF(AA28:AA55,"=82002082",X28:X55),2)</f>
        <v>44220.55</v>
      </c>
      <c r="AL57" s="3">
        <f>ROUND(SUMIF(AA28:AA55,"=82002082",Y28:Y55),2)</f>
        <v>25652.34</v>
      </c>
      <c r="AM57" s="3"/>
      <c r="AN57" s="3"/>
      <c r="AO57" s="3">
        <f t="shared" ref="AO57:BD57" si="50">ROUND(BX57,2)</f>
        <v>0</v>
      </c>
      <c r="AP57" s="3">
        <f t="shared" si="50"/>
        <v>0</v>
      </c>
      <c r="AQ57" s="3">
        <f t="shared" si="50"/>
        <v>0</v>
      </c>
      <c r="AR57" s="3">
        <f t="shared" si="50"/>
        <v>123158.42</v>
      </c>
      <c r="AS57" s="3">
        <f t="shared" si="50"/>
        <v>118990.5</v>
      </c>
      <c r="AT57" s="3">
        <f t="shared" si="50"/>
        <v>4167.92</v>
      </c>
      <c r="AU57" s="3">
        <f t="shared" si="50"/>
        <v>0</v>
      </c>
      <c r="AV57" s="3">
        <f t="shared" si="50"/>
        <v>173.8</v>
      </c>
      <c r="AW57" s="3">
        <f t="shared" si="50"/>
        <v>173.8</v>
      </c>
      <c r="AX57" s="3">
        <f t="shared" si="50"/>
        <v>0</v>
      </c>
      <c r="AY57" s="3">
        <f t="shared" si="50"/>
        <v>173.8</v>
      </c>
      <c r="AZ57" s="3">
        <f t="shared" si="50"/>
        <v>0</v>
      </c>
      <c r="BA57" s="3">
        <f t="shared" si="50"/>
        <v>0</v>
      </c>
      <c r="BB57" s="3">
        <f t="shared" si="50"/>
        <v>0</v>
      </c>
      <c r="BC57" s="3">
        <f t="shared" si="50"/>
        <v>0</v>
      </c>
      <c r="BD57" s="3">
        <f t="shared" si="50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ROUND(SUMIF(AA28:AA55,"=82002082",FQ28:FQ55),2)</f>
        <v>0</v>
      </c>
      <c r="BY57" s="3">
        <f>ROUND(SUMIF(AA28:AA55,"=82002082",FR28:FR55),2)</f>
        <v>0</v>
      </c>
      <c r="BZ57" s="3">
        <f>ROUND(SUMIF(AA28:AA55,"=82002082",GL28:GL55),2)</f>
        <v>0</v>
      </c>
      <c r="CA57" s="3">
        <f>ROUND(SUMIF(AA28:AA55,"=82002082",GM28:GM55),2)</f>
        <v>123158.42</v>
      </c>
      <c r="CB57" s="3">
        <f>ROUND(SUMIF(AA28:AA55,"=82002082",GN28:GN55),2)</f>
        <v>118990.5</v>
      </c>
      <c r="CC57" s="3">
        <f>ROUND(SUMIF(AA28:AA55,"=82002082",GO28:GO55),2)</f>
        <v>4167.92</v>
      </c>
      <c r="CD57" s="3">
        <f>ROUND(SUMIF(AA28:AA55,"=82002082",GP28:GP55),2)</f>
        <v>0</v>
      </c>
      <c r="CE57" s="3">
        <f>AC57-BX57</f>
        <v>173.8</v>
      </c>
      <c r="CF57" s="3">
        <f>AC57-BY57</f>
        <v>173.8</v>
      </c>
      <c r="CG57" s="3">
        <f>BX57-BZ57</f>
        <v>0</v>
      </c>
      <c r="CH57" s="3">
        <f>AC57-BX57-BY57+BZ57</f>
        <v>173.8</v>
      </c>
      <c r="CI57" s="3">
        <f>BY57-BZ57</f>
        <v>0</v>
      </c>
      <c r="CJ57" s="3">
        <f>ROUND(SUMIF(AA28:AA55,"=82002082",GX28:GX55),2)</f>
        <v>0</v>
      </c>
      <c r="CK57" s="3">
        <f>ROUND(SUMIF(AA28:AA55,"=82002082",GY28:GY55),2)</f>
        <v>0</v>
      </c>
      <c r="CL57" s="3">
        <f>ROUND(SUMIF(AA28:AA55,"=82002082",GZ28:GZ55),2)</f>
        <v>0</v>
      </c>
      <c r="CM57" s="3">
        <f>ROUND(SUMIF(AA28:AA55,"=82002082",HD28:HD55),2)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51">ROUND(DT57,2)</f>
        <v>53285.53</v>
      </c>
      <c r="DH57" s="4">
        <f t="shared" si="51"/>
        <v>173.8</v>
      </c>
      <c r="DI57" s="4">
        <f t="shared" si="51"/>
        <v>10085.58</v>
      </c>
      <c r="DJ57" s="4">
        <f t="shared" si="51"/>
        <v>4511.8900000000003</v>
      </c>
      <c r="DK57" s="4">
        <f t="shared" si="51"/>
        <v>38514.26</v>
      </c>
      <c r="DL57" s="4">
        <f t="shared" si="51"/>
        <v>0</v>
      </c>
      <c r="DM57" s="4">
        <f>DZ57</f>
        <v>73.49194</v>
      </c>
      <c r="DN57" s="4">
        <f>EA57</f>
        <v>7.4019519999999996</v>
      </c>
      <c r="DO57" s="4">
        <f>ROUND(EB57,2)</f>
        <v>0</v>
      </c>
      <c r="DP57" s="4">
        <f>ROUND(EC57,2)</f>
        <v>44220.55</v>
      </c>
      <c r="DQ57" s="4">
        <f>ROUND(ED57,2)</f>
        <v>25652.34</v>
      </c>
      <c r="DR57" s="4"/>
      <c r="DS57" s="4"/>
      <c r="DT57" s="4">
        <f>ROUND(SUMIF(AA28:AA55,"=82002017",O28:O55),2)</f>
        <v>53285.53</v>
      </c>
      <c r="DU57" s="4">
        <f>ROUND(SUMIF(AA28:AA55,"=82002017",P28:P55),2)</f>
        <v>173.8</v>
      </c>
      <c r="DV57" s="4">
        <f>ROUND(SUMIF(AA28:AA55,"=82002017",Q28:Q55),2)</f>
        <v>10085.58</v>
      </c>
      <c r="DW57" s="4">
        <f>ROUND(SUMIF(AA28:AA55,"=82002017",R28:R55),2)</f>
        <v>4511.8900000000003</v>
      </c>
      <c r="DX57" s="4">
        <f>ROUND(SUMIF(AA28:AA55,"=82002017",S28:S55),2)</f>
        <v>38514.26</v>
      </c>
      <c r="DY57" s="4">
        <f>ROUND(SUMIF(AA28:AA55,"=82002017",T28:T55),2)</f>
        <v>0</v>
      </c>
      <c r="DZ57" s="4">
        <f>SUMIF(AA28:AA55,"=82002017",U28:U55)</f>
        <v>73.49194</v>
      </c>
      <c r="EA57" s="4">
        <f>SUMIF(AA28:AA55,"=82002017",V28:V55)</f>
        <v>7.4019519999999996</v>
      </c>
      <c r="EB57" s="4">
        <f>ROUND(SUMIF(AA28:AA55,"=82002017",W28:W55),2)</f>
        <v>0</v>
      </c>
      <c r="EC57" s="4">
        <f>ROUND(SUMIF(AA28:AA55,"=82002017",X28:X55),2)</f>
        <v>44220.55</v>
      </c>
      <c r="ED57" s="4">
        <f>ROUND(SUMIF(AA28:AA55,"=82002017",Y28:Y55),2)</f>
        <v>25652.34</v>
      </c>
      <c r="EE57" s="4"/>
      <c r="EF57" s="4"/>
      <c r="EG57" s="4">
        <f t="shared" ref="EG57:EV57" si="52">ROUND(FP57,2)</f>
        <v>0</v>
      </c>
      <c r="EH57" s="4">
        <f t="shared" si="52"/>
        <v>0</v>
      </c>
      <c r="EI57" s="4">
        <f t="shared" si="52"/>
        <v>0</v>
      </c>
      <c r="EJ57" s="4">
        <f t="shared" si="52"/>
        <v>123158.42</v>
      </c>
      <c r="EK57" s="4">
        <f t="shared" si="52"/>
        <v>118990.5</v>
      </c>
      <c r="EL57" s="4">
        <f t="shared" si="52"/>
        <v>4167.92</v>
      </c>
      <c r="EM57" s="4">
        <f t="shared" si="52"/>
        <v>0</v>
      </c>
      <c r="EN57" s="4">
        <f t="shared" si="52"/>
        <v>173.8</v>
      </c>
      <c r="EO57" s="4">
        <f t="shared" si="52"/>
        <v>173.8</v>
      </c>
      <c r="EP57" s="4">
        <f t="shared" si="52"/>
        <v>0</v>
      </c>
      <c r="EQ57" s="4">
        <f t="shared" si="52"/>
        <v>173.8</v>
      </c>
      <c r="ER57" s="4">
        <f t="shared" si="52"/>
        <v>0</v>
      </c>
      <c r="ES57" s="4">
        <f t="shared" si="52"/>
        <v>0</v>
      </c>
      <c r="ET57" s="4">
        <f t="shared" si="52"/>
        <v>0</v>
      </c>
      <c r="EU57" s="4">
        <f t="shared" si="52"/>
        <v>0</v>
      </c>
      <c r="EV57" s="4">
        <f t="shared" si="52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ROUND(SUMIF(AA28:AA55,"=82002017",FQ28:FQ55),2)</f>
        <v>0</v>
      </c>
      <c r="FQ57" s="4">
        <f>ROUND(SUMIF(AA28:AA55,"=82002017",FR28:FR55),2)</f>
        <v>0</v>
      </c>
      <c r="FR57" s="4">
        <f>ROUND(SUMIF(AA28:AA55,"=82002017",GL28:GL55),2)</f>
        <v>0</v>
      </c>
      <c r="FS57" s="4">
        <f>ROUND(SUMIF(AA28:AA55,"=82002017",GM28:GM55),2)</f>
        <v>123158.42</v>
      </c>
      <c r="FT57" s="4">
        <f>ROUND(SUMIF(AA28:AA55,"=82002017",GN28:GN55),2)</f>
        <v>118990.5</v>
      </c>
      <c r="FU57" s="4">
        <f>ROUND(SUMIF(AA28:AA55,"=82002017",GO28:GO55),2)</f>
        <v>4167.92</v>
      </c>
      <c r="FV57" s="4">
        <f>ROUND(SUMIF(AA28:AA55,"=82002017",GP28:GP55),2)</f>
        <v>0</v>
      </c>
      <c r="FW57" s="4">
        <f>DU57-FP57</f>
        <v>173.8</v>
      </c>
      <c r="FX57" s="4">
        <f>DU57-FQ57</f>
        <v>173.8</v>
      </c>
      <c r="FY57" s="4">
        <f>FP57-FR57</f>
        <v>0</v>
      </c>
      <c r="FZ57" s="4">
        <f>DU57-FP57-FQ57+FR57</f>
        <v>173.8</v>
      </c>
      <c r="GA57" s="4">
        <f>FQ57-FR57</f>
        <v>0</v>
      </c>
      <c r="GB57" s="4">
        <f>ROUND(SUMIF(AA28:AA55,"=82002017",GX28:GX55),2)</f>
        <v>0</v>
      </c>
      <c r="GC57" s="4">
        <f>ROUND(SUMIF(AA28:AA55,"=82002017",GY28:GY55),2)</f>
        <v>0</v>
      </c>
      <c r="GD57" s="4">
        <f>ROUND(SUMIF(AA28:AA55,"=82002017",GZ28:GZ55),2)</f>
        <v>0</v>
      </c>
      <c r="GE57" s="4">
        <f>ROUND(SUMIF(AA28:AA55,"=82002017",HD28:HD55),2)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53285.53</v>
      </c>
      <c r="G59" s="5" t="s">
        <v>89</v>
      </c>
      <c r="H59" s="5" t="s">
        <v>90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>
        <f>ROUND(Source!DG57,O59)</f>
        <v>53285.53</v>
      </c>
      <c r="Q59" s="5"/>
      <c r="R59" s="5"/>
      <c r="S59" s="5"/>
      <c r="T59" s="5"/>
      <c r="U59" s="5"/>
      <c r="V59" s="5"/>
      <c r="W59" s="5">
        <v>53285.53</v>
      </c>
      <c r="X59" s="5">
        <v>1</v>
      </c>
      <c r="Y59" s="5">
        <v>53285.53</v>
      </c>
      <c r="Z59" s="5">
        <v>53285.53</v>
      </c>
      <c r="AA59" s="5">
        <v>1</v>
      </c>
      <c r="AB59" s="5">
        <v>53285.53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173.8</v>
      </c>
      <c r="G60" s="5" t="s">
        <v>91</v>
      </c>
      <c r="H60" s="5" t="s">
        <v>92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>
        <f>ROUND(Source!DH57,O60)</f>
        <v>173.8</v>
      </c>
      <c r="Q60" s="5"/>
      <c r="R60" s="5"/>
      <c r="S60" s="5"/>
      <c r="T60" s="5"/>
      <c r="U60" s="5"/>
      <c r="V60" s="5"/>
      <c r="W60" s="5">
        <v>173.8</v>
      </c>
      <c r="X60" s="5">
        <v>1</v>
      </c>
      <c r="Y60" s="5">
        <v>173.8</v>
      </c>
      <c r="Z60" s="5">
        <v>173.8</v>
      </c>
      <c r="AA60" s="5">
        <v>1</v>
      </c>
      <c r="AB60" s="5">
        <v>173.8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93</v>
      </c>
      <c r="H61" s="5" t="s">
        <v>94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>
        <f>ROUND(Source!EG57,O61)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173.8</v>
      </c>
      <c r="G62" s="5" t="s">
        <v>95</v>
      </c>
      <c r="H62" s="5" t="s">
        <v>96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>
        <f>ROUND(Source!EN57,O62)</f>
        <v>173.8</v>
      </c>
      <c r="Q62" s="5"/>
      <c r="R62" s="5"/>
      <c r="S62" s="5"/>
      <c r="T62" s="5"/>
      <c r="U62" s="5"/>
      <c r="V62" s="5"/>
      <c r="W62" s="5">
        <v>173.8</v>
      </c>
      <c r="X62" s="5">
        <v>1</v>
      </c>
      <c r="Y62" s="5">
        <v>173.8</v>
      </c>
      <c r="Z62" s="5">
        <v>173.8</v>
      </c>
      <c r="AA62" s="5">
        <v>1</v>
      </c>
      <c r="AB62" s="5">
        <v>173.8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173.8</v>
      </c>
      <c r="G63" s="5" t="s">
        <v>97</v>
      </c>
      <c r="H63" s="5" t="s">
        <v>98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>
        <f>ROUND(Source!EO57,O63)</f>
        <v>173.8</v>
      </c>
      <c r="Q63" s="5"/>
      <c r="R63" s="5"/>
      <c r="S63" s="5"/>
      <c r="T63" s="5"/>
      <c r="U63" s="5"/>
      <c r="V63" s="5"/>
      <c r="W63" s="5">
        <v>173.8</v>
      </c>
      <c r="X63" s="5">
        <v>1</v>
      </c>
      <c r="Y63" s="5">
        <v>173.8</v>
      </c>
      <c r="Z63" s="5">
        <v>173.8</v>
      </c>
      <c r="AA63" s="5">
        <v>1</v>
      </c>
      <c r="AB63" s="5">
        <v>173.8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99</v>
      </c>
      <c r="H64" s="5" t="s">
        <v>100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>
        <f>ROUND(Source!EP57,O64)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173.8</v>
      </c>
      <c r="G65" s="5" t="s">
        <v>101</v>
      </c>
      <c r="H65" s="5" t="s">
        <v>102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>
        <f>ROUND(Source!EQ57,O65)</f>
        <v>173.8</v>
      </c>
      <c r="Q65" s="5"/>
      <c r="R65" s="5"/>
      <c r="S65" s="5"/>
      <c r="T65" s="5"/>
      <c r="U65" s="5"/>
      <c r="V65" s="5"/>
      <c r="W65" s="5">
        <v>173.8</v>
      </c>
      <c r="X65" s="5">
        <v>1</v>
      </c>
      <c r="Y65" s="5">
        <v>173.8</v>
      </c>
      <c r="Z65" s="5">
        <v>173.8</v>
      </c>
      <c r="AA65" s="5">
        <v>1</v>
      </c>
      <c r="AB65" s="5">
        <v>173.8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103</v>
      </c>
      <c r="H66" s="5" t="s">
        <v>104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>
        <f>ROUND(Source!EH57,O66)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105</v>
      </c>
      <c r="H67" s="5" t="s">
        <v>106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>
        <f>ROUND(Source!EI57,O67)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107</v>
      </c>
      <c r="H68" s="5" t="s">
        <v>108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>
        <f>ROUND(Source!ER57,O68)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10085.58</v>
      </c>
      <c r="G69" s="5" t="s">
        <v>109</v>
      </c>
      <c r="H69" s="5" t="s">
        <v>110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>
        <f>ROUND(Source!DI57,O69)</f>
        <v>10085.58</v>
      </c>
      <c r="Q69" s="5"/>
      <c r="R69" s="5"/>
      <c r="S69" s="5"/>
      <c r="T69" s="5"/>
      <c r="U69" s="5"/>
      <c r="V69" s="5"/>
      <c r="W69" s="5">
        <v>10085.58</v>
      </c>
      <c r="X69" s="5">
        <v>1</v>
      </c>
      <c r="Y69" s="5">
        <v>10085.58</v>
      </c>
      <c r="Z69" s="5">
        <v>10085.58</v>
      </c>
      <c r="AA69" s="5">
        <v>1</v>
      </c>
      <c r="AB69" s="5">
        <v>10085.58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111</v>
      </c>
      <c r="H70" s="5" t="s">
        <v>112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>
        <f>ROUND(Source!ET57,O70)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4511.8900000000003</v>
      </c>
      <c r="G71" s="5" t="s">
        <v>113</v>
      </c>
      <c r="H71" s="5" t="s">
        <v>114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>
        <f>ROUND(Source!DJ57,O71)</f>
        <v>4511.8900000000003</v>
      </c>
      <c r="Q71" s="5"/>
      <c r="R71" s="5"/>
      <c r="S71" s="5"/>
      <c r="T71" s="5"/>
      <c r="U71" s="5"/>
      <c r="V71" s="5"/>
      <c r="W71" s="5">
        <v>4511.8900000000003</v>
      </c>
      <c r="X71" s="5">
        <v>1</v>
      </c>
      <c r="Y71" s="5">
        <v>4511.8900000000003</v>
      </c>
      <c r="Z71" s="5">
        <v>4511.8900000000003</v>
      </c>
      <c r="AA71" s="5">
        <v>1</v>
      </c>
      <c r="AB71" s="5">
        <v>4511.8900000000003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38514.26</v>
      </c>
      <c r="G72" s="5" t="s">
        <v>115</v>
      </c>
      <c r="H72" s="5" t="s">
        <v>116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>
        <f>ROUND(Source!DK57,O72)</f>
        <v>38514.26</v>
      </c>
      <c r="Q72" s="5"/>
      <c r="R72" s="5"/>
      <c r="S72" s="5"/>
      <c r="T72" s="5"/>
      <c r="U72" s="5"/>
      <c r="V72" s="5"/>
      <c r="W72" s="5">
        <v>38514.26</v>
      </c>
      <c r="X72" s="5">
        <v>1</v>
      </c>
      <c r="Y72" s="5">
        <v>38514.26</v>
      </c>
      <c r="Z72" s="5">
        <v>38514.26</v>
      </c>
      <c r="AA72" s="5">
        <v>1</v>
      </c>
      <c r="AB72" s="5">
        <v>38514.26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117</v>
      </c>
      <c r="H73" s="5" t="s">
        <v>118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>
        <f>ROUND(Source!EU57,O73)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118990.5</v>
      </c>
      <c r="G74" s="5" t="s">
        <v>119</v>
      </c>
      <c r="H74" s="5" t="s">
        <v>120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>
        <f>ROUND(Source!EK57,O74)</f>
        <v>118990.5</v>
      </c>
      <c r="Q74" s="5"/>
      <c r="R74" s="5"/>
      <c r="S74" s="5"/>
      <c r="T74" s="5"/>
      <c r="U74" s="5"/>
      <c r="V74" s="5"/>
      <c r="W74" s="5">
        <v>118990.5</v>
      </c>
      <c r="X74" s="5">
        <v>1</v>
      </c>
      <c r="Y74" s="5">
        <v>118990.5</v>
      </c>
      <c r="Z74" s="5">
        <v>118990.5</v>
      </c>
      <c r="AA74" s="5">
        <v>1</v>
      </c>
      <c r="AB74" s="5">
        <v>118990.5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4167.92</v>
      </c>
      <c r="G75" s="5" t="s">
        <v>121</v>
      </c>
      <c r="H75" s="5" t="s">
        <v>122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>
        <f>ROUND(Source!EL57,O75)</f>
        <v>4167.92</v>
      </c>
      <c r="Q75" s="5"/>
      <c r="R75" s="5"/>
      <c r="S75" s="5"/>
      <c r="T75" s="5"/>
      <c r="U75" s="5"/>
      <c r="V75" s="5"/>
      <c r="W75" s="5">
        <v>4167.92</v>
      </c>
      <c r="X75" s="5">
        <v>1</v>
      </c>
      <c r="Y75" s="5">
        <v>4167.92</v>
      </c>
      <c r="Z75" s="5">
        <v>4167.92</v>
      </c>
      <c r="AA75" s="5">
        <v>1</v>
      </c>
      <c r="AB75" s="5">
        <v>4167.92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123</v>
      </c>
      <c r="H76" s="5" t="s">
        <v>124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>
        <f>ROUND(Source!EM57,O76)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125</v>
      </c>
      <c r="H77" s="5" t="s">
        <v>126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>
        <f>ROUND(Source!ES57,O77)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127</v>
      </c>
      <c r="H78" s="5" t="s">
        <v>128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>
        <f>ROUND(Source!DL57,O78)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ROUND(Source!U57,O79)</f>
        <v>73.49194</v>
      </c>
      <c r="G79" s="5" t="s">
        <v>129</v>
      </c>
      <c r="H79" s="5" t="s">
        <v>130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7</v>
      </c>
      <c r="P79" s="5">
        <f>ROUND(Source!DM57,O79)</f>
        <v>73.49194</v>
      </c>
      <c r="Q79" s="5"/>
      <c r="R79" s="5"/>
      <c r="S79" s="5"/>
      <c r="T79" s="5"/>
      <c r="U79" s="5"/>
      <c r="V79" s="5"/>
      <c r="W79" s="5">
        <v>73.49194</v>
      </c>
      <c r="X79" s="5">
        <v>1</v>
      </c>
      <c r="Y79" s="5">
        <v>73.49194</v>
      </c>
      <c r="Z79" s="5">
        <v>73.49194</v>
      </c>
      <c r="AA79" s="5">
        <v>1</v>
      </c>
      <c r="AB79" s="5">
        <v>73.49194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ROUND(Source!V57,O80)</f>
        <v>7.4019519999999996</v>
      </c>
      <c r="G80" s="5" t="s">
        <v>131</v>
      </c>
      <c r="H80" s="5" t="s">
        <v>132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7</v>
      </c>
      <c r="P80" s="5">
        <f>ROUND(Source!DN57,O80)</f>
        <v>7.4019519999999996</v>
      </c>
      <c r="Q80" s="5"/>
      <c r="R80" s="5"/>
      <c r="S80" s="5"/>
      <c r="T80" s="5"/>
      <c r="U80" s="5"/>
      <c r="V80" s="5"/>
      <c r="W80" s="5">
        <v>7.4019519999999996</v>
      </c>
      <c r="X80" s="5">
        <v>1</v>
      </c>
      <c r="Y80" s="5">
        <v>7.4019519999999996</v>
      </c>
      <c r="Z80" s="5">
        <v>7.4019519999999996</v>
      </c>
      <c r="AA80" s="5">
        <v>1</v>
      </c>
      <c r="AB80" s="5">
        <v>7.4019519999999996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0</v>
      </c>
      <c r="G81" s="5" t="s">
        <v>133</v>
      </c>
      <c r="H81" s="5" t="s">
        <v>134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>
        <f>ROUND(Source!DO57,O81)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135</v>
      </c>
      <c r="H82" s="5" t="s">
        <v>136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>
        <f>ROUND(Source!EV57,O82)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44220.55</v>
      </c>
      <c r="G83" s="5" t="s">
        <v>137</v>
      </c>
      <c r="H83" s="5" t="s">
        <v>138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>
        <f>ROUND(Source!DP57,O83)</f>
        <v>44220.55</v>
      </c>
      <c r="Q83" s="5"/>
      <c r="R83" s="5"/>
      <c r="S83" s="5"/>
      <c r="T83" s="5"/>
      <c r="U83" s="5"/>
      <c r="V83" s="5"/>
      <c r="W83" s="5">
        <v>44220.55</v>
      </c>
      <c r="X83" s="5">
        <v>1</v>
      </c>
      <c r="Y83" s="5">
        <v>44220.55</v>
      </c>
      <c r="Z83" s="5">
        <v>44220.55</v>
      </c>
      <c r="AA83" s="5">
        <v>1</v>
      </c>
      <c r="AB83" s="5">
        <v>44220.55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25652.34</v>
      </c>
      <c r="G84" s="5" t="s">
        <v>139</v>
      </c>
      <c r="H84" s="5" t="s">
        <v>140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>
        <f>ROUND(Source!DQ57,O84)</f>
        <v>25652.34</v>
      </c>
      <c r="Q84" s="5"/>
      <c r="R84" s="5"/>
      <c r="S84" s="5"/>
      <c r="T84" s="5"/>
      <c r="U84" s="5"/>
      <c r="V84" s="5"/>
      <c r="W84" s="5">
        <v>25652.34</v>
      </c>
      <c r="X84" s="5">
        <v>1</v>
      </c>
      <c r="Y84" s="5">
        <v>25652.34</v>
      </c>
      <c r="Z84" s="5">
        <v>25652.34</v>
      </c>
      <c r="AA84" s="5">
        <v>1</v>
      </c>
      <c r="AB84" s="5">
        <v>25652.34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123158.42</v>
      </c>
      <c r="G85" s="5" t="s">
        <v>141</v>
      </c>
      <c r="H85" s="5" t="s">
        <v>142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>
        <f>ROUND(Source!EJ57,O85)</f>
        <v>123158.42</v>
      </c>
      <c r="Q85" s="5"/>
      <c r="R85" s="5"/>
      <c r="S85" s="5"/>
      <c r="T85" s="5"/>
      <c r="U85" s="5"/>
      <c r="V85" s="5"/>
      <c r="W85" s="5">
        <v>123158.42</v>
      </c>
      <c r="X85" s="5">
        <v>1</v>
      </c>
      <c r="Y85" s="5">
        <v>123158.42</v>
      </c>
      <c r="Z85" s="5">
        <v>123158.42</v>
      </c>
      <c r="AA85" s="5">
        <v>1</v>
      </c>
      <c r="AB85" s="5">
        <v>123158.42</v>
      </c>
    </row>
    <row r="87" spans="1:255" x14ac:dyDescent="0.2">
      <c r="A87" s="1">
        <v>4</v>
      </c>
      <c r="B87" s="1">
        <v>1</v>
      </c>
      <c r="C87" s="1"/>
      <c r="D87" s="1">
        <f>ROW(A116)</f>
        <v>116</v>
      </c>
      <c r="E87" s="1"/>
      <c r="F87" s="1" t="s">
        <v>18</v>
      </c>
      <c r="G87" s="1" t="s">
        <v>143</v>
      </c>
      <c r="H87" s="1" t="s">
        <v>3</v>
      </c>
      <c r="I87" s="1">
        <v>0</v>
      </c>
      <c r="J87" s="1"/>
      <c r="K87" s="1">
        <v>0</v>
      </c>
      <c r="L87" s="1"/>
      <c r="M87" s="1" t="s">
        <v>3</v>
      </c>
      <c r="N87" s="1"/>
      <c r="O87" s="1"/>
      <c r="P87" s="1"/>
      <c r="Q87" s="1"/>
      <c r="R87" s="1"/>
      <c r="S87" s="1">
        <v>0</v>
      </c>
      <c r="T87" s="1">
        <v>0</v>
      </c>
      <c r="U87" s="1" t="s">
        <v>3</v>
      </c>
      <c r="V87" s="1">
        <v>0</v>
      </c>
      <c r="W87" s="1"/>
      <c r="X87" s="1"/>
      <c r="Y87" s="1"/>
      <c r="Z87" s="1"/>
      <c r="AA87" s="1"/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/>
      <c r="AI87" s="1"/>
      <c r="AJ87" s="1"/>
      <c r="AK87" s="1"/>
      <c r="AL87" s="1"/>
      <c r="AM87" s="1"/>
      <c r="AN87" s="1"/>
      <c r="AO87" s="1"/>
      <c r="AP87" s="1" t="s">
        <v>3</v>
      </c>
      <c r="AQ87" s="1" t="s">
        <v>3</v>
      </c>
      <c r="AR87" s="1" t="s">
        <v>3</v>
      </c>
      <c r="AS87" s="1"/>
      <c r="AT87" s="1"/>
      <c r="AU87" s="1"/>
      <c r="AV87" s="1"/>
      <c r="AW87" s="1"/>
      <c r="AX87" s="1"/>
      <c r="AY87" s="1"/>
      <c r="AZ87" s="1" t="s">
        <v>3</v>
      </c>
      <c r="BA87" s="1"/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3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3</v>
      </c>
      <c r="BO87" s="1" t="s">
        <v>3</v>
      </c>
      <c r="BP87" s="1" t="s">
        <v>3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55" x14ac:dyDescent="0.2">
      <c r="A89" s="3">
        <v>52</v>
      </c>
      <c r="B89" s="3">
        <f t="shared" ref="B89:G89" si="53">B116</f>
        <v>1</v>
      </c>
      <c r="C89" s="3">
        <f t="shared" si="53"/>
        <v>4</v>
      </c>
      <c r="D89" s="3">
        <f t="shared" si="53"/>
        <v>87</v>
      </c>
      <c r="E89" s="3">
        <f t="shared" si="53"/>
        <v>0</v>
      </c>
      <c r="F89" s="3" t="str">
        <f t="shared" si="53"/>
        <v>Новый раздел</v>
      </c>
      <c r="G89" s="3" t="str">
        <f t="shared" si="53"/>
        <v>Заземление ТП</v>
      </c>
      <c r="H89" s="3"/>
      <c r="I89" s="3"/>
      <c r="J89" s="3"/>
      <c r="K89" s="3"/>
      <c r="L89" s="3"/>
      <c r="M89" s="3"/>
      <c r="N89" s="3"/>
      <c r="O89" s="3">
        <f t="shared" ref="O89:AT89" si="54">O116</f>
        <v>16517.25</v>
      </c>
      <c r="P89" s="3">
        <f t="shared" si="54"/>
        <v>3760.36</v>
      </c>
      <c r="Q89" s="3">
        <f t="shared" si="54"/>
        <v>955.07</v>
      </c>
      <c r="R89" s="3">
        <f t="shared" si="54"/>
        <v>523.86</v>
      </c>
      <c r="S89" s="3">
        <f t="shared" si="54"/>
        <v>11277.96</v>
      </c>
      <c r="T89" s="3">
        <f t="shared" si="54"/>
        <v>0</v>
      </c>
      <c r="U89" s="3">
        <f t="shared" si="54"/>
        <v>22.895844099999998</v>
      </c>
      <c r="V89" s="3">
        <f t="shared" si="54"/>
        <v>0.84548349999999994</v>
      </c>
      <c r="W89" s="3">
        <f t="shared" si="54"/>
        <v>0</v>
      </c>
      <c r="X89" s="3">
        <f t="shared" si="54"/>
        <v>11201.8</v>
      </c>
      <c r="Y89" s="3">
        <f t="shared" si="54"/>
        <v>5685.2</v>
      </c>
      <c r="Z89" s="3">
        <f t="shared" si="54"/>
        <v>0</v>
      </c>
      <c r="AA89" s="3">
        <f t="shared" si="54"/>
        <v>0</v>
      </c>
      <c r="AB89" s="3">
        <f t="shared" si="54"/>
        <v>16517.25</v>
      </c>
      <c r="AC89" s="3">
        <f t="shared" si="54"/>
        <v>3760.36</v>
      </c>
      <c r="AD89" s="3">
        <f t="shared" si="54"/>
        <v>955.07</v>
      </c>
      <c r="AE89" s="3">
        <f t="shared" si="54"/>
        <v>523.86</v>
      </c>
      <c r="AF89" s="3">
        <f t="shared" si="54"/>
        <v>11277.96</v>
      </c>
      <c r="AG89" s="3">
        <f t="shared" si="54"/>
        <v>0</v>
      </c>
      <c r="AH89" s="3">
        <f t="shared" si="54"/>
        <v>22.895844099999998</v>
      </c>
      <c r="AI89" s="3">
        <f t="shared" si="54"/>
        <v>0.84548349999999994</v>
      </c>
      <c r="AJ89" s="3">
        <f t="shared" si="54"/>
        <v>0</v>
      </c>
      <c r="AK89" s="3">
        <f t="shared" si="54"/>
        <v>11201.8</v>
      </c>
      <c r="AL89" s="3">
        <f t="shared" si="54"/>
        <v>5685.2</v>
      </c>
      <c r="AM89" s="3">
        <f t="shared" si="54"/>
        <v>0</v>
      </c>
      <c r="AN89" s="3">
        <f t="shared" si="54"/>
        <v>0</v>
      </c>
      <c r="AO89" s="3">
        <f t="shared" si="54"/>
        <v>0</v>
      </c>
      <c r="AP89" s="3">
        <f t="shared" si="54"/>
        <v>0</v>
      </c>
      <c r="AQ89" s="3">
        <f t="shared" si="54"/>
        <v>0</v>
      </c>
      <c r="AR89" s="3">
        <f t="shared" si="54"/>
        <v>33404.25</v>
      </c>
      <c r="AS89" s="3">
        <f t="shared" si="54"/>
        <v>7577.27</v>
      </c>
      <c r="AT89" s="3">
        <f t="shared" si="54"/>
        <v>25826.98</v>
      </c>
      <c r="AU89" s="3">
        <f t="shared" ref="AU89:BZ89" si="55">AU116</f>
        <v>0</v>
      </c>
      <c r="AV89" s="3">
        <f t="shared" si="55"/>
        <v>3760.36</v>
      </c>
      <c r="AW89" s="3">
        <f t="shared" si="55"/>
        <v>3760.36</v>
      </c>
      <c r="AX89" s="3">
        <f t="shared" si="55"/>
        <v>0</v>
      </c>
      <c r="AY89" s="3">
        <f t="shared" si="55"/>
        <v>3760.36</v>
      </c>
      <c r="AZ89" s="3">
        <f t="shared" si="55"/>
        <v>0</v>
      </c>
      <c r="BA89" s="3">
        <f t="shared" si="55"/>
        <v>0</v>
      </c>
      <c r="BB89" s="3">
        <f t="shared" si="55"/>
        <v>0</v>
      </c>
      <c r="BC89" s="3">
        <f t="shared" si="55"/>
        <v>0</v>
      </c>
      <c r="BD89" s="3">
        <f t="shared" si="55"/>
        <v>0</v>
      </c>
      <c r="BE89" s="3">
        <f t="shared" si="55"/>
        <v>0</v>
      </c>
      <c r="BF89" s="3">
        <f t="shared" si="55"/>
        <v>0</v>
      </c>
      <c r="BG89" s="3">
        <f t="shared" si="55"/>
        <v>0</v>
      </c>
      <c r="BH89" s="3">
        <f t="shared" si="55"/>
        <v>0</v>
      </c>
      <c r="BI89" s="3">
        <f t="shared" si="55"/>
        <v>0</v>
      </c>
      <c r="BJ89" s="3">
        <f t="shared" si="55"/>
        <v>0</v>
      </c>
      <c r="BK89" s="3">
        <f t="shared" si="55"/>
        <v>0</v>
      </c>
      <c r="BL89" s="3">
        <f t="shared" si="55"/>
        <v>0</v>
      </c>
      <c r="BM89" s="3">
        <f t="shared" si="55"/>
        <v>0</v>
      </c>
      <c r="BN89" s="3">
        <f t="shared" si="55"/>
        <v>0</v>
      </c>
      <c r="BO89" s="3">
        <f t="shared" si="55"/>
        <v>0</v>
      </c>
      <c r="BP89" s="3">
        <f t="shared" si="55"/>
        <v>0</v>
      </c>
      <c r="BQ89" s="3">
        <f t="shared" si="55"/>
        <v>0</v>
      </c>
      <c r="BR89" s="3">
        <f t="shared" si="55"/>
        <v>0</v>
      </c>
      <c r="BS89" s="3">
        <f t="shared" si="55"/>
        <v>0</v>
      </c>
      <c r="BT89" s="3">
        <f t="shared" si="55"/>
        <v>0</v>
      </c>
      <c r="BU89" s="3">
        <f t="shared" si="55"/>
        <v>0</v>
      </c>
      <c r="BV89" s="3">
        <f t="shared" si="55"/>
        <v>0</v>
      </c>
      <c r="BW89" s="3">
        <f t="shared" si="55"/>
        <v>0</v>
      </c>
      <c r="BX89" s="3">
        <f t="shared" si="55"/>
        <v>0</v>
      </c>
      <c r="BY89" s="3">
        <f t="shared" si="55"/>
        <v>0</v>
      </c>
      <c r="BZ89" s="3">
        <f t="shared" si="55"/>
        <v>0</v>
      </c>
      <c r="CA89" s="3">
        <f t="shared" ref="CA89:DF89" si="56">CA116</f>
        <v>33404.25</v>
      </c>
      <c r="CB89" s="3">
        <f t="shared" si="56"/>
        <v>7577.27</v>
      </c>
      <c r="CC89" s="3">
        <f t="shared" si="56"/>
        <v>25826.98</v>
      </c>
      <c r="CD89" s="3">
        <f t="shared" si="56"/>
        <v>0</v>
      </c>
      <c r="CE89" s="3">
        <f t="shared" si="56"/>
        <v>3760.36</v>
      </c>
      <c r="CF89" s="3">
        <f t="shared" si="56"/>
        <v>3760.36</v>
      </c>
      <c r="CG89" s="3">
        <f t="shared" si="56"/>
        <v>0</v>
      </c>
      <c r="CH89" s="3">
        <f t="shared" si="56"/>
        <v>3760.36</v>
      </c>
      <c r="CI89" s="3">
        <f t="shared" si="56"/>
        <v>0</v>
      </c>
      <c r="CJ89" s="3">
        <f t="shared" si="56"/>
        <v>0</v>
      </c>
      <c r="CK89" s="3">
        <f t="shared" si="56"/>
        <v>0</v>
      </c>
      <c r="CL89" s="3">
        <f t="shared" si="56"/>
        <v>0</v>
      </c>
      <c r="CM89" s="3">
        <f t="shared" si="56"/>
        <v>0</v>
      </c>
      <c r="CN89" s="3">
        <f t="shared" si="56"/>
        <v>0</v>
      </c>
      <c r="CO89" s="3">
        <f t="shared" si="56"/>
        <v>0</v>
      </c>
      <c r="CP89" s="3">
        <f t="shared" si="56"/>
        <v>0</v>
      </c>
      <c r="CQ89" s="3">
        <f t="shared" si="56"/>
        <v>0</v>
      </c>
      <c r="CR89" s="3">
        <f t="shared" si="56"/>
        <v>0</v>
      </c>
      <c r="CS89" s="3">
        <f t="shared" si="56"/>
        <v>0</v>
      </c>
      <c r="CT89" s="3">
        <f t="shared" si="56"/>
        <v>0</v>
      </c>
      <c r="CU89" s="3">
        <f t="shared" si="56"/>
        <v>0</v>
      </c>
      <c r="CV89" s="3">
        <f t="shared" si="56"/>
        <v>0</v>
      </c>
      <c r="CW89" s="3">
        <f t="shared" si="56"/>
        <v>0</v>
      </c>
      <c r="CX89" s="3">
        <f t="shared" si="56"/>
        <v>0</v>
      </c>
      <c r="CY89" s="3">
        <f t="shared" si="56"/>
        <v>0</v>
      </c>
      <c r="CZ89" s="3">
        <f t="shared" si="56"/>
        <v>0</v>
      </c>
      <c r="DA89" s="3">
        <f t="shared" si="56"/>
        <v>0</v>
      </c>
      <c r="DB89" s="3">
        <f t="shared" si="56"/>
        <v>0</v>
      </c>
      <c r="DC89" s="3">
        <f t="shared" si="56"/>
        <v>0</v>
      </c>
      <c r="DD89" s="3">
        <f t="shared" si="56"/>
        <v>0</v>
      </c>
      <c r="DE89" s="3">
        <f t="shared" si="56"/>
        <v>0</v>
      </c>
      <c r="DF89" s="3">
        <f t="shared" si="56"/>
        <v>0</v>
      </c>
      <c r="DG89" s="4">
        <f t="shared" ref="DG89:EL89" si="57">DG116</f>
        <v>16517.25</v>
      </c>
      <c r="DH89" s="4">
        <f t="shared" si="57"/>
        <v>3760.36</v>
      </c>
      <c r="DI89" s="4">
        <f t="shared" si="57"/>
        <v>955.07</v>
      </c>
      <c r="DJ89" s="4">
        <f t="shared" si="57"/>
        <v>523.86</v>
      </c>
      <c r="DK89" s="4">
        <f t="shared" si="57"/>
        <v>11277.96</v>
      </c>
      <c r="DL89" s="4">
        <f t="shared" si="57"/>
        <v>0</v>
      </c>
      <c r="DM89" s="4">
        <f t="shared" si="57"/>
        <v>22.895844099999998</v>
      </c>
      <c r="DN89" s="4">
        <f t="shared" si="57"/>
        <v>0.84548349999999994</v>
      </c>
      <c r="DO89" s="4">
        <f t="shared" si="57"/>
        <v>0</v>
      </c>
      <c r="DP89" s="4">
        <f t="shared" si="57"/>
        <v>11201.8</v>
      </c>
      <c r="DQ89" s="4">
        <f t="shared" si="57"/>
        <v>5685.2</v>
      </c>
      <c r="DR89" s="4">
        <f t="shared" si="57"/>
        <v>0</v>
      </c>
      <c r="DS89" s="4">
        <f t="shared" si="57"/>
        <v>0</v>
      </c>
      <c r="DT89" s="4">
        <f t="shared" si="57"/>
        <v>16517.25</v>
      </c>
      <c r="DU89" s="4">
        <f t="shared" si="57"/>
        <v>3760.36</v>
      </c>
      <c r="DV89" s="4">
        <f t="shared" si="57"/>
        <v>955.07</v>
      </c>
      <c r="DW89" s="4">
        <f t="shared" si="57"/>
        <v>523.86</v>
      </c>
      <c r="DX89" s="4">
        <f t="shared" si="57"/>
        <v>11277.96</v>
      </c>
      <c r="DY89" s="4">
        <f t="shared" si="57"/>
        <v>0</v>
      </c>
      <c r="DZ89" s="4">
        <f t="shared" si="57"/>
        <v>22.895844099999998</v>
      </c>
      <c r="EA89" s="4">
        <f t="shared" si="57"/>
        <v>0.84548349999999994</v>
      </c>
      <c r="EB89" s="4">
        <f t="shared" si="57"/>
        <v>0</v>
      </c>
      <c r="EC89" s="4">
        <f t="shared" si="57"/>
        <v>11201.8</v>
      </c>
      <c r="ED89" s="4">
        <f t="shared" si="57"/>
        <v>5685.2</v>
      </c>
      <c r="EE89" s="4">
        <f t="shared" si="57"/>
        <v>0</v>
      </c>
      <c r="EF89" s="4">
        <f t="shared" si="57"/>
        <v>0</v>
      </c>
      <c r="EG89" s="4">
        <f t="shared" si="57"/>
        <v>0</v>
      </c>
      <c r="EH89" s="4">
        <f t="shared" si="57"/>
        <v>0</v>
      </c>
      <c r="EI89" s="4">
        <f t="shared" si="57"/>
        <v>0</v>
      </c>
      <c r="EJ89" s="4">
        <f t="shared" si="57"/>
        <v>33404.25</v>
      </c>
      <c r="EK89" s="4">
        <f t="shared" si="57"/>
        <v>7577.27</v>
      </c>
      <c r="EL89" s="4">
        <f t="shared" si="57"/>
        <v>25826.98</v>
      </c>
      <c r="EM89" s="4">
        <f t="shared" ref="EM89:FR89" si="58">EM116</f>
        <v>0</v>
      </c>
      <c r="EN89" s="4">
        <f t="shared" si="58"/>
        <v>3760.36</v>
      </c>
      <c r="EO89" s="4">
        <f t="shared" si="58"/>
        <v>3760.36</v>
      </c>
      <c r="EP89" s="4">
        <f t="shared" si="58"/>
        <v>0</v>
      </c>
      <c r="EQ89" s="4">
        <f t="shared" si="58"/>
        <v>3760.36</v>
      </c>
      <c r="ER89" s="4">
        <f t="shared" si="58"/>
        <v>0</v>
      </c>
      <c r="ES89" s="4">
        <f t="shared" si="58"/>
        <v>0</v>
      </c>
      <c r="ET89" s="4">
        <f t="shared" si="58"/>
        <v>0</v>
      </c>
      <c r="EU89" s="4">
        <f t="shared" si="58"/>
        <v>0</v>
      </c>
      <c r="EV89" s="4">
        <f t="shared" si="58"/>
        <v>0</v>
      </c>
      <c r="EW89" s="4">
        <f t="shared" si="58"/>
        <v>0</v>
      </c>
      <c r="EX89" s="4">
        <f t="shared" si="58"/>
        <v>0</v>
      </c>
      <c r="EY89" s="4">
        <f t="shared" si="58"/>
        <v>0</v>
      </c>
      <c r="EZ89" s="4">
        <f t="shared" si="58"/>
        <v>0</v>
      </c>
      <c r="FA89" s="4">
        <f t="shared" si="58"/>
        <v>0</v>
      </c>
      <c r="FB89" s="4">
        <f t="shared" si="58"/>
        <v>0</v>
      </c>
      <c r="FC89" s="4">
        <f t="shared" si="58"/>
        <v>0</v>
      </c>
      <c r="FD89" s="4">
        <f t="shared" si="58"/>
        <v>0</v>
      </c>
      <c r="FE89" s="4">
        <f t="shared" si="58"/>
        <v>0</v>
      </c>
      <c r="FF89" s="4">
        <f t="shared" si="58"/>
        <v>0</v>
      </c>
      <c r="FG89" s="4">
        <f t="shared" si="58"/>
        <v>0</v>
      </c>
      <c r="FH89" s="4">
        <f t="shared" si="58"/>
        <v>0</v>
      </c>
      <c r="FI89" s="4">
        <f t="shared" si="58"/>
        <v>0</v>
      </c>
      <c r="FJ89" s="4">
        <f t="shared" si="58"/>
        <v>0</v>
      </c>
      <c r="FK89" s="4">
        <f t="shared" si="58"/>
        <v>0</v>
      </c>
      <c r="FL89" s="4">
        <f t="shared" si="58"/>
        <v>0</v>
      </c>
      <c r="FM89" s="4">
        <f t="shared" si="58"/>
        <v>0</v>
      </c>
      <c r="FN89" s="4">
        <f t="shared" si="58"/>
        <v>0</v>
      </c>
      <c r="FO89" s="4">
        <f t="shared" si="58"/>
        <v>0</v>
      </c>
      <c r="FP89" s="4">
        <f t="shared" si="58"/>
        <v>0</v>
      </c>
      <c r="FQ89" s="4">
        <f t="shared" si="58"/>
        <v>0</v>
      </c>
      <c r="FR89" s="4">
        <f t="shared" si="58"/>
        <v>0</v>
      </c>
      <c r="FS89" s="4">
        <f t="shared" ref="FS89:GX89" si="59">FS116</f>
        <v>33404.25</v>
      </c>
      <c r="FT89" s="4">
        <f t="shared" si="59"/>
        <v>7577.27</v>
      </c>
      <c r="FU89" s="4">
        <f t="shared" si="59"/>
        <v>25826.98</v>
      </c>
      <c r="FV89" s="4">
        <f t="shared" si="59"/>
        <v>0</v>
      </c>
      <c r="FW89" s="4">
        <f t="shared" si="59"/>
        <v>3760.36</v>
      </c>
      <c r="FX89" s="4">
        <f t="shared" si="59"/>
        <v>3760.36</v>
      </c>
      <c r="FY89" s="4">
        <f t="shared" si="59"/>
        <v>0</v>
      </c>
      <c r="FZ89" s="4">
        <f t="shared" si="59"/>
        <v>3760.36</v>
      </c>
      <c r="GA89" s="4">
        <f t="shared" si="59"/>
        <v>0</v>
      </c>
      <c r="GB89" s="4">
        <f t="shared" si="59"/>
        <v>0</v>
      </c>
      <c r="GC89" s="4">
        <f t="shared" si="59"/>
        <v>0</v>
      </c>
      <c r="GD89" s="4">
        <f t="shared" si="59"/>
        <v>0</v>
      </c>
      <c r="GE89" s="4">
        <f t="shared" si="59"/>
        <v>0</v>
      </c>
      <c r="GF89" s="4">
        <f t="shared" si="59"/>
        <v>0</v>
      </c>
      <c r="GG89" s="4">
        <f t="shared" si="59"/>
        <v>0</v>
      </c>
      <c r="GH89" s="4">
        <f t="shared" si="59"/>
        <v>0</v>
      </c>
      <c r="GI89" s="4">
        <f t="shared" si="59"/>
        <v>0</v>
      </c>
      <c r="GJ89" s="4">
        <f t="shared" si="59"/>
        <v>0</v>
      </c>
      <c r="GK89" s="4">
        <f t="shared" si="59"/>
        <v>0</v>
      </c>
      <c r="GL89" s="4">
        <f t="shared" si="59"/>
        <v>0</v>
      </c>
      <c r="GM89" s="4">
        <f t="shared" si="59"/>
        <v>0</v>
      </c>
      <c r="GN89" s="4">
        <f t="shared" si="59"/>
        <v>0</v>
      </c>
      <c r="GO89" s="4">
        <f t="shared" si="59"/>
        <v>0</v>
      </c>
      <c r="GP89" s="4">
        <f t="shared" si="59"/>
        <v>0</v>
      </c>
      <c r="GQ89" s="4">
        <f t="shared" si="59"/>
        <v>0</v>
      </c>
      <c r="GR89" s="4">
        <f t="shared" si="59"/>
        <v>0</v>
      </c>
      <c r="GS89" s="4">
        <f t="shared" si="59"/>
        <v>0</v>
      </c>
      <c r="GT89" s="4">
        <f t="shared" si="59"/>
        <v>0</v>
      </c>
      <c r="GU89" s="4">
        <f t="shared" si="59"/>
        <v>0</v>
      </c>
      <c r="GV89" s="4">
        <f t="shared" si="59"/>
        <v>0</v>
      </c>
      <c r="GW89" s="4">
        <f t="shared" si="59"/>
        <v>0</v>
      </c>
      <c r="GX89" s="4">
        <f t="shared" si="59"/>
        <v>0</v>
      </c>
    </row>
    <row r="91" spans="1:255" x14ac:dyDescent="0.2">
      <c r="A91" s="2">
        <v>17</v>
      </c>
      <c r="B91" s="2">
        <v>1</v>
      </c>
      <c r="C91" s="2">
        <f>ROW(SmtRes!A103)</f>
        <v>103</v>
      </c>
      <c r="D91" s="2">
        <f>ROW(EtalonRes!A103)</f>
        <v>103</v>
      </c>
      <c r="E91" s="2" t="s">
        <v>144</v>
      </c>
      <c r="F91" s="2" t="s">
        <v>145</v>
      </c>
      <c r="G91" s="2" t="s">
        <v>146</v>
      </c>
      <c r="H91" s="2" t="s">
        <v>147</v>
      </c>
      <c r="I91" s="2">
        <v>2.7300000000000001E-2</v>
      </c>
      <c r="J91" s="2">
        <v>0</v>
      </c>
      <c r="K91" s="2">
        <v>2.7300000000000001E-2</v>
      </c>
      <c r="L91" s="2">
        <v>2.7300000000000001E-2</v>
      </c>
      <c r="M91" s="2">
        <v>0</v>
      </c>
      <c r="N91" s="2">
        <f t="shared" ref="N91:N114" si="60">ROUND(L91-M91,4)</f>
        <v>2.7300000000000001E-2</v>
      </c>
      <c r="O91" s="2">
        <f t="shared" ref="O91:O96" si="61">ROUND(CP91,2)</f>
        <v>1822.81</v>
      </c>
      <c r="P91" s="2">
        <f>SUMIF(SmtRes!AQ103:'SmtRes'!AQ103,"=1",SmtRes!DF103:'SmtRes'!DF103)</f>
        <v>0</v>
      </c>
      <c r="Q91" s="2">
        <f>SUMIF(SmtRes!AQ103:'SmtRes'!AQ103,"=1",SmtRes!DG103:'SmtRes'!DG103)</f>
        <v>0</v>
      </c>
      <c r="R91" s="2">
        <f>SUMIF(SmtRes!AQ103:'SmtRes'!AQ103,"=1",SmtRes!DH103:'SmtRes'!DH103)</f>
        <v>0</v>
      </c>
      <c r="S91" s="2">
        <f>SUMIF(SmtRes!AQ103:'SmtRes'!AQ103,"=1",SmtRes!DI103:'SmtRes'!DI103)</f>
        <v>1822.81</v>
      </c>
      <c r="T91" s="2">
        <f t="shared" ref="T91:T114" si="62">ROUND(CU91*I91,2)</f>
        <v>0</v>
      </c>
      <c r="U91" s="2">
        <f>SUMIF(SmtRes!AQ103:'SmtRes'!AQ103,"=1",SmtRes!CV103:'SmtRes'!CV103)</f>
        <v>4.2042000000000002</v>
      </c>
      <c r="V91" s="2">
        <f>SUMIF(SmtRes!AQ103:'SmtRes'!AQ103,"=1",SmtRes!CW103:'SmtRes'!CW103)</f>
        <v>0</v>
      </c>
      <c r="W91" s="2">
        <f t="shared" ref="W91:W114" si="63">ROUND(CX91*I91,2)</f>
        <v>0</v>
      </c>
      <c r="X91" s="2">
        <f t="shared" ref="X91:X114" si="64">ROUND(CY91,2)</f>
        <v>1622.3</v>
      </c>
      <c r="Y91" s="2">
        <f t="shared" ref="Y91:Y114" si="65">ROUND(CZ91,2)</f>
        <v>729.12</v>
      </c>
      <c r="Z91" s="2"/>
      <c r="AA91" s="2">
        <v>82002082</v>
      </c>
      <c r="AB91" s="2">
        <f t="shared" ref="AB91:AB114" si="66">ROUND((AC91+AD91+AF91),2)</f>
        <v>66769.78</v>
      </c>
      <c r="AC91" s="2">
        <f>ROUND((0),2)</f>
        <v>0</v>
      </c>
      <c r="AD91" s="2">
        <f>ROUND((((0)-(0))+AE91),2)</f>
        <v>0</v>
      </c>
      <c r="AE91" s="2">
        <f>ROUND((0),2)</f>
        <v>0</v>
      </c>
      <c r="AF91" s="2">
        <f>ROUND((SUM(SmtRes!BT103:'SmtRes'!BT103)),2)</f>
        <v>66769.78</v>
      </c>
      <c r="AG91" s="2">
        <f t="shared" ref="AG91:AG114" si="67">ROUND((AP91),2)</f>
        <v>0</v>
      </c>
      <c r="AH91" s="2">
        <f>(SUM(SmtRes!BU103:'SmtRes'!BU103))</f>
        <v>154</v>
      </c>
      <c r="AI91" s="2">
        <f>(0)</f>
        <v>0</v>
      </c>
      <c r="AJ91" s="2">
        <f t="shared" ref="AJ91:AJ114" si="68">(AS91)</f>
        <v>0</v>
      </c>
      <c r="AK91" s="2">
        <v>66769.78</v>
      </c>
      <c r="AL91" s="2">
        <v>0</v>
      </c>
      <c r="AM91" s="2">
        <v>0</v>
      </c>
      <c r="AN91" s="2">
        <v>0</v>
      </c>
      <c r="AO91" s="2">
        <v>66769.78</v>
      </c>
      <c r="AP91" s="2">
        <v>0</v>
      </c>
      <c r="AQ91" s="2">
        <v>154</v>
      </c>
      <c r="AR91" s="2">
        <v>0</v>
      </c>
      <c r="AS91" s="2">
        <v>0</v>
      </c>
      <c r="AT91" s="2">
        <v>89</v>
      </c>
      <c r="AU91" s="2">
        <v>40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148</v>
      </c>
      <c r="BK91" s="2"/>
      <c r="BL91" s="2"/>
      <c r="BM91" s="2">
        <v>1003</v>
      </c>
      <c r="BN91" s="2">
        <v>0</v>
      </c>
      <c r="BO91" s="2" t="s">
        <v>3</v>
      </c>
      <c r="BP91" s="2">
        <v>0</v>
      </c>
      <c r="BQ91" s="2">
        <v>2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89</v>
      </c>
      <c r="CA91" s="2">
        <v>40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>
        <v>8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 t="s">
        <v>3</v>
      </c>
      <c r="CO91" s="2">
        <v>0</v>
      </c>
      <c r="CP91" s="2">
        <f t="shared" ref="CP91:CP96" si="69">(P91+Q91+S91+R91)</f>
        <v>1822.81</v>
      </c>
      <c r="CQ91" s="2">
        <f>SUMIF(SmtRes!AQ103:'SmtRes'!AQ103,"=1",SmtRes!AA103:'SmtRes'!AA103)</f>
        <v>0</v>
      </c>
      <c r="CR91" s="2">
        <f>SUMIF(SmtRes!AQ103:'SmtRes'!AQ103,"=1",SmtRes!AB103:'SmtRes'!AB103)</f>
        <v>0</v>
      </c>
      <c r="CS91" s="2">
        <f>SUMIF(SmtRes!AQ103:'SmtRes'!AQ103,"=1",SmtRes!AC103:'SmtRes'!AC103)</f>
        <v>0</v>
      </c>
      <c r="CT91" s="2">
        <f>SUMIF(SmtRes!AQ103:'SmtRes'!AQ103,"=1",SmtRes!AD103:'SmtRes'!AD103)</f>
        <v>433.57</v>
      </c>
      <c r="CU91" s="2">
        <f t="shared" ref="CU91:CU96" si="70">AG91</f>
        <v>0</v>
      </c>
      <c r="CV91" s="2">
        <f>SUMIF(SmtRes!AQ103:'SmtRes'!AQ103,"=1",SmtRes!BU103:'SmtRes'!BU103)</f>
        <v>154</v>
      </c>
      <c r="CW91" s="2">
        <f>SUMIF(SmtRes!AQ103:'SmtRes'!AQ103,"=1",SmtRes!BV103:'SmtRes'!BV103)</f>
        <v>0</v>
      </c>
      <c r="CX91" s="2">
        <f t="shared" ref="CX91:CX96" si="71">AJ91</f>
        <v>0</v>
      </c>
      <c r="CY91" s="2">
        <f t="shared" ref="CY91:CY96" si="72">(((S91+R91)*AT91)/100)</f>
        <v>1622.3009</v>
      </c>
      <c r="CZ91" s="2">
        <f t="shared" ref="CZ91:CZ96" si="73">(((S91+R91)*AU91)/100)</f>
        <v>729.12399999999991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1007</v>
      </c>
      <c r="DV91" s="2" t="s">
        <v>147</v>
      </c>
      <c r="DW91" s="2" t="s">
        <v>147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80685339</v>
      </c>
      <c r="EF91" s="2">
        <v>2</v>
      </c>
      <c r="EG91" s="2" t="s">
        <v>25</v>
      </c>
      <c r="EH91" s="2">
        <v>1</v>
      </c>
      <c r="EI91" s="2" t="s">
        <v>149</v>
      </c>
      <c r="EJ91" s="2">
        <v>1</v>
      </c>
      <c r="EK91" s="2">
        <v>1003</v>
      </c>
      <c r="EL91" s="2" t="s">
        <v>150</v>
      </c>
      <c r="EM91" s="2" t="s">
        <v>151</v>
      </c>
      <c r="EN91" s="2"/>
      <c r="EO91" s="2" t="s">
        <v>3</v>
      </c>
      <c r="EP91" s="2"/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154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89</v>
      </c>
      <c r="FY91" s="2">
        <v>40</v>
      </c>
      <c r="FZ91" s="2"/>
      <c r="GA91" s="2" t="s">
        <v>3</v>
      </c>
      <c r="GB91" s="2"/>
      <c r="GC91" s="2"/>
      <c r="GD91" s="2">
        <v>1</v>
      </c>
      <c r="GE91" s="2"/>
      <c r="GF91" s="2">
        <v>815347995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ref="GL91:GL114" si="74">ROUND(IF(AND(BH91=3,BI91=3,FS91&lt;&gt;0),P91,0),2)</f>
        <v>0</v>
      </c>
      <c r="GM91" s="2">
        <f t="shared" ref="GM91:GM114" si="75">ROUND(O91+X91+Y91,2)+GX91</f>
        <v>4174.2299999999996</v>
      </c>
      <c r="GN91" s="2">
        <f t="shared" ref="GN91:GN114" si="76">IF(OR(BI91=0,BI91=1),GM91-GX91,0)</f>
        <v>4174.2299999999996</v>
      </c>
      <c r="GO91" s="2">
        <f t="shared" ref="GO91:GO114" si="77">IF(BI91=2,GM91-GX91,0)</f>
        <v>0</v>
      </c>
      <c r="GP91" s="2">
        <f t="shared" ref="GP91:GP114" si="78">IF(BI91=4,GM91-GX91,0)</f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ref="GV91:GV114" si="79">ROUND((GT91),2)</f>
        <v>0</v>
      </c>
      <c r="GW91" s="2">
        <v>1</v>
      </c>
      <c r="GX91" s="2">
        <f t="shared" ref="GX91:GX114" si="80">ROUND(HC91*I91,2)</f>
        <v>0</v>
      </c>
      <c r="GY91" s="2"/>
      <c r="GZ91" s="2"/>
      <c r="HA91" s="2">
        <v>0</v>
      </c>
      <c r="HB91" s="2">
        <v>0</v>
      </c>
      <c r="HC91" s="2">
        <f t="shared" ref="HC91:HC96" si="81">GV91*GW91</f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152</v>
      </c>
      <c r="HO91" s="2" t="s">
        <v>153</v>
      </c>
      <c r="HP91" s="2" t="s">
        <v>150</v>
      </c>
      <c r="HQ91" s="2" t="s">
        <v>150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ROW(SmtRes!A104)</f>
        <v>104</v>
      </c>
      <c r="D92">
        <f>ROW(EtalonRes!A104)</f>
        <v>104</v>
      </c>
      <c r="E92" t="s">
        <v>144</v>
      </c>
      <c r="F92" t="s">
        <v>145</v>
      </c>
      <c r="G92" t="s">
        <v>146</v>
      </c>
      <c r="H92" t="s">
        <v>147</v>
      </c>
      <c r="I92">
        <v>2.7300000000000001E-2</v>
      </c>
      <c r="J92">
        <v>0</v>
      </c>
      <c r="K92">
        <v>2.7300000000000001E-2</v>
      </c>
      <c r="L92">
        <v>2.7300000000000001E-2</v>
      </c>
      <c r="M92">
        <v>0</v>
      </c>
      <c r="N92">
        <f t="shared" si="60"/>
        <v>2.7300000000000001E-2</v>
      </c>
      <c r="O92">
        <f t="shared" si="61"/>
        <v>1822.81</v>
      </c>
      <c r="P92">
        <f>SUMIF(SmtRes!AQ104:'SmtRes'!AQ104,"=1",SmtRes!DF104:'SmtRes'!DF104)</f>
        <v>0</v>
      </c>
      <c r="Q92">
        <f>SUMIF(SmtRes!AQ104:'SmtRes'!AQ104,"=1",SmtRes!DG104:'SmtRes'!DG104)</f>
        <v>0</v>
      </c>
      <c r="R92">
        <f>SUMIF(SmtRes!AQ104:'SmtRes'!AQ104,"=1",SmtRes!DH104:'SmtRes'!DH104)</f>
        <v>0</v>
      </c>
      <c r="S92">
        <f>SUMIF(SmtRes!AQ104:'SmtRes'!AQ104,"=1",SmtRes!DI104:'SmtRes'!DI104)</f>
        <v>1822.81</v>
      </c>
      <c r="T92">
        <f t="shared" si="62"/>
        <v>0</v>
      </c>
      <c r="U92">
        <f>SUMIF(SmtRes!AQ104:'SmtRes'!AQ104,"=1",SmtRes!CV104:'SmtRes'!CV104)</f>
        <v>4.2042000000000002</v>
      </c>
      <c r="V92">
        <f>SUMIF(SmtRes!AQ104:'SmtRes'!AQ104,"=1",SmtRes!CW104:'SmtRes'!CW104)</f>
        <v>0</v>
      </c>
      <c r="W92">
        <f t="shared" si="63"/>
        <v>0</v>
      </c>
      <c r="X92">
        <f t="shared" si="64"/>
        <v>1622.3</v>
      </c>
      <c r="Y92">
        <f t="shared" si="65"/>
        <v>729.12</v>
      </c>
      <c r="AA92">
        <v>82002017</v>
      </c>
      <c r="AB92">
        <f t="shared" si="66"/>
        <v>66769.78</v>
      </c>
      <c r="AC92">
        <f>ROUND((0),2)</f>
        <v>0</v>
      </c>
      <c r="AD92">
        <f>ROUND((((0)-(0))+AE92),2)</f>
        <v>0</v>
      </c>
      <c r="AE92">
        <f>ROUND((0),2)</f>
        <v>0</v>
      </c>
      <c r="AF92">
        <f>ROUND((SUM(SmtRes!BT104:'SmtRes'!BT104)),2)</f>
        <v>66769.78</v>
      </c>
      <c r="AG92">
        <f t="shared" si="67"/>
        <v>0</v>
      </c>
      <c r="AH92">
        <f>(SUM(SmtRes!BU104:'SmtRes'!BU104))</f>
        <v>154</v>
      </c>
      <c r="AI92">
        <f>(0)</f>
        <v>0</v>
      </c>
      <c r="AJ92">
        <f t="shared" si="68"/>
        <v>0</v>
      </c>
      <c r="AK92">
        <v>66769.78</v>
      </c>
      <c r="AL92">
        <v>0</v>
      </c>
      <c r="AM92">
        <v>0</v>
      </c>
      <c r="AN92">
        <v>0</v>
      </c>
      <c r="AO92">
        <v>66769.78</v>
      </c>
      <c r="AP92">
        <v>0</v>
      </c>
      <c r="AQ92">
        <v>154</v>
      </c>
      <c r="AR92">
        <v>0</v>
      </c>
      <c r="AS92">
        <v>0</v>
      </c>
      <c r="AT92">
        <v>89</v>
      </c>
      <c r="AU92">
        <v>40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148</v>
      </c>
      <c r="BM92">
        <v>1003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89</v>
      </c>
      <c r="CA92">
        <v>40</v>
      </c>
      <c r="CB92" t="s">
        <v>3</v>
      </c>
      <c r="CE92">
        <v>0</v>
      </c>
      <c r="CF92">
        <v>0</v>
      </c>
      <c r="CG92">
        <v>0</v>
      </c>
      <c r="CH92">
        <v>8</v>
      </c>
      <c r="CI92">
        <v>0</v>
      </c>
      <c r="CJ92">
        <v>0</v>
      </c>
      <c r="CK92">
        <v>0</v>
      </c>
      <c r="CL92">
        <v>0</v>
      </c>
      <c r="CM92">
        <v>0</v>
      </c>
      <c r="CN92" t="s">
        <v>3</v>
      </c>
      <c r="CO92">
        <v>0</v>
      </c>
      <c r="CP92">
        <f t="shared" si="69"/>
        <v>1822.81</v>
      </c>
      <c r="CQ92">
        <f>SUMIF(SmtRes!AQ104:'SmtRes'!AQ104,"=1",SmtRes!AA104:'SmtRes'!AA104)</f>
        <v>0</v>
      </c>
      <c r="CR92">
        <f>SUMIF(SmtRes!AQ104:'SmtRes'!AQ104,"=1",SmtRes!AB104:'SmtRes'!AB104)</f>
        <v>0</v>
      </c>
      <c r="CS92">
        <f>SUMIF(SmtRes!AQ104:'SmtRes'!AQ104,"=1",SmtRes!AC104:'SmtRes'!AC104)</f>
        <v>0</v>
      </c>
      <c r="CT92">
        <f>SUMIF(SmtRes!AQ104:'SmtRes'!AQ104,"=1",SmtRes!AD104:'SmtRes'!AD104)</f>
        <v>433.57</v>
      </c>
      <c r="CU92">
        <f t="shared" si="70"/>
        <v>0</v>
      </c>
      <c r="CV92">
        <f>SUMIF(SmtRes!AQ104:'SmtRes'!AQ104,"=1",SmtRes!BU104:'SmtRes'!BU104)</f>
        <v>154</v>
      </c>
      <c r="CW92">
        <f>SUMIF(SmtRes!AQ104:'SmtRes'!AQ104,"=1",SmtRes!BV104:'SmtRes'!BV104)</f>
        <v>0</v>
      </c>
      <c r="CX92">
        <f t="shared" si="71"/>
        <v>0</v>
      </c>
      <c r="CY92">
        <f t="shared" si="72"/>
        <v>1622.3009</v>
      </c>
      <c r="CZ92">
        <f t="shared" si="73"/>
        <v>729.12399999999991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147</v>
      </c>
      <c r="DW92" t="s">
        <v>147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80685339</v>
      </c>
      <c r="EF92">
        <v>2</v>
      </c>
      <c r="EG92" t="s">
        <v>25</v>
      </c>
      <c r="EH92">
        <v>1</v>
      </c>
      <c r="EI92" t="s">
        <v>149</v>
      </c>
      <c r="EJ92">
        <v>1</v>
      </c>
      <c r="EK92">
        <v>1003</v>
      </c>
      <c r="EL92" t="s">
        <v>150</v>
      </c>
      <c r="EM92" t="s">
        <v>151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154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89</v>
      </c>
      <c r="FY92">
        <v>40</v>
      </c>
      <c r="GA92" t="s">
        <v>3</v>
      </c>
      <c r="GD92">
        <v>1</v>
      </c>
      <c r="GF92">
        <v>815347995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74"/>
        <v>0</v>
      </c>
      <c r="GM92">
        <f t="shared" si="75"/>
        <v>4174.2299999999996</v>
      </c>
      <c r="GN92">
        <f t="shared" si="76"/>
        <v>4174.2299999999996</v>
      </c>
      <c r="GO92">
        <f t="shared" si="77"/>
        <v>0</v>
      </c>
      <c r="GP92">
        <f t="shared" si="78"/>
        <v>0</v>
      </c>
      <c r="GR92">
        <v>0</v>
      </c>
      <c r="GS92">
        <v>3</v>
      </c>
      <c r="GT92">
        <v>0</v>
      </c>
      <c r="GU92" t="s">
        <v>3</v>
      </c>
      <c r="GV92">
        <f t="shared" si="79"/>
        <v>0</v>
      </c>
      <c r="GW92">
        <v>1</v>
      </c>
      <c r="GX92">
        <f t="shared" si="80"/>
        <v>0</v>
      </c>
      <c r="HA92">
        <v>0</v>
      </c>
      <c r="HB92">
        <v>0</v>
      </c>
      <c r="HC92">
        <f t="shared" si="81"/>
        <v>0</v>
      </c>
      <c r="HE92" t="s">
        <v>3</v>
      </c>
      <c r="HF92" t="s">
        <v>3</v>
      </c>
      <c r="HM92" t="s">
        <v>3</v>
      </c>
      <c r="HN92" t="s">
        <v>152</v>
      </c>
      <c r="HO92" t="s">
        <v>153</v>
      </c>
      <c r="HP92" t="s">
        <v>150</v>
      </c>
      <c r="HQ92" t="s">
        <v>150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ROW(SmtRes!A107)</f>
        <v>107</v>
      </c>
      <c r="D93" s="2">
        <f>ROW(EtalonRes!A107)</f>
        <v>107</v>
      </c>
      <c r="E93" s="2" t="s">
        <v>154</v>
      </c>
      <c r="F93" s="2" t="s">
        <v>155</v>
      </c>
      <c r="G93" s="2" t="s">
        <v>156</v>
      </c>
      <c r="H93" s="2" t="s">
        <v>157</v>
      </c>
      <c r="I93" s="2">
        <v>6.3699999999999998E-3</v>
      </c>
      <c r="J93" s="2">
        <v>0</v>
      </c>
      <c r="K93" s="2">
        <v>6.3699999999999998E-3</v>
      </c>
      <c r="L93" s="2">
        <v>6.3699999999999998E-3</v>
      </c>
      <c r="M93" s="2">
        <v>0</v>
      </c>
      <c r="N93" s="2">
        <f t="shared" si="60"/>
        <v>6.4000000000000003E-3</v>
      </c>
      <c r="O93" s="2">
        <f t="shared" si="61"/>
        <v>460.1</v>
      </c>
      <c r="P93" s="2">
        <f>SUMIF(SmtRes!AQ105:'SmtRes'!AQ107,"=1",SmtRes!DF105:'SmtRes'!DF107)</f>
        <v>0</v>
      </c>
      <c r="Q93" s="2">
        <f>SUMIF(SmtRes!AQ105:'SmtRes'!AQ107,"=1",SmtRes!DG105:'SmtRes'!DG107)</f>
        <v>254.03</v>
      </c>
      <c r="R93" s="2">
        <f>SUMIF(SmtRes!AQ105:'SmtRes'!AQ107,"=1",SmtRes!DH105:'SmtRes'!DH107)</f>
        <v>181.41</v>
      </c>
      <c r="S93" s="2">
        <f>SUMIF(SmtRes!AQ105:'SmtRes'!AQ107,"=1",SmtRes!DI105:'SmtRes'!DI107)</f>
        <v>24.66</v>
      </c>
      <c r="T93" s="2">
        <f t="shared" si="62"/>
        <v>0</v>
      </c>
      <c r="U93" s="2">
        <f>SUMIF(SmtRes!AQ105:'SmtRes'!AQ107,"=1",SmtRes!CV105:'SmtRes'!CV107)</f>
        <v>5.68841E-2</v>
      </c>
      <c r="V93" s="2">
        <f>SUMIF(SmtRes!AQ105:'SmtRes'!AQ107,"=1",SmtRes!CW105:'SmtRes'!CW107)</f>
        <v>0.2961413</v>
      </c>
      <c r="W93" s="2">
        <f t="shared" si="63"/>
        <v>0</v>
      </c>
      <c r="X93" s="2">
        <f t="shared" si="64"/>
        <v>189.58</v>
      </c>
      <c r="Y93" s="2">
        <f t="shared" si="65"/>
        <v>94.79</v>
      </c>
      <c r="Z93" s="2"/>
      <c r="AA93" s="2">
        <v>82002082</v>
      </c>
      <c r="AB93" s="2">
        <f t="shared" si="66"/>
        <v>35272.519999999997</v>
      </c>
      <c r="AC93" s="2">
        <f>ROUND((0),2)</f>
        <v>0</v>
      </c>
      <c r="AD93" s="2">
        <f>ROUND((((SUM(SmtRes!BR105:'SmtRes'!BR107))-(SUM(SmtRes!BS105:'SmtRes'!BS107)))+AE93),2)</f>
        <v>31400.74</v>
      </c>
      <c r="AE93" s="2">
        <f>ROUND((SUM(SmtRes!BS105:'SmtRes'!BS107)),2)</f>
        <v>28478.38</v>
      </c>
      <c r="AF93" s="2">
        <f>ROUND((SUM(SmtRes!BT105:'SmtRes'!BT107)),2)</f>
        <v>3871.78</v>
      </c>
      <c r="AG93" s="2">
        <f t="shared" si="67"/>
        <v>0</v>
      </c>
      <c r="AH93" s="2">
        <f>(SUM(SmtRes!BU105:'SmtRes'!BU107))</f>
        <v>8.93</v>
      </c>
      <c r="AI93" s="2">
        <f>(SUM(SmtRes!BV105:'SmtRes'!BV107))</f>
        <v>46.49</v>
      </c>
      <c r="AJ93" s="2">
        <f t="shared" si="68"/>
        <v>0</v>
      </c>
      <c r="AK93" s="2">
        <v>63750.900099999999</v>
      </c>
      <c r="AL93" s="2">
        <v>0</v>
      </c>
      <c r="AM93" s="2">
        <v>31400.740699999998</v>
      </c>
      <c r="AN93" s="2">
        <v>28478.379300000004</v>
      </c>
      <c r="AO93" s="2">
        <v>3871.7800999999999</v>
      </c>
      <c r="AP93" s="2">
        <v>0</v>
      </c>
      <c r="AQ93" s="2">
        <v>8.93</v>
      </c>
      <c r="AR93" s="2">
        <v>46.49</v>
      </c>
      <c r="AS93" s="2">
        <v>0</v>
      </c>
      <c r="AT93" s="2">
        <v>92</v>
      </c>
      <c r="AU93" s="2">
        <v>46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158</v>
      </c>
      <c r="BK93" s="2"/>
      <c r="BL93" s="2"/>
      <c r="BM93" s="2">
        <v>1001</v>
      </c>
      <c r="BN93" s="2">
        <v>0</v>
      </c>
      <c r="BO93" s="2" t="s">
        <v>3</v>
      </c>
      <c r="BP93" s="2">
        <v>0</v>
      </c>
      <c r="BQ93" s="2">
        <v>2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92</v>
      </c>
      <c r="CA93" s="2">
        <v>46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>
        <v>9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 t="s">
        <v>3</v>
      </c>
      <c r="CO93" s="2">
        <v>0</v>
      </c>
      <c r="CP93" s="2">
        <f t="shared" si="69"/>
        <v>460.1</v>
      </c>
      <c r="CQ93" s="2">
        <f>SUMIF(SmtRes!AQ105:'SmtRes'!AQ107,"=1",SmtRes!AA105:'SmtRes'!AA107)</f>
        <v>0</v>
      </c>
      <c r="CR93" s="2">
        <f>SUMIF(SmtRes!AQ105:'SmtRes'!AQ107,"=1",SmtRes!AB105:'SmtRes'!AB107)</f>
        <v>857.8</v>
      </c>
      <c r="CS93" s="2">
        <f>SUMIF(SmtRes!AQ105:'SmtRes'!AQ107,"=1",SmtRes!AC105:'SmtRes'!AC107)</f>
        <v>612.57000000000005</v>
      </c>
      <c r="CT93" s="2">
        <f>SUMIF(SmtRes!AQ105:'SmtRes'!AQ107,"=1",SmtRes!AD105:'SmtRes'!AD107)</f>
        <v>433.57</v>
      </c>
      <c r="CU93" s="2">
        <f t="shared" si="70"/>
        <v>0</v>
      </c>
      <c r="CV93" s="2">
        <f>SUMIF(SmtRes!AQ105:'SmtRes'!AQ107,"=1",SmtRes!BU105:'SmtRes'!BU107)</f>
        <v>8.93</v>
      </c>
      <c r="CW93" s="2">
        <f>SUMIF(SmtRes!AQ105:'SmtRes'!AQ107,"=1",SmtRes!BV105:'SmtRes'!BV107)</f>
        <v>46.49</v>
      </c>
      <c r="CX93" s="2">
        <f t="shared" si="71"/>
        <v>0</v>
      </c>
      <c r="CY93" s="2">
        <f t="shared" si="72"/>
        <v>189.58439999999999</v>
      </c>
      <c r="CZ93" s="2">
        <f t="shared" si="73"/>
        <v>94.792199999999994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1007</v>
      </c>
      <c r="DV93" s="2" t="s">
        <v>157</v>
      </c>
      <c r="DW93" s="2" t="s">
        <v>157</v>
      </c>
      <c r="DX93" s="2">
        <v>1000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80685337</v>
      </c>
      <c r="EF93" s="2">
        <v>2</v>
      </c>
      <c r="EG93" s="2" t="s">
        <v>25</v>
      </c>
      <c r="EH93" s="2">
        <v>1</v>
      </c>
      <c r="EI93" s="2" t="s">
        <v>149</v>
      </c>
      <c r="EJ93" s="2">
        <v>1</v>
      </c>
      <c r="EK93" s="2">
        <v>1001</v>
      </c>
      <c r="EL93" s="2" t="s">
        <v>159</v>
      </c>
      <c r="EM93" s="2" t="s">
        <v>151</v>
      </c>
      <c r="EN93" s="2"/>
      <c r="EO93" s="2" t="s">
        <v>3</v>
      </c>
      <c r="EP93" s="2"/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8.93</v>
      </c>
      <c r="EX93" s="2">
        <v>46.49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92</v>
      </c>
      <c r="FY93" s="2">
        <v>46</v>
      </c>
      <c r="FZ93" s="2"/>
      <c r="GA93" s="2" t="s">
        <v>3</v>
      </c>
      <c r="GB93" s="2"/>
      <c r="GC93" s="2"/>
      <c r="GD93" s="2">
        <v>1</v>
      </c>
      <c r="GE93" s="2"/>
      <c r="GF93" s="2">
        <v>-1951738706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74"/>
        <v>0</v>
      </c>
      <c r="GM93" s="2">
        <f t="shared" si="75"/>
        <v>744.47</v>
      </c>
      <c r="GN93" s="2">
        <f t="shared" si="76"/>
        <v>744.47</v>
      </c>
      <c r="GO93" s="2">
        <f t="shared" si="77"/>
        <v>0</v>
      </c>
      <c r="GP93" s="2">
        <f t="shared" si="78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79"/>
        <v>0</v>
      </c>
      <c r="GW93" s="2">
        <v>1</v>
      </c>
      <c r="GX93" s="2">
        <f t="shared" si="80"/>
        <v>0</v>
      </c>
      <c r="GY93" s="2"/>
      <c r="GZ93" s="2"/>
      <c r="HA93" s="2">
        <v>0</v>
      </c>
      <c r="HB93" s="2">
        <v>0</v>
      </c>
      <c r="HC93" s="2">
        <f t="shared" si="81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160</v>
      </c>
      <c r="HO93" s="2" t="s">
        <v>161</v>
      </c>
      <c r="HP93" s="2" t="s">
        <v>159</v>
      </c>
      <c r="HQ93" s="2" t="s">
        <v>159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ROW(SmtRes!A110)</f>
        <v>110</v>
      </c>
      <c r="D94">
        <f>ROW(EtalonRes!A110)</f>
        <v>110</v>
      </c>
      <c r="E94" t="s">
        <v>154</v>
      </c>
      <c r="F94" t="s">
        <v>155</v>
      </c>
      <c r="G94" t="s">
        <v>156</v>
      </c>
      <c r="H94" t="s">
        <v>157</v>
      </c>
      <c r="I94">
        <v>6.3699999999999998E-3</v>
      </c>
      <c r="J94">
        <v>0</v>
      </c>
      <c r="K94">
        <v>6.3699999999999998E-3</v>
      </c>
      <c r="L94">
        <v>6.3699999999999998E-3</v>
      </c>
      <c r="M94">
        <v>0</v>
      </c>
      <c r="N94">
        <f t="shared" si="60"/>
        <v>6.4000000000000003E-3</v>
      </c>
      <c r="O94">
        <f t="shared" si="61"/>
        <v>460.1</v>
      </c>
      <c r="P94">
        <f>SUMIF(SmtRes!AQ108:'SmtRes'!AQ110,"=1",SmtRes!DF108:'SmtRes'!DF110)</f>
        <v>0</v>
      </c>
      <c r="Q94">
        <f>SUMIF(SmtRes!AQ108:'SmtRes'!AQ110,"=1",SmtRes!DG108:'SmtRes'!DG110)</f>
        <v>254.03</v>
      </c>
      <c r="R94">
        <f>SUMIF(SmtRes!AQ108:'SmtRes'!AQ110,"=1",SmtRes!DH108:'SmtRes'!DH110)</f>
        <v>181.41</v>
      </c>
      <c r="S94">
        <f>SUMIF(SmtRes!AQ108:'SmtRes'!AQ110,"=1",SmtRes!DI108:'SmtRes'!DI110)</f>
        <v>24.66</v>
      </c>
      <c r="T94">
        <f t="shared" si="62"/>
        <v>0</v>
      </c>
      <c r="U94">
        <f>SUMIF(SmtRes!AQ108:'SmtRes'!AQ110,"=1",SmtRes!CV108:'SmtRes'!CV110)</f>
        <v>5.68841E-2</v>
      </c>
      <c r="V94">
        <f>SUMIF(SmtRes!AQ108:'SmtRes'!AQ110,"=1",SmtRes!CW108:'SmtRes'!CW110)</f>
        <v>0.2961413</v>
      </c>
      <c r="W94">
        <f t="shared" si="63"/>
        <v>0</v>
      </c>
      <c r="X94">
        <f t="shared" si="64"/>
        <v>189.58</v>
      </c>
      <c r="Y94">
        <f t="shared" si="65"/>
        <v>94.79</v>
      </c>
      <c r="AA94">
        <v>82002017</v>
      </c>
      <c r="AB94">
        <f t="shared" si="66"/>
        <v>35272.519999999997</v>
      </c>
      <c r="AC94">
        <f>ROUND((0),2)</f>
        <v>0</v>
      </c>
      <c r="AD94">
        <f>ROUND((((SUM(SmtRes!BR108:'SmtRes'!BR110))-(SUM(SmtRes!BS108:'SmtRes'!BS110)))+AE94),2)</f>
        <v>31400.74</v>
      </c>
      <c r="AE94">
        <f>ROUND((SUM(SmtRes!BS108:'SmtRes'!BS110)),2)</f>
        <v>28478.38</v>
      </c>
      <c r="AF94">
        <f>ROUND((SUM(SmtRes!BT108:'SmtRes'!BT110)),2)</f>
        <v>3871.78</v>
      </c>
      <c r="AG94">
        <f t="shared" si="67"/>
        <v>0</v>
      </c>
      <c r="AH94">
        <f>(SUM(SmtRes!BU108:'SmtRes'!BU110))</f>
        <v>8.93</v>
      </c>
      <c r="AI94">
        <f>(SUM(SmtRes!BV108:'SmtRes'!BV110))</f>
        <v>46.49</v>
      </c>
      <c r="AJ94">
        <f t="shared" si="68"/>
        <v>0</v>
      </c>
      <c r="AK94">
        <v>63750.900099999999</v>
      </c>
      <c r="AL94">
        <v>0</v>
      </c>
      <c r="AM94">
        <v>31400.740699999998</v>
      </c>
      <c r="AN94">
        <v>28478.379300000004</v>
      </c>
      <c r="AO94">
        <v>3871.7800999999999</v>
      </c>
      <c r="AP94">
        <v>0</v>
      </c>
      <c r="AQ94">
        <v>8.93</v>
      </c>
      <c r="AR94">
        <v>46.49</v>
      </c>
      <c r="AS94">
        <v>0</v>
      </c>
      <c r="AT94">
        <v>92</v>
      </c>
      <c r="AU94">
        <v>46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158</v>
      </c>
      <c r="BM94">
        <v>1001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46</v>
      </c>
      <c r="CB94" t="s">
        <v>3</v>
      </c>
      <c r="CE94">
        <v>0</v>
      </c>
      <c r="CF94">
        <v>0</v>
      </c>
      <c r="CG94">
        <v>0</v>
      </c>
      <c r="CH94">
        <v>9</v>
      </c>
      <c r="CI94">
        <v>0</v>
      </c>
      <c r="CJ94">
        <v>0</v>
      </c>
      <c r="CK94">
        <v>0</v>
      </c>
      <c r="CL94">
        <v>0</v>
      </c>
      <c r="CM94">
        <v>0</v>
      </c>
      <c r="CN94" t="s">
        <v>3</v>
      </c>
      <c r="CO94">
        <v>0</v>
      </c>
      <c r="CP94">
        <f t="shared" si="69"/>
        <v>460.1</v>
      </c>
      <c r="CQ94">
        <f>SUMIF(SmtRes!AQ108:'SmtRes'!AQ110,"=1",SmtRes!AA108:'SmtRes'!AA110)</f>
        <v>0</v>
      </c>
      <c r="CR94">
        <f>SUMIF(SmtRes!AQ108:'SmtRes'!AQ110,"=1",SmtRes!AB108:'SmtRes'!AB110)</f>
        <v>857.8</v>
      </c>
      <c r="CS94">
        <f>SUMIF(SmtRes!AQ108:'SmtRes'!AQ110,"=1",SmtRes!AC108:'SmtRes'!AC110)</f>
        <v>612.57000000000005</v>
      </c>
      <c r="CT94">
        <f>SUMIF(SmtRes!AQ108:'SmtRes'!AQ110,"=1",SmtRes!AD108:'SmtRes'!AD110)</f>
        <v>433.57</v>
      </c>
      <c r="CU94">
        <f t="shared" si="70"/>
        <v>0</v>
      </c>
      <c r="CV94">
        <f>SUMIF(SmtRes!AQ108:'SmtRes'!AQ110,"=1",SmtRes!BU108:'SmtRes'!BU110)</f>
        <v>8.93</v>
      </c>
      <c r="CW94">
        <f>SUMIF(SmtRes!AQ108:'SmtRes'!AQ110,"=1",SmtRes!BV108:'SmtRes'!BV110)</f>
        <v>46.49</v>
      </c>
      <c r="CX94">
        <f t="shared" si="71"/>
        <v>0</v>
      </c>
      <c r="CY94">
        <f t="shared" si="72"/>
        <v>189.58439999999999</v>
      </c>
      <c r="CZ94">
        <f t="shared" si="73"/>
        <v>94.792199999999994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157</v>
      </c>
      <c r="DW94" t="s">
        <v>157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80685337</v>
      </c>
      <c r="EF94">
        <v>2</v>
      </c>
      <c r="EG94" t="s">
        <v>25</v>
      </c>
      <c r="EH94">
        <v>1</v>
      </c>
      <c r="EI94" t="s">
        <v>149</v>
      </c>
      <c r="EJ94">
        <v>1</v>
      </c>
      <c r="EK94">
        <v>1001</v>
      </c>
      <c r="EL94" t="s">
        <v>159</v>
      </c>
      <c r="EM94" t="s">
        <v>151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8.93</v>
      </c>
      <c r="EX94">
        <v>46.49</v>
      </c>
      <c r="EY94">
        <v>0</v>
      </c>
      <c r="FQ94">
        <v>0</v>
      </c>
      <c r="FR94">
        <v>0</v>
      </c>
      <c r="FS94">
        <v>0</v>
      </c>
      <c r="FX94">
        <v>92</v>
      </c>
      <c r="FY94">
        <v>46</v>
      </c>
      <c r="GA94" t="s">
        <v>3</v>
      </c>
      <c r="GD94">
        <v>1</v>
      </c>
      <c r="GF94">
        <v>-1951738706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74"/>
        <v>0</v>
      </c>
      <c r="GM94">
        <f t="shared" si="75"/>
        <v>744.47</v>
      </c>
      <c r="GN94">
        <f t="shared" si="76"/>
        <v>744.47</v>
      </c>
      <c r="GO94">
        <f t="shared" si="77"/>
        <v>0</v>
      </c>
      <c r="GP94">
        <f t="shared" si="78"/>
        <v>0</v>
      </c>
      <c r="GR94">
        <v>0</v>
      </c>
      <c r="GS94">
        <v>3</v>
      </c>
      <c r="GT94">
        <v>0</v>
      </c>
      <c r="GU94" t="s">
        <v>3</v>
      </c>
      <c r="GV94">
        <f t="shared" si="79"/>
        <v>0</v>
      </c>
      <c r="GW94">
        <v>1</v>
      </c>
      <c r="GX94">
        <f t="shared" si="80"/>
        <v>0</v>
      </c>
      <c r="HA94">
        <v>0</v>
      </c>
      <c r="HB94">
        <v>0</v>
      </c>
      <c r="HC94">
        <f t="shared" si="81"/>
        <v>0</v>
      </c>
      <c r="HE94" t="s">
        <v>3</v>
      </c>
      <c r="HF94" t="s">
        <v>3</v>
      </c>
      <c r="HM94" t="s">
        <v>3</v>
      </c>
      <c r="HN94" t="s">
        <v>160</v>
      </c>
      <c r="HO94" t="s">
        <v>161</v>
      </c>
      <c r="HP94" t="s">
        <v>159</v>
      </c>
      <c r="HQ94" t="s">
        <v>159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ROW(SmtRes!A118)</f>
        <v>118</v>
      </c>
      <c r="D95" s="2">
        <f>ROW(EtalonRes!A118)</f>
        <v>118</v>
      </c>
      <c r="E95" s="2" t="s">
        <v>162</v>
      </c>
      <c r="F95" s="2" t="s">
        <v>163</v>
      </c>
      <c r="G95" s="2" t="s">
        <v>164</v>
      </c>
      <c r="H95" s="2" t="s">
        <v>165</v>
      </c>
      <c r="I95" s="2">
        <v>0.8</v>
      </c>
      <c r="J95" s="2">
        <v>0</v>
      </c>
      <c r="K95" s="2">
        <v>0.8</v>
      </c>
      <c r="L95" s="2">
        <v>0.8</v>
      </c>
      <c r="M95" s="2">
        <v>0</v>
      </c>
      <c r="N95" s="2">
        <f t="shared" si="60"/>
        <v>0.8</v>
      </c>
      <c r="O95" s="2">
        <f t="shared" si="61"/>
        <v>6271.53</v>
      </c>
      <c r="P95" s="2">
        <f>SUMIF(SmtRes!AQ111:'SmtRes'!AQ118,"=1",SmtRes!DF111:'SmtRes'!DF118)</f>
        <v>1893.53</v>
      </c>
      <c r="Q95" s="2">
        <f>SUMIF(SmtRes!AQ111:'SmtRes'!AQ118,"=1",SmtRes!DG111:'SmtRes'!DG118)</f>
        <v>343.81</v>
      </c>
      <c r="R95" s="2">
        <f>SUMIF(SmtRes!AQ111:'SmtRes'!AQ118,"=1",SmtRes!DH111:'SmtRes'!DH118)</f>
        <v>169.86</v>
      </c>
      <c r="S95" s="2">
        <f>SUMIF(SmtRes!AQ111:'SmtRes'!AQ118,"=1",SmtRes!DI111:'SmtRes'!DI118)</f>
        <v>3864.33</v>
      </c>
      <c r="T95" s="2">
        <f t="shared" si="62"/>
        <v>0</v>
      </c>
      <c r="U95" s="2">
        <f>SUMIF(SmtRes!AQ111:'SmtRes'!AQ118,"=1",SmtRes!CV111:'SmtRes'!CV118)</f>
        <v>7.4160000000000004</v>
      </c>
      <c r="V95" s="2">
        <f>SUMIF(SmtRes!AQ111:'SmtRes'!AQ118,"=1",SmtRes!CW111:'SmtRes'!CW118)</f>
        <v>0.27200000000000002</v>
      </c>
      <c r="W95" s="2">
        <f t="shared" si="63"/>
        <v>0</v>
      </c>
      <c r="X95" s="2">
        <f t="shared" si="64"/>
        <v>3913.16</v>
      </c>
      <c r="Y95" s="2">
        <f t="shared" si="65"/>
        <v>2057.44</v>
      </c>
      <c r="Z95" s="2"/>
      <c r="AA95" s="2">
        <v>82002082</v>
      </c>
      <c r="AB95" s="2">
        <f t="shared" si="66"/>
        <v>7184.45</v>
      </c>
      <c r="AC95" s="2">
        <f>ROUND((SUM(SmtRes!BQ111:'SmtRes'!BQ118)),2)</f>
        <v>1924.28</v>
      </c>
      <c r="AD95" s="2">
        <f>ROUND((((SUM(SmtRes!BR111:'SmtRes'!BR118))-(SUM(SmtRes!BS111:'SmtRes'!BS118)))+AE95),2)</f>
        <v>429.76</v>
      </c>
      <c r="AE95" s="2">
        <f>ROUND((SUM(SmtRes!BS111:'SmtRes'!BS118)),2)</f>
        <v>212.33</v>
      </c>
      <c r="AF95" s="2">
        <f>ROUND((SUM(SmtRes!BT111:'SmtRes'!BT118)),2)</f>
        <v>4830.41</v>
      </c>
      <c r="AG95" s="2">
        <f t="shared" si="67"/>
        <v>0</v>
      </c>
      <c r="AH95" s="2">
        <f>(SUM(SmtRes!BU111:'SmtRes'!BU118))</f>
        <v>9.27</v>
      </c>
      <c r="AI95" s="2">
        <f>(SUM(SmtRes!BV111:'SmtRes'!BV118))</f>
        <v>0.34</v>
      </c>
      <c r="AJ95" s="2">
        <f t="shared" si="68"/>
        <v>0</v>
      </c>
      <c r="AK95" s="2">
        <v>7396.7816000000003</v>
      </c>
      <c r="AL95" s="2">
        <v>1924.2794999999999</v>
      </c>
      <c r="AM95" s="2">
        <v>429.76050000000004</v>
      </c>
      <c r="AN95" s="2">
        <v>212.33</v>
      </c>
      <c r="AO95" s="2">
        <v>4830.4116000000004</v>
      </c>
      <c r="AP95" s="2">
        <v>0</v>
      </c>
      <c r="AQ95" s="2">
        <v>9.27</v>
      </c>
      <c r="AR95" s="2">
        <v>0.34</v>
      </c>
      <c r="AS95" s="2">
        <v>0</v>
      </c>
      <c r="AT95" s="2">
        <v>97</v>
      </c>
      <c r="AU95" s="2">
        <v>51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166</v>
      </c>
      <c r="BK95" s="2"/>
      <c r="BL95" s="2"/>
      <c r="BM95" s="2">
        <v>108001</v>
      </c>
      <c r="BN95" s="2">
        <v>0</v>
      </c>
      <c r="BO95" s="2" t="s">
        <v>3</v>
      </c>
      <c r="BP95" s="2">
        <v>0</v>
      </c>
      <c r="BQ95" s="2">
        <v>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>
        <v>10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 t="s">
        <v>3</v>
      </c>
      <c r="CO95" s="2">
        <v>0</v>
      </c>
      <c r="CP95" s="2">
        <f t="shared" si="69"/>
        <v>6271.53</v>
      </c>
      <c r="CQ95" s="2">
        <f>SUMIF(SmtRes!AQ111:'SmtRes'!AQ118,"=1",SmtRes!AA111:'SmtRes'!AA118)</f>
        <v>1274.8500000000001</v>
      </c>
      <c r="CR95" s="2">
        <f>SUMIF(SmtRes!AQ111:'SmtRes'!AQ118,"=1",SmtRes!AB111:'SmtRes'!AB118)</f>
        <v>2268.91</v>
      </c>
      <c r="CS95" s="2">
        <f>SUMIF(SmtRes!AQ111:'SmtRes'!AQ118,"=1",SmtRes!AC111:'SmtRes'!AC118)</f>
        <v>1249</v>
      </c>
      <c r="CT95" s="2">
        <f>SUMIF(SmtRes!AQ111:'SmtRes'!AQ118,"=1",SmtRes!AD111:'SmtRes'!AD118)</f>
        <v>521.08000000000004</v>
      </c>
      <c r="CU95" s="2">
        <f t="shared" si="70"/>
        <v>0</v>
      </c>
      <c r="CV95" s="2">
        <f>SUMIF(SmtRes!AQ111:'SmtRes'!AQ118,"=1",SmtRes!BU111:'SmtRes'!BU118)</f>
        <v>9.27</v>
      </c>
      <c r="CW95" s="2">
        <f>SUMIF(SmtRes!AQ111:'SmtRes'!AQ118,"=1",SmtRes!BV111:'SmtRes'!BV118)</f>
        <v>0.34</v>
      </c>
      <c r="CX95" s="2">
        <f t="shared" si="71"/>
        <v>0</v>
      </c>
      <c r="CY95" s="2">
        <f t="shared" si="72"/>
        <v>3913.1642999999999</v>
      </c>
      <c r="CZ95" s="2">
        <f t="shared" si="73"/>
        <v>2057.4369000000002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165</v>
      </c>
      <c r="DW95" s="2" t="s">
        <v>165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80685240</v>
      </c>
      <c r="EF95" s="2">
        <v>3</v>
      </c>
      <c r="EG95" s="2" t="s">
        <v>80</v>
      </c>
      <c r="EH95" s="2">
        <v>0</v>
      </c>
      <c r="EI95" s="2" t="s">
        <v>3</v>
      </c>
      <c r="EJ95" s="2">
        <v>2</v>
      </c>
      <c r="EK95" s="2">
        <v>108001</v>
      </c>
      <c r="EL95" s="2" t="s">
        <v>81</v>
      </c>
      <c r="EM95" s="2" t="s">
        <v>82</v>
      </c>
      <c r="EN95" s="2"/>
      <c r="EO95" s="2" t="s">
        <v>3</v>
      </c>
      <c r="EP95" s="2"/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9.27</v>
      </c>
      <c r="EX95" s="2">
        <v>0.34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1891103743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74"/>
        <v>0</v>
      </c>
      <c r="GM95" s="2">
        <f t="shared" si="75"/>
        <v>12242.13</v>
      </c>
      <c r="GN95" s="2">
        <f t="shared" si="76"/>
        <v>0</v>
      </c>
      <c r="GO95" s="2">
        <f t="shared" si="77"/>
        <v>12242.13</v>
      </c>
      <c r="GP95" s="2">
        <f t="shared" si="78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79"/>
        <v>0</v>
      </c>
      <c r="GW95" s="2">
        <v>1</v>
      </c>
      <c r="GX95" s="2">
        <f t="shared" si="80"/>
        <v>0</v>
      </c>
      <c r="GY95" s="2"/>
      <c r="GZ95" s="2"/>
      <c r="HA95" s="2">
        <v>0</v>
      </c>
      <c r="HB95" s="2">
        <v>0</v>
      </c>
      <c r="HC95" s="2">
        <f t="shared" si="81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83</v>
      </c>
      <c r="HO95" s="2" t="s">
        <v>84</v>
      </c>
      <c r="HP95" s="2" t="s">
        <v>81</v>
      </c>
      <c r="HQ95" s="2" t="s">
        <v>81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ROW(SmtRes!A126)</f>
        <v>126</v>
      </c>
      <c r="D96">
        <f>ROW(EtalonRes!A126)</f>
        <v>126</v>
      </c>
      <c r="E96" t="s">
        <v>162</v>
      </c>
      <c r="F96" t="s">
        <v>163</v>
      </c>
      <c r="G96" t="s">
        <v>164</v>
      </c>
      <c r="H96" t="s">
        <v>165</v>
      </c>
      <c r="I96">
        <v>0.8</v>
      </c>
      <c r="J96">
        <v>0</v>
      </c>
      <c r="K96">
        <v>0.8</v>
      </c>
      <c r="L96">
        <v>0.8</v>
      </c>
      <c r="M96">
        <v>0</v>
      </c>
      <c r="N96">
        <f t="shared" si="60"/>
        <v>0.8</v>
      </c>
      <c r="O96">
        <f t="shared" si="61"/>
        <v>6271.53</v>
      </c>
      <c r="P96">
        <f>SUMIF(SmtRes!AQ119:'SmtRes'!AQ126,"=1",SmtRes!DF119:'SmtRes'!DF126)</f>
        <v>1893.53</v>
      </c>
      <c r="Q96">
        <f>SUMIF(SmtRes!AQ119:'SmtRes'!AQ126,"=1",SmtRes!DG119:'SmtRes'!DG126)</f>
        <v>343.81</v>
      </c>
      <c r="R96">
        <f>SUMIF(SmtRes!AQ119:'SmtRes'!AQ126,"=1",SmtRes!DH119:'SmtRes'!DH126)</f>
        <v>169.86</v>
      </c>
      <c r="S96">
        <f>SUMIF(SmtRes!AQ119:'SmtRes'!AQ126,"=1",SmtRes!DI119:'SmtRes'!DI126)</f>
        <v>3864.33</v>
      </c>
      <c r="T96">
        <f t="shared" si="62"/>
        <v>0</v>
      </c>
      <c r="U96">
        <f>SUMIF(SmtRes!AQ119:'SmtRes'!AQ126,"=1",SmtRes!CV119:'SmtRes'!CV126)</f>
        <v>7.4160000000000004</v>
      </c>
      <c r="V96">
        <f>SUMIF(SmtRes!AQ119:'SmtRes'!AQ126,"=1",SmtRes!CW119:'SmtRes'!CW126)</f>
        <v>0.27200000000000002</v>
      </c>
      <c r="W96">
        <f t="shared" si="63"/>
        <v>0</v>
      </c>
      <c r="X96">
        <f t="shared" si="64"/>
        <v>3913.16</v>
      </c>
      <c r="Y96">
        <f t="shared" si="65"/>
        <v>2057.44</v>
      </c>
      <c r="AA96">
        <v>82002017</v>
      </c>
      <c r="AB96">
        <f t="shared" si="66"/>
        <v>7184.45</v>
      </c>
      <c r="AC96">
        <f>ROUND((SUM(SmtRes!BQ119:'SmtRes'!BQ126)),2)</f>
        <v>1924.28</v>
      </c>
      <c r="AD96">
        <f>ROUND((((SUM(SmtRes!BR119:'SmtRes'!BR126))-(SUM(SmtRes!BS119:'SmtRes'!BS126)))+AE96),2)</f>
        <v>429.76</v>
      </c>
      <c r="AE96">
        <f>ROUND((SUM(SmtRes!BS119:'SmtRes'!BS126)),2)</f>
        <v>212.33</v>
      </c>
      <c r="AF96">
        <f>ROUND((SUM(SmtRes!BT119:'SmtRes'!BT126)),2)</f>
        <v>4830.41</v>
      </c>
      <c r="AG96">
        <f t="shared" si="67"/>
        <v>0</v>
      </c>
      <c r="AH96">
        <f>(SUM(SmtRes!BU119:'SmtRes'!BU126))</f>
        <v>9.27</v>
      </c>
      <c r="AI96">
        <f>(SUM(SmtRes!BV119:'SmtRes'!BV126))</f>
        <v>0.34</v>
      </c>
      <c r="AJ96">
        <f t="shared" si="68"/>
        <v>0</v>
      </c>
      <c r="AK96">
        <v>7396.7816000000003</v>
      </c>
      <c r="AL96">
        <v>1924.2794999999999</v>
      </c>
      <c r="AM96">
        <v>429.76050000000004</v>
      </c>
      <c r="AN96">
        <v>212.33</v>
      </c>
      <c r="AO96">
        <v>4830.4116000000004</v>
      </c>
      <c r="AP96">
        <v>0</v>
      </c>
      <c r="AQ96">
        <v>9.27</v>
      </c>
      <c r="AR96">
        <v>0.34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166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H96">
        <v>10</v>
      </c>
      <c r="CI96">
        <v>0</v>
      </c>
      <c r="CJ96">
        <v>0</v>
      </c>
      <c r="CK96">
        <v>0</v>
      </c>
      <c r="CL96">
        <v>0</v>
      </c>
      <c r="CM96">
        <v>0</v>
      </c>
      <c r="CN96" t="s">
        <v>3</v>
      </c>
      <c r="CO96">
        <v>0</v>
      </c>
      <c r="CP96">
        <f t="shared" si="69"/>
        <v>6271.53</v>
      </c>
      <c r="CQ96">
        <f>SUMIF(SmtRes!AQ119:'SmtRes'!AQ126,"=1",SmtRes!AA119:'SmtRes'!AA126)</f>
        <v>1274.8500000000001</v>
      </c>
      <c r="CR96">
        <f>SUMIF(SmtRes!AQ119:'SmtRes'!AQ126,"=1",SmtRes!AB119:'SmtRes'!AB126)</f>
        <v>2268.91</v>
      </c>
      <c r="CS96">
        <f>SUMIF(SmtRes!AQ119:'SmtRes'!AQ126,"=1",SmtRes!AC119:'SmtRes'!AC126)</f>
        <v>1249</v>
      </c>
      <c r="CT96">
        <f>SUMIF(SmtRes!AQ119:'SmtRes'!AQ126,"=1",SmtRes!AD119:'SmtRes'!AD126)</f>
        <v>521.08000000000004</v>
      </c>
      <c r="CU96">
        <f t="shared" si="70"/>
        <v>0</v>
      </c>
      <c r="CV96">
        <f>SUMIF(SmtRes!AQ119:'SmtRes'!AQ126,"=1",SmtRes!BU119:'SmtRes'!BU126)</f>
        <v>9.27</v>
      </c>
      <c r="CW96">
        <f>SUMIF(SmtRes!AQ119:'SmtRes'!AQ126,"=1",SmtRes!BV119:'SmtRes'!BV126)</f>
        <v>0.34</v>
      </c>
      <c r="CX96">
        <f t="shared" si="71"/>
        <v>0</v>
      </c>
      <c r="CY96">
        <f t="shared" si="72"/>
        <v>3913.1642999999999</v>
      </c>
      <c r="CZ96">
        <f t="shared" si="73"/>
        <v>2057.4369000000002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165</v>
      </c>
      <c r="DW96" t="s">
        <v>165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80685240</v>
      </c>
      <c r="EF96">
        <v>3</v>
      </c>
      <c r="EG96" t="s">
        <v>80</v>
      </c>
      <c r="EH96">
        <v>0</v>
      </c>
      <c r="EI96" t="s">
        <v>3</v>
      </c>
      <c r="EJ96">
        <v>2</v>
      </c>
      <c r="EK96">
        <v>108001</v>
      </c>
      <c r="EL96" t="s">
        <v>81</v>
      </c>
      <c r="EM96" t="s">
        <v>82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9.27</v>
      </c>
      <c r="EX96">
        <v>0.34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1891103743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74"/>
        <v>0</v>
      </c>
      <c r="GM96">
        <f t="shared" si="75"/>
        <v>12242.13</v>
      </c>
      <c r="GN96">
        <f t="shared" si="76"/>
        <v>0</v>
      </c>
      <c r="GO96">
        <f t="shared" si="77"/>
        <v>12242.13</v>
      </c>
      <c r="GP96">
        <f t="shared" si="78"/>
        <v>0</v>
      </c>
      <c r="GR96">
        <v>0</v>
      </c>
      <c r="GS96">
        <v>3</v>
      </c>
      <c r="GT96">
        <v>0</v>
      </c>
      <c r="GU96" t="s">
        <v>3</v>
      </c>
      <c r="GV96">
        <f t="shared" si="79"/>
        <v>0</v>
      </c>
      <c r="GW96">
        <v>1</v>
      </c>
      <c r="GX96">
        <f t="shared" si="80"/>
        <v>0</v>
      </c>
      <c r="HA96">
        <v>0</v>
      </c>
      <c r="HB96">
        <v>0</v>
      </c>
      <c r="HC96">
        <f t="shared" si="81"/>
        <v>0</v>
      </c>
      <c r="HE96" t="s">
        <v>3</v>
      </c>
      <c r="HF96" t="s">
        <v>3</v>
      </c>
      <c r="HM96" t="s">
        <v>3</v>
      </c>
      <c r="HN96" t="s">
        <v>83</v>
      </c>
      <c r="HO96" t="s">
        <v>84</v>
      </c>
      <c r="HP96" t="s">
        <v>81</v>
      </c>
      <c r="HQ96" t="s">
        <v>81</v>
      </c>
      <c r="HS96">
        <v>0</v>
      </c>
      <c r="IK96">
        <v>0</v>
      </c>
    </row>
    <row r="97" spans="1:255" x14ac:dyDescent="0.2">
      <c r="A97" s="2">
        <v>18</v>
      </c>
      <c r="B97" s="2">
        <v>1</v>
      </c>
      <c r="C97" s="2">
        <v>118</v>
      </c>
      <c r="D97" s="2"/>
      <c r="E97" s="2" t="s">
        <v>167</v>
      </c>
      <c r="F97" s="2" t="s">
        <v>86</v>
      </c>
      <c r="G97" s="2" t="s">
        <v>87</v>
      </c>
      <c r="H97" s="2" t="s">
        <v>88</v>
      </c>
      <c r="I97" s="2">
        <f>J97</f>
        <v>2</v>
      </c>
      <c r="J97" s="2">
        <v>2</v>
      </c>
      <c r="K97" s="2">
        <v>2</v>
      </c>
      <c r="L97" s="2">
        <v>1.6</v>
      </c>
      <c r="M97" s="2">
        <v>0</v>
      </c>
      <c r="N97" s="2">
        <f t="shared" si="60"/>
        <v>1.6</v>
      </c>
      <c r="O97" s="2">
        <f>ROUND(P97,2)</f>
        <v>77.290000000000006</v>
      </c>
      <c r="P97" s="2">
        <f>ROUND(ROUND(ROUND(SUMIF(SmtRes!AQ119:'SmtRes'!AQ126,"=1",SmtRes!CU119:'SmtRes'!CU126),2),2)*I97/100,2)</f>
        <v>77.290000000000006</v>
      </c>
      <c r="Q97" s="2">
        <f>ROUND(CR97*I97,2)</f>
        <v>0</v>
      </c>
      <c r="R97" s="2">
        <f>ROUND(CS97*I97,2)</f>
        <v>0</v>
      </c>
      <c r="S97" s="2">
        <f>ROUND(CT97*I97,2)</f>
        <v>0</v>
      </c>
      <c r="T97" s="2">
        <f t="shared" si="62"/>
        <v>0</v>
      </c>
      <c r="U97" s="2">
        <f>ROUND(CV97*I97,7)</f>
        <v>0</v>
      </c>
      <c r="V97" s="2">
        <f>ROUND(CW97*I97,7)</f>
        <v>0</v>
      </c>
      <c r="W97" s="2">
        <f t="shared" si="63"/>
        <v>0</v>
      </c>
      <c r="X97" s="2">
        <f t="shared" si="64"/>
        <v>0</v>
      </c>
      <c r="Y97" s="2">
        <f t="shared" si="65"/>
        <v>0</v>
      </c>
      <c r="Z97" s="2"/>
      <c r="AA97" s="2">
        <v>82002082</v>
      </c>
      <c r="AB97" s="2">
        <f t="shared" si="66"/>
        <v>0</v>
      </c>
      <c r="AC97" s="2">
        <f>ROUND((ES97),2)</f>
        <v>0</v>
      </c>
      <c r="AD97" s="2">
        <f>ROUND((((ET97)-(EU97))+AE97),2)</f>
        <v>0</v>
      </c>
      <c r="AE97" s="2">
        <f>ROUND((EU97),2)</f>
        <v>0</v>
      </c>
      <c r="AF97" s="2">
        <f>ROUND((EV97),2)</f>
        <v>0</v>
      </c>
      <c r="AG97" s="2">
        <f t="shared" si="67"/>
        <v>0</v>
      </c>
      <c r="AH97" s="2">
        <f>(EW97)</f>
        <v>0</v>
      </c>
      <c r="AI97" s="2">
        <f>(EX97)</f>
        <v>0</v>
      </c>
      <c r="AJ97" s="2">
        <f t="shared" si="68"/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3</v>
      </c>
      <c r="BK97" s="2"/>
      <c r="BL97" s="2"/>
      <c r="BM97" s="2">
        <v>108001</v>
      </c>
      <c r="BN97" s="2">
        <v>0</v>
      </c>
      <c r="BO97" s="2" t="s">
        <v>3</v>
      </c>
      <c r="BP97" s="2">
        <v>0</v>
      </c>
      <c r="BQ97" s="2">
        <v>3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>
        <v>10</v>
      </c>
      <c r="CI97" s="2">
        <v>1</v>
      </c>
      <c r="CJ97" s="2">
        <v>0</v>
      </c>
      <c r="CK97" s="2">
        <v>0</v>
      </c>
      <c r="CL97" s="2">
        <v>0</v>
      </c>
      <c r="CM97" s="2">
        <v>0</v>
      </c>
      <c r="CN97" s="2" t="s">
        <v>3</v>
      </c>
      <c r="CO97" s="2">
        <v>0</v>
      </c>
      <c r="CP97" s="2">
        <f>0</f>
        <v>0</v>
      </c>
      <c r="CQ97" s="2">
        <f>0</f>
        <v>0</v>
      </c>
      <c r="CR97" s="2">
        <f>0</f>
        <v>0</v>
      </c>
      <c r="CS97" s="2">
        <f>0</f>
        <v>0</v>
      </c>
      <c r="CT97" s="2">
        <f>0</f>
        <v>0</v>
      </c>
      <c r="CU97" s="2">
        <f>0</f>
        <v>0</v>
      </c>
      <c r="CV97" s="2">
        <f>0</f>
        <v>0</v>
      </c>
      <c r="CW97" s="2">
        <f>0</f>
        <v>0</v>
      </c>
      <c r="CX97" s="2">
        <f>0</f>
        <v>0</v>
      </c>
      <c r="CY97" s="2">
        <f>0</f>
        <v>0</v>
      </c>
      <c r="CZ97" s="2">
        <f>0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88</v>
      </c>
      <c r="DW97" s="2" t="s">
        <v>88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80685240</v>
      </c>
      <c r="EF97" s="2">
        <v>3</v>
      </c>
      <c r="EG97" s="2" t="s">
        <v>80</v>
      </c>
      <c r="EH97" s="2">
        <v>0</v>
      </c>
      <c r="EI97" s="2" t="s">
        <v>3</v>
      </c>
      <c r="EJ97" s="2">
        <v>2</v>
      </c>
      <c r="EK97" s="2">
        <v>108001</v>
      </c>
      <c r="EL97" s="2" t="s">
        <v>81</v>
      </c>
      <c r="EM97" s="2" t="s">
        <v>82</v>
      </c>
      <c r="EN97" s="2"/>
      <c r="EO97" s="2" t="s">
        <v>3</v>
      </c>
      <c r="EP97" s="2"/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274903907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74"/>
        <v>0</v>
      </c>
      <c r="GM97" s="2">
        <f t="shared" si="75"/>
        <v>77.290000000000006</v>
      </c>
      <c r="GN97" s="2">
        <f t="shared" si="76"/>
        <v>0</v>
      </c>
      <c r="GO97" s="2">
        <f t="shared" si="77"/>
        <v>77.290000000000006</v>
      </c>
      <c r="GP97" s="2">
        <f t="shared" si="78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79"/>
        <v>0</v>
      </c>
      <c r="GW97" s="2">
        <v>1</v>
      </c>
      <c r="GX97" s="2">
        <f t="shared" si="80"/>
        <v>0</v>
      </c>
      <c r="GY97" s="2"/>
      <c r="GZ97" s="2"/>
      <c r="HA97" s="2">
        <v>0</v>
      </c>
      <c r="HB97" s="2">
        <v>0</v>
      </c>
      <c r="HC97" s="2">
        <f>0</f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83</v>
      </c>
      <c r="HO97" s="2" t="s">
        <v>84</v>
      </c>
      <c r="HP97" s="2" t="s">
        <v>81</v>
      </c>
      <c r="HQ97" s="2" t="s">
        <v>81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C98">
        <v>126</v>
      </c>
      <c r="E98" t="s">
        <v>167</v>
      </c>
      <c r="F98" t="s">
        <v>86</v>
      </c>
      <c r="G98" t="s">
        <v>87</v>
      </c>
      <c r="H98" t="s">
        <v>88</v>
      </c>
      <c r="I98">
        <f>J98</f>
        <v>2</v>
      </c>
      <c r="J98">
        <v>2</v>
      </c>
      <c r="K98">
        <v>2</v>
      </c>
      <c r="L98">
        <v>1.6</v>
      </c>
      <c r="M98">
        <v>0</v>
      </c>
      <c r="N98">
        <f t="shared" si="60"/>
        <v>1.6</v>
      </c>
      <c r="O98">
        <f>ROUND(P98,2)</f>
        <v>77.290000000000006</v>
      </c>
      <c r="P98">
        <f>ROUND(ROUND(ROUND(SUMIF(SmtRes!AQ119:'SmtRes'!AQ126,"=1",SmtRes!CU119:'SmtRes'!CU126),2),2)*I98/100,2)</f>
        <v>77.290000000000006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62"/>
        <v>0</v>
      </c>
      <c r="U98">
        <f>ROUND(CV98*I98,7)</f>
        <v>0</v>
      </c>
      <c r="V98">
        <f>ROUND(CW98*I98,7)</f>
        <v>0</v>
      </c>
      <c r="W98">
        <f t="shared" si="63"/>
        <v>0</v>
      </c>
      <c r="X98">
        <f t="shared" si="64"/>
        <v>0</v>
      </c>
      <c r="Y98">
        <f t="shared" si="65"/>
        <v>0</v>
      </c>
      <c r="AA98">
        <v>82002017</v>
      </c>
      <c r="AB98">
        <f t="shared" si="66"/>
        <v>0</v>
      </c>
      <c r="AC98">
        <f>ROUND((ES98),2)</f>
        <v>0</v>
      </c>
      <c r="AD98">
        <f>ROUND((((ET98)-(EU98))+AE98),2)</f>
        <v>0</v>
      </c>
      <c r="AE98">
        <f>ROUND((EU98),2)</f>
        <v>0</v>
      </c>
      <c r="AF98">
        <f>ROUND((EV98),2)</f>
        <v>0</v>
      </c>
      <c r="AG98">
        <f t="shared" si="67"/>
        <v>0</v>
      </c>
      <c r="AH98">
        <f>(EW98)</f>
        <v>0</v>
      </c>
      <c r="AI98">
        <f>(EX98)</f>
        <v>0</v>
      </c>
      <c r="AJ98">
        <f t="shared" si="68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H98">
        <v>10</v>
      </c>
      <c r="CI98">
        <v>1</v>
      </c>
      <c r="CJ98">
        <v>0</v>
      </c>
      <c r="CK98">
        <v>0</v>
      </c>
      <c r="CL98">
        <v>0</v>
      </c>
      <c r="CM98">
        <v>0</v>
      </c>
      <c r="CN98" t="s">
        <v>3</v>
      </c>
      <c r="CO98">
        <v>0</v>
      </c>
      <c r="CP98">
        <f>0</f>
        <v>0</v>
      </c>
      <c r="CQ98">
        <f>0</f>
        <v>0</v>
      </c>
      <c r="CR98">
        <f>0</f>
        <v>0</v>
      </c>
      <c r="CS98">
        <f>0</f>
        <v>0</v>
      </c>
      <c r="CT98">
        <f>0</f>
        <v>0</v>
      </c>
      <c r="CU98">
        <f>0</f>
        <v>0</v>
      </c>
      <c r="CV98">
        <f>0</f>
        <v>0</v>
      </c>
      <c r="CW98">
        <f>0</f>
        <v>0</v>
      </c>
      <c r="CX98">
        <f>0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88</v>
      </c>
      <c r="DW98" t="s">
        <v>88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80685240</v>
      </c>
      <c r="EF98">
        <v>3</v>
      </c>
      <c r="EG98" t="s">
        <v>80</v>
      </c>
      <c r="EH98">
        <v>0</v>
      </c>
      <c r="EI98" t="s">
        <v>3</v>
      </c>
      <c r="EJ98">
        <v>2</v>
      </c>
      <c r="EK98">
        <v>108001</v>
      </c>
      <c r="EL98" t="s">
        <v>81</v>
      </c>
      <c r="EM98" t="s">
        <v>82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74"/>
        <v>0</v>
      </c>
      <c r="GM98">
        <f t="shared" si="75"/>
        <v>77.290000000000006</v>
      </c>
      <c r="GN98">
        <f t="shared" si="76"/>
        <v>0</v>
      </c>
      <c r="GO98">
        <f t="shared" si="77"/>
        <v>77.290000000000006</v>
      </c>
      <c r="GP98">
        <f t="shared" si="78"/>
        <v>0</v>
      </c>
      <c r="GR98">
        <v>0</v>
      </c>
      <c r="GS98">
        <v>3</v>
      </c>
      <c r="GT98">
        <v>0</v>
      </c>
      <c r="GU98" t="s">
        <v>3</v>
      </c>
      <c r="GV98">
        <f t="shared" si="79"/>
        <v>0</v>
      </c>
      <c r="GW98">
        <v>1</v>
      </c>
      <c r="GX98">
        <f t="shared" si="80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83</v>
      </c>
      <c r="HO98" t="s">
        <v>84</v>
      </c>
      <c r="HP98" t="s">
        <v>81</v>
      </c>
      <c r="HQ98" t="s">
        <v>81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ROW(SmtRes!A134)</f>
        <v>134</v>
      </c>
      <c r="D99" s="2">
        <f>ROW(EtalonRes!A134)</f>
        <v>134</v>
      </c>
      <c r="E99" s="2" t="s">
        <v>168</v>
      </c>
      <c r="F99" s="2" t="s">
        <v>169</v>
      </c>
      <c r="G99" s="2" t="s">
        <v>170</v>
      </c>
      <c r="H99" s="2" t="s">
        <v>171</v>
      </c>
      <c r="I99" s="2">
        <v>0.26</v>
      </c>
      <c r="J99" s="2">
        <v>0</v>
      </c>
      <c r="K99" s="2">
        <v>0.26</v>
      </c>
      <c r="L99" s="2">
        <v>0.26</v>
      </c>
      <c r="M99" s="2">
        <v>0</v>
      </c>
      <c r="N99" s="2">
        <f t="shared" si="60"/>
        <v>0.26</v>
      </c>
      <c r="O99" s="2">
        <f>ROUND(CP99,2)</f>
        <v>3283.04</v>
      </c>
      <c r="P99" s="2">
        <f>SUMIF(SmtRes!AQ127:'SmtRes'!AQ134,"=1",SmtRes!DF127:'SmtRes'!DF134)</f>
        <v>1127.8300000000002</v>
      </c>
      <c r="Q99" s="2">
        <f>SUMIF(SmtRes!AQ127:'SmtRes'!AQ134,"=1",SmtRes!DG127:'SmtRes'!DG134)</f>
        <v>139.34</v>
      </c>
      <c r="R99" s="2">
        <f>SUMIF(SmtRes!AQ127:'SmtRes'!AQ134,"=1",SmtRes!DH127:'SmtRes'!DH134)</f>
        <v>64.949999999999989</v>
      </c>
      <c r="S99" s="2">
        <f>SUMIF(SmtRes!AQ127:'SmtRes'!AQ134,"=1",SmtRes!DI127:'SmtRes'!DI134)</f>
        <v>1950.92</v>
      </c>
      <c r="T99" s="2">
        <f t="shared" si="62"/>
        <v>0</v>
      </c>
      <c r="U99" s="2">
        <f>SUMIF(SmtRes!AQ127:'SmtRes'!AQ134,"=1",SmtRes!CV127:'SmtRes'!CV134)</f>
        <v>3.7440000000000002</v>
      </c>
      <c r="V99" s="2">
        <f>SUMIF(SmtRes!AQ127:'SmtRes'!AQ134,"=1",SmtRes!CW127:'SmtRes'!CW134)</f>
        <v>0.104</v>
      </c>
      <c r="W99" s="2">
        <f t="shared" si="63"/>
        <v>0</v>
      </c>
      <c r="X99" s="2">
        <f t="shared" si="64"/>
        <v>1955.39</v>
      </c>
      <c r="Y99" s="2">
        <f t="shared" si="65"/>
        <v>1028.0899999999999</v>
      </c>
      <c r="Z99" s="2"/>
      <c r="AA99" s="2">
        <v>82002082</v>
      </c>
      <c r="AB99" s="2">
        <f t="shared" si="66"/>
        <v>11552.35</v>
      </c>
      <c r="AC99" s="2">
        <f>ROUND((SUM(SmtRes!BQ127:'SmtRes'!BQ134)),2)</f>
        <v>3512.84</v>
      </c>
      <c r="AD99" s="2">
        <f>ROUND((((SUM(SmtRes!BR127:'SmtRes'!BR134))-(SUM(SmtRes!BS127:'SmtRes'!BS134)))+AE99),2)</f>
        <v>535.96</v>
      </c>
      <c r="AE99" s="2">
        <f>ROUND((SUM(SmtRes!BS127:'SmtRes'!BS134)),2)</f>
        <v>249.8</v>
      </c>
      <c r="AF99" s="2">
        <f>ROUND((SUM(SmtRes!BT127:'SmtRes'!BT134)),2)</f>
        <v>7503.55</v>
      </c>
      <c r="AG99" s="2">
        <f t="shared" si="67"/>
        <v>0</v>
      </c>
      <c r="AH99" s="2">
        <f>(SUM(SmtRes!BU127:'SmtRes'!BU134))</f>
        <v>14.4</v>
      </c>
      <c r="AI99" s="2">
        <f>(SUM(SmtRes!BV127:'SmtRes'!BV134))</f>
        <v>0.4</v>
      </c>
      <c r="AJ99" s="2">
        <f t="shared" si="68"/>
        <v>0</v>
      </c>
      <c r="AK99" s="2">
        <v>11802.147999999999</v>
      </c>
      <c r="AL99" s="2">
        <v>3512.8389999999999</v>
      </c>
      <c r="AM99" s="2">
        <v>535.95699999999999</v>
      </c>
      <c r="AN99" s="2">
        <v>249.8</v>
      </c>
      <c r="AO99" s="2">
        <v>7503.5520000000006</v>
      </c>
      <c r="AP99" s="2">
        <v>0</v>
      </c>
      <c r="AQ99" s="2">
        <v>14.4</v>
      </c>
      <c r="AR99" s="2">
        <v>0.4</v>
      </c>
      <c r="AS99" s="2">
        <v>0</v>
      </c>
      <c r="AT99" s="2">
        <v>97</v>
      </c>
      <c r="AU99" s="2">
        <v>51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172</v>
      </c>
      <c r="BK99" s="2"/>
      <c r="BL99" s="2"/>
      <c r="BM99" s="2">
        <v>108001</v>
      </c>
      <c r="BN99" s="2">
        <v>0</v>
      </c>
      <c r="BO99" s="2" t="s">
        <v>3</v>
      </c>
      <c r="BP99" s="2">
        <v>0</v>
      </c>
      <c r="BQ99" s="2">
        <v>3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97</v>
      </c>
      <c r="CA99" s="2">
        <v>51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>
        <v>11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>(P99+Q99+S99+R99)</f>
        <v>3283.04</v>
      </c>
      <c r="CQ99" s="2">
        <f>SUMIF(SmtRes!AQ127:'SmtRes'!AQ134,"=1",SmtRes!AA127:'SmtRes'!AA134)</f>
        <v>1274.8500000000001</v>
      </c>
      <c r="CR99" s="2">
        <f>SUMIF(SmtRes!AQ127:'SmtRes'!AQ134,"=1",SmtRes!AB127:'SmtRes'!AB134)</f>
        <v>2268.91</v>
      </c>
      <c r="CS99" s="2">
        <f>SUMIF(SmtRes!AQ127:'SmtRes'!AQ134,"=1",SmtRes!AC127:'SmtRes'!AC134)</f>
        <v>1249</v>
      </c>
      <c r="CT99" s="2">
        <f>SUMIF(SmtRes!AQ127:'SmtRes'!AQ134,"=1",SmtRes!AD127:'SmtRes'!AD134)</f>
        <v>521.08000000000004</v>
      </c>
      <c r="CU99" s="2">
        <f>AG99</f>
        <v>0</v>
      </c>
      <c r="CV99" s="2">
        <f>SUMIF(SmtRes!AQ127:'SmtRes'!AQ134,"=1",SmtRes!BU127:'SmtRes'!BU134)</f>
        <v>14.4</v>
      </c>
      <c r="CW99" s="2">
        <f>SUMIF(SmtRes!AQ127:'SmtRes'!AQ134,"=1",SmtRes!BV127:'SmtRes'!BV134)</f>
        <v>0.4</v>
      </c>
      <c r="CX99" s="2">
        <f>AJ99</f>
        <v>0</v>
      </c>
      <c r="CY99" s="2">
        <f>(((S99+R99)*AT99)/100)</f>
        <v>1955.3939</v>
      </c>
      <c r="CZ99" s="2">
        <f>(((S99+R99)*AU99)/100)</f>
        <v>1028.0937000000001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1003</v>
      </c>
      <c r="DV99" s="2" t="s">
        <v>171</v>
      </c>
      <c r="DW99" s="2" t="s">
        <v>171</v>
      </c>
      <c r="DX99" s="2">
        <v>100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80685240</v>
      </c>
      <c r="EF99" s="2">
        <v>3</v>
      </c>
      <c r="EG99" s="2" t="s">
        <v>80</v>
      </c>
      <c r="EH99" s="2">
        <v>0</v>
      </c>
      <c r="EI99" s="2" t="s">
        <v>3</v>
      </c>
      <c r="EJ99" s="2">
        <v>2</v>
      </c>
      <c r="EK99" s="2">
        <v>108001</v>
      </c>
      <c r="EL99" s="2" t="s">
        <v>81</v>
      </c>
      <c r="EM99" s="2" t="s">
        <v>82</v>
      </c>
      <c r="EN99" s="2"/>
      <c r="EO99" s="2" t="s">
        <v>3</v>
      </c>
      <c r="EP99" s="2"/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14.4</v>
      </c>
      <c r="EX99" s="2">
        <v>0.4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97</v>
      </c>
      <c r="FY99" s="2">
        <v>51</v>
      </c>
      <c r="FZ99" s="2"/>
      <c r="GA99" s="2" t="s">
        <v>3</v>
      </c>
      <c r="GB99" s="2"/>
      <c r="GC99" s="2"/>
      <c r="GD99" s="2">
        <v>1</v>
      </c>
      <c r="GE99" s="2"/>
      <c r="GF99" s="2">
        <v>-858537851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 t="shared" si="74"/>
        <v>0</v>
      </c>
      <c r="GM99" s="2">
        <f t="shared" si="75"/>
        <v>6266.52</v>
      </c>
      <c r="GN99" s="2">
        <f t="shared" si="76"/>
        <v>0</v>
      </c>
      <c r="GO99" s="2">
        <f t="shared" si="77"/>
        <v>6266.52</v>
      </c>
      <c r="GP99" s="2">
        <f t="shared" si="78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79"/>
        <v>0</v>
      </c>
      <c r="GW99" s="2">
        <v>1</v>
      </c>
      <c r="GX99" s="2">
        <f t="shared" si="80"/>
        <v>0</v>
      </c>
      <c r="GY99" s="2"/>
      <c r="GZ99" s="2"/>
      <c r="HA99" s="2">
        <v>0</v>
      </c>
      <c r="HB99" s="2">
        <v>0</v>
      </c>
      <c r="HC99" s="2">
        <f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83</v>
      </c>
      <c r="HO99" s="2" t="s">
        <v>84</v>
      </c>
      <c r="HP99" s="2" t="s">
        <v>81</v>
      </c>
      <c r="HQ99" s="2" t="s">
        <v>81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ROW(SmtRes!A142)</f>
        <v>142</v>
      </c>
      <c r="D100">
        <f>ROW(EtalonRes!A142)</f>
        <v>142</v>
      </c>
      <c r="E100" t="s">
        <v>168</v>
      </c>
      <c r="F100" t="s">
        <v>169</v>
      </c>
      <c r="G100" t="s">
        <v>170</v>
      </c>
      <c r="H100" t="s">
        <v>171</v>
      </c>
      <c r="I100">
        <v>0.26</v>
      </c>
      <c r="J100">
        <v>0</v>
      </c>
      <c r="K100">
        <v>0.26</v>
      </c>
      <c r="L100">
        <v>0.26</v>
      </c>
      <c r="M100">
        <v>0</v>
      </c>
      <c r="N100">
        <f t="shared" si="60"/>
        <v>0.26</v>
      </c>
      <c r="O100">
        <f>ROUND(CP100,2)</f>
        <v>3283.04</v>
      </c>
      <c r="P100">
        <f>SUMIF(SmtRes!AQ135:'SmtRes'!AQ142,"=1",SmtRes!DF135:'SmtRes'!DF142)</f>
        <v>1127.8300000000002</v>
      </c>
      <c r="Q100">
        <f>SUMIF(SmtRes!AQ135:'SmtRes'!AQ142,"=1",SmtRes!DG135:'SmtRes'!DG142)</f>
        <v>139.34</v>
      </c>
      <c r="R100">
        <f>SUMIF(SmtRes!AQ135:'SmtRes'!AQ142,"=1",SmtRes!DH135:'SmtRes'!DH142)</f>
        <v>64.949999999999989</v>
      </c>
      <c r="S100">
        <f>SUMIF(SmtRes!AQ135:'SmtRes'!AQ142,"=1",SmtRes!DI135:'SmtRes'!DI142)</f>
        <v>1950.92</v>
      </c>
      <c r="T100">
        <f t="shared" si="62"/>
        <v>0</v>
      </c>
      <c r="U100">
        <f>SUMIF(SmtRes!AQ135:'SmtRes'!AQ142,"=1",SmtRes!CV135:'SmtRes'!CV142)</f>
        <v>3.7440000000000002</v>
      </c>
      <c r="V100">
        <f>SUMIF(SmtRes!AQ135:'SmtRes'!AQ142,"=1",SmtRes!CW135:'SmtRes'!CW142)</f>
        <v>0.104</v>
      </c>
      <c r="W100">
        <f t="shared" si="63"/>
        <v>0</v>
      </c>
      <c r="X100">
        <f t="shared" si="64"/>
        <v>1955.39</v>
      </c>
      <c r="Y100">
        <f t="shared" si="65"/>
        <v>1028.0899999999999</v>
      </c>
      <c r="AA100">
        <v>82002017</v>
      </c>
      <c r="AB100">
        <f t="shared" si="66"/>
        <v>11552.35</v>
      </c>
      <c r="AC100">
        <f>ROUND((SUM(SmtRes!BQ135:'SmtRes'!BQ142)),2)</f>
        <v>3512.84</v>
      </c>
      <c r="AD100">
        <f>ROUND((((SUM(SmtRes!BR135:'SmtRes'!BR142))-(SUM(SmtRes!BS135:'SmtRes'!BS142)))+AE100),2)</f>
        <v>535.96</v>
      </c>
      <c r="AE100">
        <f>ROUND((SUM(SmtRes!BS135:'SmtRes'!BS142)),2)</f>
        <v>249.8</v>
      </c>
      <c r="AF100">
        <f>ROUND((SUM(SmtRes!BT135:'SmtRes'!BT142)),2)</f>
        <v>7503.55</v>
      </c>
      <c r="AG100">
        <f t="shared" si="67"/>
        <v>0</v>
      </c>
      <c r="AH100">
        <f>(SUM(SmtRes!BU135:'SmtRes'!BU142))</f>
        <v>14.4</v>
      </c>
      <c r="AI100">
        <f>(SUM(SmtRes!BV135:'SmtRes'!BV142))</f>
        <v>0.4</v>
      </c>
      <c r="AJ100">
        <f t="shared" si="68"/>
        <v>0</v>
      </c>
      <c r="AK100">
        <v>11802.147999999999</v>
      </c>
      <c r="AL100">
        <v>3512.8389999999999</v>
      </c>
      <c r="AM100">
        <v>535.95699999999999</v>
      </c>
      <c r="AN100">
        <v>249.8</v>
      </c>
      <c r="AO100">
        <v>7503.5520000000006</v>
      </c>
      <c r="AP100">
        <v>0</v>
      </c>
      <c r="AQ100">
        <v>14.4</v>
      </c>
      <c r="AR100">
        <v>0.4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172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H100">
        <v>11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>(P100+Q100+S100+R100)</f>
        <v>3283.04</v>
      </c>
      <c r="CQ100">
        <f>SUMIF(SmtRes!AQ135:'SmtRes'!AQ142,"=1",SmtRes!AA135:'SmtRes'!AA142)</f>
        <v>1274.8500000000001</v>
      </c>
      <c r="CR100">
        <f>SUMIF(SmtRes!AQ135:'SmtRes'!AQ142,"=1",SmtRes!AB135:'SmtRes'!AB142)</f>
        <v>2268.91</v>
      </c>
      <c r="CS100">
        <f>SUMIF(SmtRes!AQ135:'SmtRes'!AQ142,"=1",SmtRes!AC135:'SmtRes'!AC142)</f>
        <v>1249</v>
      </c>
      <c r="CT100">
        <f>SUMIF(SmtRes!AQ135:'SmtRes'!AQ142,"=1",SmtRes!AD135:'SmtRes'!AD142)</f>
        <v>521.08000000000004</v>
      </c>
      <c r="CU100">
        <f>AG100</f>
        <v>0</v>
      </c>
      <c r="CV100">
        <f>SUMIF(SmtRes!AQ135:'SmtRes'!AQ142,"=1",SmtRes!BU135:'SmtRes'!BU142)</f>
        <v>14.4</v>
      </c>
      <c r="CW100">
        <f>SUMIF(SmtRes!AQ135:'SmtRes'!AQ142,"=1",SmtRes!BV135:'SmtRes'!BV142)</f>
        <v>0.4</v>
      </c>
      <c r="CX100">
        <f>AJ100</f>
        <v>0</v>
      </c>
      <c r="CY100">
        <f>(((S100+R100)*AT100)/100)</f>
        <v>1955.3939</v>
      </c>
      <c r="CZ100">
        <f>(((S100+R100)*AU100)/100)</f>
        <v>1028.0937000000001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171</v>
      </c>
      <c r="DW100" t="s">
        <v>171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80685240</v>
      </c>
      <c r="EF100">
        <v>3</v>
      </c>
      <c r="EG100" t="s">
        <v>80</v>
      </c>
      <c r="EH100">
        <v>0</v>
      </c>
      <c r="EI100" t="s">
        <v>3</v>
      </c>
      <c r="EJ100">
        <v>2</v>
      </c>
      <c r="EK100">
        <v>108001</v>
      </c>
      <c r="EL100" t="s">
        <v>81</v>
      </c>
      <c r="EM100" t="s">
        <v>82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14.4</v>
      </c>
      <c r="EX100">
        <v>0.4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-858537851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74"/>
        <v>0</v>
      </c>
      <c r="GM100">
        <f t="shared" si="75"/>
        <v>6266.52</v>
      </c>
      <c r="GN100">
        <f t="shared" si="76"/>
        <v>0</v>
      </c>
      <c r="GO100">
        <f t="shared" si="77"/>
        <v>6266.52</v>
      </c>
      <c r="GP100">
        <f t="shared" si="78"/>
        <v>0</v>
      </c>
      <c r="GR100">
        <v>0</v>
      </c>
      <c r="GS100">
        <v>3</v>
      </c>
      <c r="GT100">
        <v>0</v>
      </c>
      <c r="GU100" t="s">
        <v>3</v>
      </c>
      <c r="GV100">
        <f t="shared" si="79"/>
        <v>0</v>
      </c>
      <c r="GW100">
        <v>1</v>
      </c>
      <c r="GX100">
        <f t="shared" si="80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83</v>
      </c>
      <c r="HO100" t="s">
        <v>84</v>
      </c>
      <c r="HP100" t="s">
        <v>81</v>
      </c>
      <c r="HQ100" t="s">
        <v>81</v>
      </c>
      <c r="HS100">
        <v>0</v>
      </c>
      <c r="IK100">
        <v>0</v>
      </c>
    </row>
    <row r="101" spans="1:255" x14ac:dyDescent="0.2">
      <c r="A101" s="2">
        <v>18</v>
      </c>
      <c r="B101" s="2">
        <v>1</v>
      </c>
      <c r="C101" s="2">
        <v>134</v>
      </c>
      <c r="D101" s="2"/>
      <c r="E101" s="2" t="s">
        <v>173</v>
      </c>
      <c r="F101" s="2" t="s">
        <v>86</v>
      </c>
      <c r="G101" s="2" t="s">
        <v>87</v>
      </c>
      <c r="H101" s="2" t="s">
        <v>88</v>
      </c>
      <c r="I101" s="2">
        <f>J101</f>
        <v>2</v>
      </c>
      <c r="J101" s="2">
        <v>2</v>
      </c>
      <c r="K101" s="2">
        <v>2</v>
      </c>
      <c r="L101" s="2">
        <v>0.52</v>
      </c>
      <c r="M101" s="2">
        <v>0</v>
      </c>
      <c r="N101" s="2">
        <f t="shared" si="60"/>
        <v>0.52</v>
      </c>
      <c r="O101" s="2">
        <f>ROUND(P101,2)</f>
        <v>39.020000000000003</v>
      </c>
      <c r="P101" s="2">
        <f>ROUND(ROUND(ROUND(SUMIF(SmtRes!AQ135:'SmtRes'!AQ142,"=1",SmtRes!CU135:'SmtRes'!CU142),2),2)*I101/100,2)</f>
        <v>39.020000000000003</v>
      </c>
      <c r="Q101" s="2">
        <f>ROUND(CR101*I101,2)</f>
        <v>0</v>
      </c>
      <c r="R101" s="2">
        <f>ROUND(CS101*I101,2)</f>
        <v>0</v>
      </c>
      <c r="S101" s="2">
        <f>ROUND(CT101*I101,2)</f>
        <v>0</v>
      </c>
      <c r="T101" s="2">
        <f t="shared" si="62"/>
        <v>0</v>
      </c>
      <c r="U101" s="2">
        <f>ROUND(CV101*I101,7)</f>
        <v>0</v>
      </c>
      <c r="V101" s="2">
        <f>ROUND(CW101*I101,7)</f>
        <v>0</v>
      </c>
      <c r="W101" s="2">
        <f t="shared" si="63"/>
        <v>0</v>
      </c>
      <c r="X101" s="2">
        <f t="shared" si="64"/>
        <v>0</v>
      </c>
      <c r="Y101" s="2">
        <f t="shared" si="65"/>
        <v>0</v>
      </c>
      <c r="Z101" s="2"/>
      <c r="AA101" s="2">
        <v>82002082</v>
      </c>
      <c r="AB101" s="2">
        <f t="shared" si="66"/>
        <v>0</v>
      </c>
      <c r="AC101" s="2">
        <f>ROUND((ES101),2)</f>
        <v>0</v>
      </c>
      <c r="AD101" s="2">
        <f>ROUND((((ET101)-(EU101))+AE101),2)</f>
        <v>0</v>
      </c>
      <c r="AE101" s="2">
        <f>ROUND((EU101),2)</f>
        <v>0</v>
      </c>
      <c r="AF101" s="2">
        <f>ROUND((EV101),2)</f>
        <v>0</v>
      </c>
      <c r="AG101" s="2">
        <f t="shared" si="67"/>
        <v>0</v>
      </c>
      <c r="AH101" s="2">
        <f>(EW101)</f>
        <v>0</v>
      </c>
      <c r="AI101" s="2">
        <f>(EX101)</f>
        <v>0</v>
      </c>
      <c r="AJ101" s="2">
        <f t="shared" si="68"/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3</v>
      </c>
      <c r="BI101" s="2">
        <v>2</v>
      </c>
      <c r="BJ101" s="2" t="s">
        <v>3</v>
      </c>
      <c r="BK101" s="2"/>
      <c r="BL101" s="2"/>
      <c r="BM101" s="2">
        <v>108001</v>
      </c>
      <c r="BN101" s="2">
        <v>0</v>
      </c>
      <c r="BO101" s="2" t="s">
        <v>3</v>
      </c>
      <c r="BP101" s="2">
        <v>0</v>
      </c>
      <c r="BQ101" s="2">
        <v>3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>
        <v>11</v>
      </c>
      <c r="CI101" s="2">
        <v>1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>0</f>
        <v>0</v>
      </c>
      <c r="CQ101" s="2">
        <f>0</f>
        <v>0</v>
      </c>
      <c r="CR101" s="2">
        <f>0</f>
        <v>0</v>
      </c>
      <c r="CS101" s="2">
        <f>0</f>
        <v>0</v>
      </c>
      <c r="CT101" s="2">
        <f>0</f>
        <v>0</v>
      </c>
      <c r="CU101" s="2">
        <f>0</f>
        <v>0</v>
      </c>
      <c r="CV101" s="2">
        <f>0</f>
        <v>0</v>
      </c>
      <c r="CW101" s="2">
        <f>0</f>
        <v>0</v>
      </c>
      <c r="CX101" s="2">
        <f>0</f>
        <v>0</v>
      </c>
      <c r="CY101" s="2">
        <f>0</f>
        <v>0</v>
      </c>
      <c r="CZ101" s="2">
        <f>0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88</v>
      </c>
      <c r="DW101" s="2" t="s">
        <v>88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80685240</v>
      </c>
      <c r="EF101" s="2">
        <v>3</v>
      </c>
      <c r="EG101" s="2" t="s">
        <v>80</v>
      </c>
      <c r="EH101" s="2">
        <v>0</v>
      </c>
      <c r="EI101" s="2" t="s">
        <v>3</v>
      </c>
      <c r="EJ101" s="2">
        <v>2</v>
      </c>
      <c r="EK101" s="2">
        <v>108001</v>
      </c>
      <c r="EL101" s="2" t="s">
        <v>81</v>
      </c>
      <c r="EM101" s="2" t="s">
        <v>82</v>
      </c>
      <c r="EN101" s="2"/>
      <c r="EO101" s="2" t="s">
        <v>3</v>
      </c>
      <c r="EP101" s="2"/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274903907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 t="shared" si="74"/>
        <v>0</v>
      </c>
      <c r="GM101" s="2">
        <f t="shared" si="75"/>
        <v>39.020000000000003</v>
      </c>
      <c r="GN101" s="2">
        <f t="shared" si="76"/>
        <v>0</v>
      </c>
      <c r="GO101" s="2">
        <f t="shared" si="77"/>
        <v>39.020000000000003</v>
      </c>
      <c r="GP101" s="2">
        <f t="shared" si="78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79"/>
        <v>0</v>
      </c>
      <c r="GW101" s="2">
        <v>1</v>
      </c>
      <c r="GX101" s="2">
        <f t="shared" si="80"/>
        <v>0</v>
      </c>
      <c r="GY101" s="2"/>
      <c r="GZ101" s="2"/>
      <c r="HA101" s="2">
        <v>0</v>
      </c>
      <c r="HB101" s="2">
        <v>0</v>
      </c>
      <c r="HC101" s="2">
        <f>0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83</v>
      </c>
      <c r="HO101" s="2" t="s">
        <v>84</v>
      </c>
      <c r="HP101" s="2" t="s">
        <v>81</v>
      </c>
      <c r="HQ101" s="2" t="s">
        <v>81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18</v>
      </c>
      <c r="B102">
        <v>1</v>
      </c>
      <c r="C102">
        <v>142</v>
      </c>
      <c r="E102" t="s">
        <v>173</v>
      </c>
      <c r="F102" t="s">
        <v>86</v>
      </c>
      <c r="G102" t="s">
        <v>87</v>
      </c>
      <c r="H102" t="s">
        <v>88</v>
      </c>
      <c r="I102">
        <f>J102</f>
        <v>2</v>
      </c>
      <c r="J102">
        <v>2</v>
      </c>
      <c r="K102">
        <v>2</v>
      </c>
      <c r="L102">
        <v>0.52</v>
      </c>
      <c r="M102">
        <v>0</v>
      </c>
      <c r="N102">
        <f t="shared" si="60"/>
        <v>0.52</v>
      </c>
      <c r="O102">
        <f>ROUND(P102,2)</f>
        <v>39.020000000000003</v>
      </c>
      <c r="P102">
        <f>ROUND(ROUND(ROUND(SUMIF(SmtRes!AQ135:'SmtRes'!AQ142,"=1",SmtRes!CU135:'SmtRes'!CU142),2),2)*I102/100,2)</f>
        <v>39.020000000000003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62"/>
        <v>0</v>
      </c>
      <c r="U102">
        <f>ROUND(CV102*I102,7)</f>
        <v>0</v>
      </c>
      <c r="V102">
        <f>ROUND(CW102*I102,7)</f>
        <v>0</v>
      </c>
      <c r="W102">
        <f t="shared" si="63"/>
        <v>0</v>
      </c>
      <c r="X102">
        <f t="shared" si="64"/>
        <v>0</v>
      </c>
      <c r="Y102">
        <f t="shared" si="65"/>
        <v>0</v>
      </c>
      <c r="AA102">
        <v>82002017</v>
      </c>
      <c r="AB102">
        <f t="shared" si="66"/>
        <v>0</v>
      </c>
      <c r="AC102">
        <f>ROUND((ES102),2)</f>
        <v>0</v>
      </c>
      <c r="AD102">
        <f>ROUND((((ET102)-(EU102))+AE102),2)</f>
        <v>0</v>
      </c>
      <c r="AE102">
        <f>ROUND((EU102),2)</f>
        <v>0</v>
      </c>
      <c r="AF102">
        <f>ROUND((EV102),2)</f>
        <v>0</v>
      </c>
      <c r="AG102">
        <f t="shared" si="67"/>
        <v>0</v>
      </c>
      <c r="AH102">
        <f>(EW102)</f>
        <v>0</v>
      </c>
      <c r="AI102">
        <f>(EX102)</f>
        <v>0</v>
      </c>
      <c r="AJ102">
        <f t="shared" si="68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H102">
        <v>11</v>
      </c>
      <c r="CI102">
        <v>1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>0</f>
        <v>0</v>
      </c>
      <c r="CQ102">
        <f>0</f>
        <v>0</v>
      </c>
      <c r="CR102">
        <f>0</f>
        <v>0</v>
      </c>
      <c r="CS102">
        <f>0</f>
        <v>0</v>
      </c>
      <c r="CT102">
        <f>0</f>
        <v>0</v>
      </c>
      <c r="CU102">
        <f>0</f>
        <v>0</v>
      </c>
      <c r="CV102">
        <f>0</f>
        <v>0</v>
      </c>
      <c r="CW102">
        <f>0</f>
        <v>0</v>
      </c>
      <c r="CX102">
        <f>0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88</v>
      </c>
      <c r="DW102" t="s">
        <v>88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80685240</v>
      </c>
      <c r="EF102">
        <v>3</v>
      </c>
      <c r="EG102" t="s">
        <v>80</v>
      </c>
      <c r="EH102">
        <v>0</v>
      </c>
      <c r="EI102" t="s">
        <v>3</v>
      </c>
      <c r="EJ102">
        <v>2</v>
      </c>
      <c r="EK102">
        <v>108001</v>
      </c>
      <c r="EL102" t="s">
        <v>81</v>
      </c>
      <c r="EM102" t="s">
        <v>82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274903907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74"/>
        <v>0</v>
      </c>
      <c r="GM102">
        <f t="shared" si="75"/>
        <v>39.020000000000003</v>
      </c>
      <c r="GN102">
        <f t="shared" si="76"/>
        <v>0</v>
      </c>
      <c r="GO102">
        <f t="shared" si="77"/>
        <v>39.020000000000003</v>
      </c>
      <c r="GP102">
        <f t="shared" si="78"/>
        <v>0</v>
      </c>
      <c r="GR102">
        <v>0</v>
      </c>
      <c r="GS102">
        <v>3</v>
      </c>
      <c r="GT102">
        <v>0</v>
      </c>
      <c r="GU102" t="s">
        <v>3</v>
      </c>
      <c r="GV102">
        <f t="shared" si="79"/>
        <v>0</v>
      </c>
      <c r="GW102">
        <v>1</v>
      </c>
      <c r="GX102">
        <f t="shared" si="80"/>
        <v>0</v>
      </c>
      <c r="HA102">
        <v>0</v>
      </c>
      <c r="HB102">
        <v>0</v>
      </c>
      <c r="HC102">
        <f>0</f>
        <v>0</v>
      </c>
      <c r="HE102" t="s">
        <v>3</v>
      </c>
      <c r="HF102" t="s">
        <v>3</v>
      </c>
      <c r="HM102" t="s">
        <v>3</v>
      </c>
      <c r="HN102" t="s">
        <v>83</v>
      </c>
      <c r="HO102" t="s">
        <v>84</v>
      </c>
      <c r="HP102" t="s">
        <v>81</v>
      </c>
      <c r="HQ102" t="s">
        <v>81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ROW(SmtRes!A151)</f>
        <v>151</v>
      </c>
      <c r="D103" s="2">
        <f>ROW(EtalonRes!A151)</f>
        <v>151</v>
      </c>
      <c r="E103" s="2" t="s">
        <v>174</v>
      </c>
      <c r="F103" s="2" t="s">
        <v>175</v>
      </c>
      <c r="G103" s="2" t="s">
        <v>176</v>
      </c>
      <c r="H103" s="2" t="s">
        <v>171</v>
      </c>
      <c r="I103" s="2">
        <v>0.18</v>
      </c>
      <c r="J103" s="2">
        <v>0</v>
      </c>
      <c r="K103" s="2">
        <v>0.18</v>
      </c>
      <c r="L103" s="2">
        <v>0.18</v>
      </c>
      <c r="M103" s="2">
        <v>0</v>
      </c>
      <c r="N103" s="2">
        <f t="shared" si="60"/>
        <v>0.18</v>
      </c>
      <c r="O103" s="2">
        <f>ROUND(CP103,2)</f>
        <v>2435</v>
      </c>
      <c r="P103" s="2">
        <f>SUMIF(SmtRes!AQ143:'SmtRes'!AQ151,"=1",SmtRes!DF143:'SmtRes'!DF151)</f>
        <v>538.36</v>
      </c>
      <c r="Q103" s="2">
        <f>SUMIF(SmtRes!AQ143:'SmtRes'!AQ151,"=1",SmtRes!DG143:'SmtRes'!DG151)</f>
        <v>109.73</v>
      </c>
      <c r="R103" s="2">
        <f>SUMIF(SmtRes!AQ143:'SmtRes'!AQ151,"=1",SmtRes!DH143:'SmtRes'!DH151)</f>
        <v>51.71</v>
      </c>
      <c r="S103" s="2">
        <f>SUMIF(SmtRes!AQ143:'SmtRes'!AQ151,"=1",SmtRes!DI143:'SmtRes'!DI151)</f>
        <v>1735.2</v>
      </c>
      <c r="T103" s="2">
        <f t="shared" si="62"/>
        <v>0</v>
      </c>
      <c r="U103" s="2">
        <f>SUMIF(SmtRes!AQ143:'SmtRes'!AQ151,"=1",SmtRes!CV143:'SmtRes'!CV151)</f>
        <v>3.33</v>
      </c>
      <c r="V103" s="2">
        <f>SUMIF(SmtRes!AQ143:'SmtRes'!AQ151,"=1",SmtRes!CW143:'SmtRes'!CW151)</f>
        <v>8.2799999999999999E-2</v>
      </c>
      <c r="W103" s="2">
        <f t="shared" si="63"/>
        <v>0</v>
      </c>
      <c r="X103" s="2">
        <f t="shared" si="64"/>
        <v>1733.3</v>
      </c>
      <c r="Y103" s="2">
        <f t="shared" si="65"/>
        <v>911.32</v>
      </c>
      <c r="Z103" s="2"/>
      <c r="AA103" s="2">
        <v>82002082</v>
      </c>
      <c r="AB103" s="2">
        <f t="shared" si="66"/>
        <v>12742.67</v>
      </c>
      <c r="AC103" s="2">
        <f>ROUND((SUM(SmtRes!BQ143:'SmtRes'!BQ151)),2)</f>
        <v>2493.08</v>
      </c>
      <c r="AD103" s="2">
        <f>ROUND((((SUM(SmtRes!BR143:'SmtRes'!BR151))-(SUM(SmtRes!BS143:'SmtRes'!BS151)))+AE103),2)</f>
        <v>609.61</v>
      </c>
      <c r="AE103" s="2">
        <f>ROUND((SUM(SmtRes!BS143:'SmtRes'!BS151)),2)</f>
        <v>287.27</v>
      </c>
      <c r="AF103" s="2">
        <f>ROUND((SUM(SmtRes!BT143:'SmtRes'!BT151)),2)</f>
        <v>9639.98</v>
      </c>
      <c r="AG103" s="2">
        <f t="shared" si="67"/>
        <v>0</v>
      </c>
      <c r="AH103" s="2">
        <f>(SUM(SmtRes!BU143:'SmtRes'!BU151))</f>
        <v>18.5</v>
      </c>
      <c r="AI103" s="2">
        <f>(SUM(SmtRes!BV143:'SmtRes'!BV151))</f>
        <v>0.46</v>
      </c>
      <c r="AJ103" s="2">
        <f t="shared" si="68"/>
        <v>0</v>
      </c>
      <c r="AK103" s="2">
        <v>13029.942280000001</v>
      </c>
      <c r="AL103" s="2">
        <v>2493.0800799999997</v>
      </c>
      <c r="AM103" s="2">
        <v>609.61220000000003</v>
      </c>
      <c r="AN103" s="2">
        <v>287.27000000000004</v>
      </c>
      <c r="AO103" s="2">
        <v>9639.9800000000014</v>
      </c>
      <c r="AP103" s="2">
        <v>0</v>
      </c>
      <c r="AQ103" s="2">
        <v>18.5</v>
      </c>
      <c r="AR103" s="2">
        <v>0.46</v>
      </c>
      <c r="AS103" s="2">
        <v>0</v>
      </c>
      <c r="AT103" s="2">
        <v>97</v>
      </c>
      <c r="AU103" s="2">
        <v>51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2</v>
      </c>
      <c r="BJ103" s="2" t="s">
        <v>177</v>
      </c>
      <c r="BK103" s="2"/>
      <c r="BL103" s="2"/>
      <c r="BM103" s="2">
        <v>108001</v>
      </c>
      <c r="BN103" s="2">
        <v>0</v>
      </c>
      <c r="BO103" s="2" t="s">
        <v>3</v>
      </c>
      <c r="BP103" s="2">
        <v>0</v>
      </c>
      <c r="BQ103" s="2">
        <v>3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97</v>
      </c>
      <c r="CA103" s="2">
        <v>51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>
        <v>12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>(P103+Q103+S103+R103)</f>
        <v>2435</v>
      </c>
      <c r="CQ103" s="2">
        <f>SUMIF(SmtRes!AQ143:'SmtRes'!AQ151,"=1",SmtRes!AA143:'SmtRes'!AA151)</f>
        <v>49818.119999999995</v>
      </c>
      <c r="CR103" s="2">
        <f>SUMIF(SmtRes!AQ143:'SmtRes'!AQ151,"=1",SmtRes!AB143:'SmtRes'!AB151)</f>
        <v>2268.91</v>
      </c>
      <c r="CS103" s="2">
        <f>SUMIF(SmtRes!AQ143:'SmtRes'!AQ151,"=1",SmtRes!AC143:'SmtRes'!AC151)</f>
        <v>1249</v>
      </c>
      <c r="CT103" s="2">
        <f>SUMIF(SmtRes!AQ143:'SmtRes'!AQ151,"=1",SmtRes!AD143:'SmtRes'!AD151)</f>
        <v>521.08000000000004</v>
      </c>
      <c r="CU103" s="2">
        <f>AG103</f>
        <v>0</v>
      </c>
      <c r="CV103" s="2">
        <f>SUMIF(SmtRes!AQ143:'SmtRes'!AQ151,"=1",SmtRes!BU143:'SmtRes'!BU151)</f>
        <v>18.5</v>
      </c>
      <c r="CW103" s="2">
        <f>SUMIF(SmtRes!AQ143:'SmtRes'!AQ151,"=1",SmtRes!BV143:'SmtRes'!BV151)</f>
        <v>0.46</v>
      </c>
      <c r="CX103" s="2">
        <f>AJ103</f>
        <v>0</v>
      </c>
      <c r="CY103" s="2">
        <f>(((S103+R103)*AT103)/100)</f>
        <v>1733.3027000000002</v>
      </c>
      <c r="CZ103" s="2">
        <f>(((S103+R103)*AU103)/100)</f>
        <v>911.32410000000004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171</v>
      </c>
      <c r="DW103" s="2" t="s">
        <v>171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80685240</v>
      </c>
      <c r="EF103" s="2">
        <v>3</v>
      </c>
      <c r="EG103" s="2" t="s">
        <v>80</v>
      </c>
      <c r="EH103" s="2">
        <v>0</v>
      </c>
      <c r="EI103" s="2" t="s">
        <v>3</v>
      </c>
      <c r="EJ103" s="2">
        <v>2</v>
      </c>
      <c r="EK103" s="2">
        <v>108001</v>
      </c>
      <c r="EL103" s="2" t="s">
        <v>81</v>
      </c>
      <c r="EM103" s="2" t="s">
        <v>82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18.5</v>
      </c>
      <c r="EX103" s="2">
        <v>0.46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97</v>
      </c>
      <c r="FY103" s="2">
        <v>51</v>
      </c>
      <c r="FZ103" s="2"/>
      <c r="GA103" s="2" t="s">
        <v>3</v>
      </c>
      <c r="GB103" s="2"/>
      <c r="GC103" s="2"/>
      <c r="GD103" s="2">
        <v>1</v>
      </c>
      <c r="GE103" s="2"/>
      <c r="GF103" s="2">
        <v>-180241208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 t="shared" si="74"/>
        <v>0</v>
      </c>
      <c r="GM103" s="2">
        <f t="shared" si="75"/>
        <v>5079.62</v>
      </c>
      <c r="GN103" s="2">
        <f t="shared" si="76"/>
        <v>0</v>
      </c>
      <c r="GO103" s="2">
        <f t="shared" si="77"/>
        <v>5079.62</v>
      </c>
      <c r="GP103" s="2">
        <f t="shared" si="78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79"/>
        <v>0</v>
      </c>
      <c r="GW103" s="2">
        <v>1</v>
      </c>
      <c r="GX103" s="2">
        <f t="shared" si="80"/>
        <v>0</v>
      </c>
      <c r="GY103" s="2"/>
      <c r="GZ103" s="2"/>
      <c r="HA103" s="2">
        <v>0</v>
      </c>
      <c r="HB103" s="2">
        <v>0</v>
      </c>
      <c r="HC103" s="2">
        <f>GV103*GW103</f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83</v>
      </c>
      <c r="HO103" s="2" t="s">
        <v>84</v>
      </c>
      <c r="HP103" s="2" t="s">
        <v>81</v>
      </c>
      <c r="HQ103" s="2" t="s">
        <v>81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ROW(SmtRes!A160)</f>
        <v>160</v>
      </c>
      <c r="D104">
        <f>ROW(EtalonRes!A160)</f>
        <v>160</v>
      </c>
      <c r="E104" t="s">
        <v>174</v>
      </c>
      <c r="F104" t="s">
        <v>175</v>
      </c>
      <c r="G104" t="s">
        <v>176</v>
      </c>
      <c r="H104" t="s">
        <v>171</v>
      </c>
      <c r="I104">
        <v>0.18</v>
      </c>
      <c r="J104">
        <v>0</v>
      </c>
      <c r="K104">
        <v>0.18</v>
      </c>
      <c r="L104">
        <v>0.18</v>
      </c>
      <c r="M104">
        <v>0</v>
      </c>
      <c r="N104">
        <f t="shared" si="60"/>
        <v>0.18</v>
      </c>
      <c r="O104">
        <f>ROUND(CP104,2)</f>
        <v>2435</v>
      </c>
      <c r="P104">
        <f>SUMIF(SmtRes!AQ152:'SmtRes'!AQ160,"=1",SmtRes!DF152:'SmtRes'!DF160)</f>
        <v>538.36</v>
      </c>
      <c r="Q104">
        <f>SUMIF(SmtRes!AQ152:'SmtRes'!AQ160,"=1",SmtRes!DG152:'SmtRes'!DG160)</f>
        <v>109.73</v>
      </c>
      <c r="R104">
        <f>SUMIF(SmtRes!AQ152:'SmtRes'!AQ160,"=1",SmtRes!DH152:'SmtRes'!DH160)</f>
        <v>51.71</v>
      </c>
      <c r="S104">
        <f>SUMIF(SmtRes!AQ152:'SmtRes'!AQ160,"=1",SmtRes!DI152:'SmtRes'!DI160)</f>
        <v>1735.2</v>
      </c>
      <c r="T104">
        <f t="shared" si="62"/>
        <v>0</v>
      </c>
      <c r="U104">
        <f>SUMIF(SmtRes!AQ152:'SmtRes'!AQ160,"=1",SmtRes!CV152:'SmtRes'!CV160)</f>
        <v>3.33</v>
      </c>
      <c r="V104">
        <f>SUMIF(SmtRes!AQ152:'SmtRes'!AQ160,"=1",SmtRes!CW152:'SmtRes'!CW160)</f>
        <v>8.2799999999999999E-2</v>
      </c>
      <c r="W104">
        <f t="shared" si="63"/>
        <v>0</v>
      </c>
      <c r="X104">
        <f t="shared" si="64"/>
        <v>1733.3</v>
      </c>
      <c r="Y104">
        <f t="shared" si="65"/>
        <v>911.32</v>
      </c>
      <c r="AA104">
        <v>82002017</v>
      </c>
      <c r="AB104">
        <f t="shared" si="66"/>
        <v>12742.67</v>
      </c>
      <c r="AC104">
        <f>ROUND((SUM(SmtRes!BQ152:'SmtRes'!BQ160)),2)</f>
        <v>2493.08</v>
      </c>
      <c r="AD104">
        <f>ROUND((((SUM(SmtRes!BR152:'SmtRes'!BR160))-(SUM(SmtRes!BS152:'SmtRes'!BS160)))+AE104),2)</f>
        <v>609.61</v>
      </c>
      <c r="AE104">
        <f>ROUND((SUM(SmtRes!BS152:'SmtRes'!BS160)),2)</f>
        <v>287.27</v>
      </c>
      <c r="AF104">
        <f>ROUND((SUM(SmtRes!BT152:'SmtRes'!BT160)),2)</f>
        <v>9639.98</v>
      </c>
      <c r="AG104">
        <f t="shared" si="67"/>
        <v>0</v>
      </c>
      <c r="AH104">
        <f>(SUM(SmtRes!BU152:'SmtRes'!BU160))</f>
        <v>18.5</v>
      </c>
      <c r="AI104">
        <f>(SUM(SmtRes!BV152:'SmtRes'!BV160))</f>
        <v>0.46</v>
      </c>
      <c r="AJ104">
        <f t="shared" si="68"/>
        <v>0</v>
      </c>
      <c r="AK104">
        <v>13029.942280000001</v>
      </c>
      <c r="AL104">
        <v>2493.0800799999997</v>
      </c>
      <c r="AM104">
        <v>609.61220000000003</v>
      </c>
      <c r="AN104">
        <v>287.27000000000004</v>
      </c>
      <c r="AO104">
        <v>9639.9800000000014</v>
      </c>
      <c r="AP104">
        <v>0</v>
      </c>
      <c r="AQ104">
        <v>18.5</v>
      </c>
      <c r="AR104">
        <v>0.46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177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H104">
        <v>12</v>
      </c>
      <c r="CI104">
        <v>0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>(P104+Q104+S104+R104)</f>
        <v>2435</v>
      </c>
      <c r="CQ104">
        <f>SUMIF(SmtRes!AQ152:'SmtRes'!AQ160,"=1",SmtRes!AA152:'SmtRes'!AA160)</f>
        <v>49818.119999999995</v>
      </c>
      <c r="CR104">
        <f>SUMIF(SmtRes!AQ152:'SmtRes'!AQ160,"=1",SmtRes!AB152:'SmtRes'!AB160)</f>
        <v>2268.91</v>
      </c>
      <c r="CS104">
        <f>SUMIF(SmtRes!AQ152:'SmtRes'!AQ160,"=1",SmtRes!AC152:'SmtRes'!AC160)</f>
        <v>1249</v>
      </c>
      <c r="CT104">
        <f>SUMIF(SmtRes!AQ152:'SmtRes'!AQ160,"=1",SmtRes!AD152:'SmtRes'!AD160)</f>
        <v>521.08000000000004</v>
      </c>
      <c r="CU104">
        <f>AG104</f>
        <v>0</v>
      </c>
      <c r="CV104">
        <f>SUMIF(SmtRes!AQ152:'SmtRes'!AQ160,"=1",SmtRes!BU152:'SmtRes'!BU160)</f>
        <v>18.5</v>
      </c>
      <c r="CW104">
        <f>SUMIF(SmtRes!AQ152:'SmtRes'!AQ160,"=1",SmtRes!BV152:'SmtRes'!BV160)</f>
        <v>0.46</v>
      </c>
      <c r="CX104">
        <f>AJ104</f>
        <v>0</v>
      </c>
      <c r="CY104">
        <f>(((S104+R104)*AT104)/100)</f>
        <v>1733.3027000000002</v>
      </c>
      <c r="CZ104">
        <f>(((S104+R104)*AU104)/100)</f>
        <v>911.32410000000004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171</v>
      </c>
      <c r="DW104" t="s">
        <v>171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80685240</v>
      </c>
      <c r="EF104">
        <v>3</v>
      </c>
      <c r="EG104" t="s">
        <v>80</v>
      </c>
      <c r="EH104">
        <v>0</v>
      </c>
      <c r="EI104" t="s">
        <v>3</v>
      </c>
      <c r="EJ104">
        <v>2</v>
      </c>
      <c r="EK104">
        <v>108001</v>
      </c>
      <c r="EL104" t="s">
        <v>81</v>
      </c>
      <c r="EM104" t="s">
        <v>82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18.5</v>
      </c>
      <c r="EX104">
        <v>0.46</v>
      </c>
      <c r="EY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-180241208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74"/>
        <v>0</v>
      </c>
      <c r="GM104">
        <f t="shared" si="75"/>
        <v>5079.62</v>
      </c>
      <c r="GN104">
        <f t="shared" si="76"/>
        <v>0</v>
      </c>
      <c r="GO104">
        <f t="shared" si="77"/>
        <v>5079.62</v>
      </c>
      <c r="GP104">
        <f t="shared" si="78"/>
        <v>0</v>
      </c>
      <c r="GR104">
        <v>0</v>
      </c>
      <c r="GS104">
        <v>3</v>
      </c>
      <c r="GT104">
        <v>0</v>
      </c>
      <c r="GU104" t="s">
        <v>3</v>
      </c>
      <c r="GV104">
        <f t="shared" si="79"/>
        <v>0</v>
      </c>
      <c r="GW104">
        <v>1</v>
      </c>
      <c r="GX104">
        <f t="shared" si="80"/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83</v>
      </c>
      <c r="HO104" t="s">
        <v>84</v>
      </c>
      <c r="HP104" t="s">
        <v>81</v>
      </c>
      <c r="HQ104" t="s">
        <v>81</v>
      </c>
      <c r="HS104">
        <v>0</v>
      </c>
      <c r="IK104">
        <v>0</v>
      </c>
    </row>
    <row r="105" spans="1:255" x14ac:dyDescent="0.2">
      <c r="A105" s="2">
        <v>18</v>
      </c>
      <c r="B105" s="2">
        <v>1</v>
      </c>
      <c r="C105" s="2">
        <v>151</v>
      </c>
      <c r="D105" s="2"/>
      <c r="E105" s="2" t="s">
        <v>178</v>
      </c>
      <c r="F105" s="2" t="s">
        <v>86</v>
      </c>
      <c r="G105" s="2" t="s">
        <v>87</v>
      </c>
      <c r="H105" s="2" t="s">
        <v>88</v>
      </c>
      <c r="I105" s="2">
        <f>J105</f>
        <v>2</v>
      </c>
      <c r="J105" s="2">
        <v>2</v>
      </c>
      <c r="K105" s="2">
        <v>2</v>
      </c>
      <c r="L105" s="2">
        <v>0.36</v>
      </c>
      <c r="M105" s="2">
        <v>0</v>
      </c>
      <c r="N105" s="2">
        <f t="shared" si="60"/>
        <v>0.36</v>
      </c>
      <c r="O105" s="2">
        <f>ROUND(P105,2)</f>
        <v>34.700000000000003</v>
      </c>
      <c r="P105" s="2">
        <f>ROUND(ROUND(ROUND(SUMIF(SmtRes!AQ152:'SmtRes'!AQ160,"=1",SmtRes!CU152:'SmtRes'!CU160),2),2)*I105/100,2)</f>
        <v>34.700000000000003</v>
      </c>
      <c r="Q105" s="2">
        <f>ROUND(CR105*I105,2)</f>
        <v>0</v>
      </c>
      <c r="R105" s="2">
        <f>ROUND(CS105*I105,2)</f>
        <v>0</v>
      </c>
      <c r="S105" s="2">
        <f>ROUND(CT105*I105,2)</f>
        <v>0</v>
      </c>
      <c r="T105" s="2">
        <f t="shared" si="62"/>
        <v>0</v>
      </c>
      <c r="U105" s="2">
        <f>ROUND(CV105*I105,7)</f>
        <v>0</v>
      </c>
      <c r="V105" s="2">
        <f>ROUND(CW105*I105,7)</f>
        <v>0</v>
      </c>
      <c r="W105" s="2">
        <f t="shared" si="63"/>
        <v>0</v>
      </c>
      <c r="X105" s="2">
        <f t="shared" si="64"/>
        <v>0</v>
      </c>
      <c r="Y105" s="2">
        <f t="shared" si="65"/>
        <v>0</v>
      </c>
      <c r="Z105" s="2"/>
      <c r="AA105" s="2">
        <v>82002082</v>
      </c>
      <c r="AB105" s="2">
        <f t="shared" si="66"/>
        <v>0</v>
      </c>
      <c r="AC105" s="2">
        <f>ROUND((ES105),2)</f>
        <v>0</v>
      </c>
      <c r="AD105" s="2">
        <f>ROUND((((ET105)-(EU105))+AE105),2)</f>
        <v>0</v>
      </c>
      <c r="AE105" s="2">
        <f>ROUND((EU105),2)</f>
        <v>0</v>
      </c>
      <c r="AF105" s="2">
        <f>ROUND((EV105),2)</f>
        <v>0</v>
      </c>
      <c r="AG105" s="2">
        <f t="shared" si="67"/>
        <v>0</v>
      </c>
      <c r="AH105" s="2">
        <f>(EW105)</f>
        <v>0</v>
      </c>
      <c r="AI105" s="2">
        <f>(EX105)</f>
        <v>0</v>
      </c>
      <c r="AJ105" s="2">
        <f t="shared" si="68"/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97</v>
      </c>
      <c r="AU105" s="2">
        <v>51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2</v>
      </c>
      <c r="BJ105" s="2" t="s">
        <v>3</v>
      </c>
      <c r="BK105" s="2"/>
      <c r="BL105" s="2"/>
      <c r="BM105" s="2">
        <v>108001</v>
      </c>
      <c r="BN105" s="2">
        <v>0</v>
      </c>
      <c r="BO105" s="2" t="s">
        <v>3</v>
      </c>
      <c r="BP105" s="2">
        <v>0</v>
      </c>
      <c r="BQ105" s="2">
        <v>3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97</v>
      </c>
      <c r="CA105" s="2">
        <v>51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>
        <v>12</v>
      </c>
      <c r="CI105" s="2">
        <v>1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>0</f>
        <v>0</v>
      </c>
      <c r="CQ105" s="2">
        <f>0</f>
        <v>0</v>
      </c>
      <c r="CR105" s="2">
        <f>0</f>
        <v>0</v>
      </c>
      <c r="CS105" s="2">
        <f>0</f>
        <v>0</v>
      </c>
      <c r="CT105" s="2">
        <f>0</f>
        <v>0</v>
      </c>
      <c r="CU105" s="2">
        <f>0</f>
        <v>0</v>
      </c>
      <c r="CV105" s="2">
        <f>0</f>
        <v>0</v>
      </c>
      <c r="CW105" s="2">
        <f>0</f>
        <v>0</v>
      </c>
      <c r="CX105" s="2">
        <f>0</f>
        <v>0</v>
      </c>
      <c r="CY105" s="2">
        <f>0</f>
        <v>0</v>
      </c>
      <c r="CZ105" s="2">
        <f>0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88</v>
      </c>
      <c r="DW105" s="2" t="s">
        <v>88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80685240</v>
      </c>
      <c r="EF105" s="2">
        <v>3</v>
      </c>
      <c r="EG105" s="2" t="s">
        <v>80</v>
      </c>
      <c r="EH105" s="2">
        <v>0</v>
      </c>
      <c r="EI105" s="2" t="s">
        <v>3</v>
      </c>
      <c r="EJ105" s="2">
        <v>2</v>
      </c>
      <c r="EK105" s="2">
        <v>108001</v>
      </c>
      <c r="EL105" s="2" t="s">
        <v>81</v>
      </c>
      <c r="EM105" s="2" t="s">
        <v>82</v>
      </c>
      <c r="EN105" s="2"/>
      <c r="EO105" s="2" t="s">
        <v>3</v>
      </c>
      <c r="EP105" s="2"/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97</v>
      </c>
      <c r="FY105" s="2">
        <v>51</v>
      </c>
      <c r="FZ105" s="2"/>
      <c r="GA105" s="2" t="s">
        <v>3</v>
      </c>
      <c r="GB105" s="2"/>
      <c r="GC105" s="2"/>
      <c r="GD105" s="2">
        <v>1</v>
      </c>
      <c r="GE105" s="2"/>
      <c r="GF105" s="2">
        <v>274903907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 t="shared" si="74"/>
        <v>0</v>
      </c>
      <c r="GM105" s="2">
        <f t="shared" si="75"/>
        <v>34.700000000000003</v>
      </c>
      <c r="GN105" s="2">
        <f t="shared" si="76"/>
        <v>0</v>
      </c>
      <c r="GO105" s="2">
        <f t="shared" si="77"/>
        <v>34.700000000000003</v>
      </c>
      <c r="GP105" s="2">
        <f t="shared" si="78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79"/>
        <v>0</v>
      </c>
      <c r="GW105" s="2">
        <v>1</v>
      </c>
      <c r="GX105" s="2">
        <f t="shared" si="80"/>
        <v>0</v>
      </c>
      <c r="GY105" s="2"/>
      <c r="GZ105" s="2"/>
      <c r="HA105" s="2">
        <v>0</v>
      </c>
      <c r="HB105" s="2">
        <v>0</v>
      </c>
      <c r="HC105" s="2">
        <f>0</f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83</v>
      </c>
      <c r="HO105" s="2" t="s">
        <v>84</v>
      </c>
      <c r="HP105" s="2" t="s">
        <v>81</v>
      </c>
      <c r="HQ105" s="2" t="s">
        <v>81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C106">
        <v>160</v>
      </c>
      <c r="E106" t="s">
        <v>178</v>
      </c>
      <c r="F106" t="s">
        <v>86</v>
      </c>
      <c r="G106" t="s">
        <v>87</v>
      </c>
      <c r="H106" t="s">
        <v>88</v>
      </c>
      <c r="I106">
        <f>J106</f>
        <v>2</v>
      </c>
      <c r="J106">
        <v>2</v>
      </c>
      <c r="K106">
        <v>2</v>
      </c>
      <c r="L106">
        <v>0.36</v>
      </c>
      <c r="M106">
        <v>0</v>
      </c>
      <c r="N106">
        <f t="shared" si="60"/>
        <v>0.36</v>
      </c>
      <c r="O106">
        <f>ROUND(P106,2)</f>
        <v>34.700000000000003</v>
      </c>
      <c r="P106">
        <f>ROUND(ROUND(ROUND(SUMIF(SmtRes!AQ152:'SmtRes'!AQ160,"=1",SmtRes!CU152:'SmtRes'!CU160),2),2)*I106/100,2)</f>
        <v>34.700000000000003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62"/>
        <v>0</v>
      </c>
      <c r="U106">
        <f>ROUND(CV106*I106,7)</f>
        <v>0</v>
      </c>
      <c r="V106">
        <f>ROUND(CW106*I106,7)</f>
        <v>0</v>
      </c>
      <c r="W106">
        <f t="shared" si="63"/>
        <v>0</v>
      </c>
      <c r="X106">
        <f t="shared" si="64"/>
        <v>0</v>
      </c>
      <c r="Y106">
        <f t="shared" si="65"/>
        <v>0</v>
      </c>
      <c r="AA106">
        <v>82002017</v>
      </c>
      <c r="AB106">
        <f t="shared" si="66"/>
        <v>0</v>
      </c>
      <c r="AC106">
        <f>ROUND((ES106),2)</f>
        <v>0</v>
      </c>
      <c r="AD106">
        <f>ROUND((((ET106)-(EU106))+AE106),2)</f>
        <v>0</v>
      </c>
      <c r="AE106">
        <f>ROUND((EU106),2)</f>
        <v>0</v>
      </c>
      <c r="AF106">
        <f>ROUND((EV106),2)</f>
        <v>0</v>
      </c>
      <c r="AG106">
        <f t="shared" si="67"/>
        <v>0</v>
      </c>
      <c r="AH106">
        <f>(EW106)</f>
        <v>0</v>
      </c>
      <c r="AI106">
        <f>(EX106)</f>
        <v>0</v>
      </c>
      <c r="AJ106">
        <f t="shared" si="68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3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H106">
        <v>12</v>
      </c>
      <c r="CI106">
        <v>1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>0</f>
        <v>0</v>
      </c>
      <c r="CQ106">
        <f>0</f>
        <v>0</v>
      </c>
      <c r="CR106">
        <f>0</f>
        <v>0</v>
      </c>
      <c r="CS106">
        <f>0</f>
        <v>0</v>
      </c>
      <c r="CT106">
        <f>0</f>
        <v>0</v>
      </c>
      <c r="CU106">
        <f>0</f>
        <v>0</v>
      </c>
      <c r="CV106">
        <f>0</f>
        <v>0</v>
      </c>
      <c r="CW106">
        <f>0</f>
        <v>0</v>
      </c>
      <c r="CX106">
        <f>0</f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88</v>
      </c>
      <c r="DW106" t="s">
        <v>88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80685240</v>
      </c>
      <c r="EF106">
        <v>3</v>
      </c>
      <c r="EG106" t="s">
        <v>80</v>
      </c>
      <c r="EH106">
        <v>0</v>
      </c>
      <c r="EI106" t="s">
        <v>3</v>
      </c>
      <c r="EJ106">
        <v>2</v>
      </c>
      <c r="EK106">
        <v>108001</v>
      </c>
      <c r="EL106" t="s">
        <v>81</v>
      </c>
      <c r="EM106" t="s">
        <v>82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274903907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74"/>
        <v>0</v>
      </c>
      <c r="GM106">
        <f t="shared" si="75"/>
        <v>34.700000000000003</v>
      </c>
      <c r="GN106">
        <f t="shared" si="76"/>
        <v>0</v>
      </c>
      <c r="GO106">
        <f t="shared" si="77"/>
        <v>34.700000000000003</v>
      </c>
      <c r="GP106">
        <f t="shared" si="78"/>
        <v>0</v>
      </c>
      <c r="GR106">
        <v>0</v>
      </c>
      <c r="GS106">
        <v>3</v>
      </c>
      <c r="GT106">
        <v>0</v>
      </c>
      <c r="GU106" t="s">
        <v>3</v>
      </c>
      <c r="GV106">
        <f t="shared" si="79"/>
        <v>0</v>
      </c>
      <c r="GW106">
        <v>1</v>
      </c>
      <c r="GX106">
        <f t="shared" si="80"/>
        <v>0</v>
      </c>
      <c r="HA106">
        <v>0</v>
      </c>
      <c r="HB106">
        <v>0</v>
      </c>
      <c r="HC106">
        <f>0</f>
        <v>0</v>
      </c>
      <c r="HE106" t="s">
        <v>3</v>
      </c>
      <c r="HF106" t="s">
        <v>3</v>
      </c>
      <c r="HM106" t="s">
        <v>3</v>
      </c>
      <c r="HN106" t="s">
        <v>83</v>
      </c>
      <c r="HO106" t="s">
        <v>84</v>
      </c>
      <c r="HP106" t="s">
        <v>81</v>
      </c>
      <c r="HQ106" t="s">
        <v>81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ROW(SmtRes!A161)</f>
        <v>161</v>
      </c>
      <c r="D107" s="2">
        <f>ROW(EtalonRes!A161)</f>
        <v>161</v>
      </c>
      <c r="E107" s="2" t="s">
        <v>179</v>
      </c>
      <c r="F107" s="2" t="s">
        <v>180</v>
      </c>
      <c r="G107" s="2" t="s">
        <v>181</v>
      </c>
      <c r="H107" s="2" t="s">
        <v>147</v>
      </c>
      <c r="I107" s="2">
        <v>2.7300000000000001E-2</v>
      </c>
      <c r="J107" s="2">
        <v>0</v>
      </c>
      <c r="K107" s="2">
        <v>2.7300000000000001E-2</v>
      </c>
      <c r="L107" s="2">
        <v>2.7300000000000001E-2</v>
      </c>
      <c r="M107" s="2">
        <v>0</v>
      </c>
      <c r="N107" s="2">
        <f t="shared" si="60"/>
        <v>2.7300000000000001E-2</v>
      </c>
      <c r="O107" s="2">
        <f t="shared" ref="O107:O112" si="82">ROUND(CP107,2)</f>
        <v>1103.01</v>
      </c>
      <c r="P107" s="2">
        <f>SUMIF(SmtRes!AQ161:'SmtRes'!AQ161,"=1",SmtRes!DF161:'SmtRes'!DF161)</f>
        <v>0</v>
      </c>
      <c r="Q107" s="2">
        <f>SUMIF(SmtRes!AQ161:'SmtRes'!AQ161,"=1",SmtRes!DG161:'SmtRes'!DG161)</f>
        <v>0</v>
      </c>
      <c r="R107" s="2">
        <f>SUMIF(SmtRes!AQ161:'SmtRes'!AQ161,"=1",SmtRes!DH161:'SmtRes'!DH161)</f>
        <v>0</v>
      </c>
      <c r="S107" s="2">
        <f>SUMIF(SmtRes!AQ161:'SmtRes'!AQ161,"=1",SmtRes!DI161:'SmtRes'!DI161)</f>
        <v>1103.01</v>
      </c>
      <c r="T107" s="2">
        <f t="shared" si="62"/>
        <v>0</v>
      </c>
      <c r="U107" s="2">
        <f>SUMIF(SmtRes!AQ161:'SmtRes'!AQ161,"=1",SmtRes!CV161:'SmtRes'!CV161)</f>
        <v>2.6535600000000001</v>
      </c>
      <c r="V107" s="2">
        <f>SUMIF(SmtRes!AQ161:'SmtRes'!AQ161,"=1",SmtRes!CW161:'SmtRes'!CW161)</f>
        <v>0</v>
      </c>
      <c r="W107" s="2">
        <f t="shared" si="63"/>
        <v>0</v>
      </c>
      <c r="X107" s="2">
        <f t="shared" si="64"/>
        <v>981.68</v>
      </c>
      <c r="Y107" s="2">
        <f t="shared" si="65"/>
        <v>441.2</v>
      </c>
      <c r="Z107" s="2"/>
      <c r="AA107" s="2">
        <v>82002082</v>
      </c>
      <c r="AB107" s="2">
        <f t="shared" si="66"/>
        <v>40403.120000000003</v>
      </c>
      <c r="AC107" s="2">
        <f>ROUND((0),2)</f>
        <v>0</v>
      </c>
      <c r="AD107" s="2">
        <f>ROUND((((0)-(0))+AE107),2)</f>
        <v>0</v>
      </c>
      <c r="AE107" s="2">
        <f>ROUND((0),2)</f>
        <v>0</v>
      </c>
      <c r="AF107" s="2">
        <f>ROUND((SUM(SmtRes!BT161:'SmtRes'!BT161)),2)</f>
        <v>40403.120000000003</v>
      </c>
      <c r="AG107" s="2">
        <f t="shared" si="67"/>
        <v>0</v>
      </c>
      <c r="AH107" s="2">
        <f>(SUM(SmtRes!BU161:'SmtRes'!BU161))</f>
        <v>97.2</v>
      </c>
      <c r="AI107" s="2">
        <f>(0)</f>
        <v>0</v>
      </c>
      <c r="AJ107" s="2">
        <f t="shared" si="68"/>
        <v>0</v>
      </c>
      <c r="AK107" s="2">
        <v>40403.124000000003</v>
      </c>
      <c r="AL107" s="2">
        <v>0</v>
      </c>
      <c r="AM107" s="2">
        <v>0</v>
      </c>
      <c r="AN107" s="2">
        <v>0</v>
      </c>
      <c r="AO107" s="2">
        <v>40403.124000000003</v>
      </c>
      <c r="AP107" s="2">
        <v>0</v>
      </c>
      <c r="AQ107" s="2">
        <v>97.2</v>
      </c>
      <c r="AR107" s="2">
        <v>0</v>
      </c>
      <c r="AS107" s="2">
        <v>0</v>
      </c>
      <c r="AT107" s="2">
        <v>89</v>
      </c>
      <c r="AU107" s="2">
        <v>40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182</v>
      </c>
      <c r="BK107" s="2"/>
      <c r="BL107" s="2"/>
      <c r="BM107" s="2">
        <v>1003</v>
      </c>
      <c r="BN107" s="2">
        <v>0</v>
      </c>
      <c r="BO107" s="2" t="s">
        <v>3</v>
      </c>
      <c r="BP107" s="2">
        <v>0</v>
      </c>
      <c r="BQ107" s="2">
        <v>2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89</v>
      </c>
      <c r="CA107" s="2">
        <v>40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>
        <v>13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 t="shared" ref="CP107:CP112" si="83">(P107+Q107+S107+R107)</f>
        <v>1103.01</v>
      </c>
      <c r="CQ107" s="2">
        <f>SUMIF(SmtRes!AQ161:'SmtRes'!AQ161,"=1",SmtRes!AA161:'SmtRes'!AA161)</f>
        <v>0</v>
      </c>
      <c r="CR107" s="2">
        <f>SUMIF(SmtRes!AQ161:'SmtRes'!AQ161,"=1",SmtRes!AB161:'SmtRes'!AB161)</f>
        <v>0</v>
      </c>
      <c r="CS107" s="2">
        <f>SUMIF(SmtRes!AQ161:'SmtRes'!AQ161,"=1",SmtRes!AC161:'SmtRes'!AC161)</f>
        <v>0</v>
      </c>
      <c r="CT107" s="2">
        <f>SUMIF(SmtRes!AQ161:'SmtRes'!AQ161,"=1",SmtRes!AD161:'SmtRes'!AD161)</f>
        <v>415.67</v>
      </c>
      <c r="CU107" s="2">
        <f t="shared" ref="CU107:CU112" si="84">AG107</f>
        <v>0</v>
      </c>
      <c r="CV107" s="2">
        <f>SUMIF(SmtRes!AQ161:'SmtRes'!AQ161,"=1",SmtRes!BU161:'SmtRes'!BU161)</f>
        <v>97.2</v>
      </c>
      <c r="CW107" s="2">
        <f>SUMIF(SmtRes!AQ161:'SmtRes'!AQ161,"=1",SmtRes!BV161:'SmtRes'!BV161)</f>
        <v>0</v>
      </c>
      <c r="CX107" s="2">
        <f t="shared" ref="CX107:CX112" si="85">AJ107</f>
        <v>0</v>
      </c>
      <c r="CY107" s="2">
        <f t="shared" ref="CY107:CY112" si="86">(((S107+R107)*AT107)/100)</f>
        <v>981.6789</v>
      </c>
      <c r="CZ107" s="2">
        <f t="shared" ref="CZ107:CZ112" si="87">(((S107+R107)*AU107)/100)</f>
        <v>441.20400000000001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1007</v>
      </c>
      <c r="DV107" s="2" t="s">
        <v>147</v>
      </c>
      <c r="DW107" s="2" t="s">
        <v>147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80685339</v>
      </c>
      <c r="EF107" s="2">
        <v>2</v>
      </c>
      <c r="EG107" s="2" t="s">
        <v>25</v>
      </c>
      <c r="EH107" s="2">
        <v>1</v>
      </c>
      <c r="EI107" s="2" t="s">
        <v>149</v>
      </c>
      <c r="EJ107" s="2">
        <v>1</v>
      </c>
      <c r="EK107" s="2">
        <v>1003</v>
      </c>
      <c r="EL107" s="2" t="s">
        <v>150</v>
      </c>
      <c r="EM107" s="2" t="s">
        <v>151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97.2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89</v>
      </c>
      <c r="FY107" s="2">
        <v>40</v>
      </c>
      <c r="FZ107" s="2"/>
      <c r="GA107" s="2" t="s">
        <v>3</v>
      </c>
      <c r="GB107" s="2"/>
      <c r="GC107" s="2"/>
      <c r="GD107" s="2">
        <v>1</v>
      </c>
      <c r="GE107" s="2"/>
      <c r="GF107" s="2">
        <v>-202763931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 t="shared" si="74"/>
        <v>0</v>
      </c>
      <c r="GM107" s="2">
        <f t="shared" si="75"/>
        <v>2525.89</v>
      </c>
      <c r="GN107" s="2">
        <f t="shared" si="76"/>
        <v>2525.89</v>
      </c>
      <c r="GO107" s="2">
        <f t="shared" si="77"/>
        <v>0</v>
      </c>
      <c r="GP107" s="2">
        <f t="shared" si="78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79"/>
        <v>0</v>
      </c>
      <c r="GW107" s="2">
        <v>1</v>
      </c>
      <c r="GX107" s="2">
        <f t="shared" si="80"/>
        <v>0</v>
      </c>
      <c r="GY107" s="2"/>
      <c r="GZ107" s="2"/>
      <c r="HA107" s="2">
        <v>0</v>
      </c>
      <c r="HB107" s="2">
        <v>0</v>
      </c>
      <c r="HC107" s="2">
        <f t="shared" ref="HC107:HC112" si="88">GV107*GW107</f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152</v>
      </c>
      <c r="HO107" s="2" t="s">
        <v>153</v>
      </c>
      <c r="HP107" s="2" t="s">
        <v>150</v>
      </c>
      <c r="HQ107" s="2" t="s">
        <v>150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ROW(SmtRes!A162)</f>
        <v>162</v>
      </c>
      <c r="D108">
        <f>ROW(EtalonRes!A162)</f>
        <v>162</v>
      </c>
      <c r="E108" t="s">
        <v>179</v>
      </c>
      <c r="F108" t="s">
        <v>180</v>
      </c>
      <c r="G108" t="s">
        <v>181</v>
      </c>
      <c r="H108" t="s">
        <v>147</v>
      </c>
      <c r="I108">
        <v>2.7300000000000001E-2</v>
      </c>
      <c r="J108">
        <v>0</v>
      </c>
      <c r="K108">
        <v>2.7300000000000001E-2</v>
      </c>
      <c r="L108">
        <v>2.7300000000000001E-2</v>
      </c>
      <c r="M108">
        <v>0</v>
      </c>
      <c r="N108">
        <f t="shared" si="60"/>
        <v>2.7300000000000001E-2</v>
      </c>
      <c r="O108">
        <f t="shared" si="82"/>
        <v>1103.01</v>
      </c>
      <c r="P108">
        <f>SUMIF(SmtRes!AQ162:'SmtRes'!AQ162,"=1",SmtRes!DF162:'SmtRes'!DF162)</f>
        <v>0</v>
      </c>
      <c r="Q108">
        <f>SUMIF(SmtRes!AQ162:'SmtRes'!AQ162,"=1",SmtRes!DG162:'SmtRes'!DG162)</f>
        <v>0</v>
      </c>
      <c r="R108">
        <f>SUMIF(SmtRes!AQ162:'SmtRes'!AQ162,"=1",SmtRes!DH162:'SmtRes'!DH162)</f>
        <v>0</v>
      </c>
      <c r="S108">
        <f>SUMIF(SmtRes!AQ162:'SmtRes'!AQ162,"=1",SmtRes!DI162:'SmtRes'!DI162)</f>
        <v>1103.01</v>
      </c>
      <c r="T108">
        <f t="shared" si="62"/>
        <v>0</v>
      </c>
      <c r="U108">
        <f>SUMIF(SmtRes!AQ162:'SmtRes'!AQ162,"=1",SmtRes!CV162:'SmtRes'!CV162)</f>
        <v>2.6535600000000001</v>
      </c>
      <c r="V108">
        <f>SUMIF(SmtRes!AQ162:'SmtRes'!AQ162,"=1",SmtRes!CW162:'SmtRes'!CW162)</f>
        <v>0</v>
      </c>
      <c r="W108">
        <f t="shared" si="63"/>
        <v>0</v>
      </c>
      <c r="X108">
        <f t="shared" si="64"/>
        <v>981.68</v>
      </c>
      <c r="Y108">
        <f t="shared" si="65"/>
        <v>441.2</v>
      </c>
      <c r="AA108">
        <v>82002017</v>
      </c>
      <c r="AB108">
        <f t="shared" si="66"/>
        <v>40403.120000000003</v>
      </c>
      <c r="AC108">
        <f>ROUND((0),2)</f>
        <v>0</v>
      </c>
      <c r="AD108">
        <f>ROUND((((0)-(0))+AE108),2)</f>
        <v>0</v>
      </c>
      <c r="AE108">
        <f>ROUND((0),2)</f>
        <v>0</v>
      </c>
      <c r="AF108">
        <f>ROUND((SUM(SmtRes!BT162:'SmtRes'!BT162)),2)</f>
        <v>40403.120000000003</v>
      </c>
      <c r="AG108">
        <f t="shared" si="67"/>
        <v>0</v>
      </c>
      <c r="AH108">
        <f>(SUM(SmtRes!BU162:'SmtRes'!BU162))</f>
        <v>97.2</v>
      </c>
      <c r="AI108">
        <f>(0)</f>
        <v>0</v>
      </c>
      <c r="AJ108">
        <f t="shared" si="68"/>
        <v>0</v>
      </c>
      <c r="AK108">
        <v>40403.124000000003</v>
      </c>
      <c r="AL108">
        <v>0</v>
      </c>
      <c r="AM108">
        <v>0</v>
      </c>
      <c r="AN108">
        <v>0</v>
      </c>
      <c r="AO108">
        <v>40403.124000000003</v>
      </c>
      <c r="AP108">
        <v>0</v>
      </c>
      <c r="AQ108">
        <v>97.2</v>
      </c>
      <c r="AR108">
        <v>0</v>
      </c>
      <c r="AS108">
        <v>0</v>
      </c>
      <c r="AT108">
        <v>89</v>
      </c>
      <c r="AU108">
        <v>40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182</v>
      </c>
      <c r="BM108">
        <v>1003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89</v>
      </c>
      <c r="CA108">
        <v>40</v>
      </c>
      <c r="CB108" t="s">
        <v>3</v>
      </c>
      <c r="CE108">
        <v>0</v>
      </c>
      <c r="CF108">
        <v>0</v>
      </c>
      <c r="CG108">
        <v>0</v>
      </c>
      <c r="CH108">
        <v>13</v>
      </c>
      <c r="CI108">
        <v>0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 t="shared" si="83"/>
        <v>1103.01</v>
      </c>
      <c r="CQ108">
        <f>SUMIF(SmtRes!AQ162:'SmtRes'!AQ162,"=1",SmtRes!AA162:'SmtRes'!AA162)</f>
        <v>0</v>
      </c>
      <c r="CR108">
        <f>SUMIF(SmtRes!AQ162:'SmtRes'!AQ162,"=1",SmtRes!AB162:'SmtRes'!AB162)</f>
        <v>0</v>
      </c>
      <c r="CS108">
        <f>SUMIF(SmtRes!AQ162:'SmtRes'!AQ162,"=1",SmtRes!AC162:'SmtRes'!AC162)</f>
        <v>0</v>
      </c>
      <c r="CT108">
        <f>SUMIF(SmtRes!AQ162:'SmtRes'!AQ162,"=1",SmtRes!AD162:'SmtRes'!AD162)</f>
        <v>415.67</v>
      </c>
      <c r="CU108">
        <f t="shared" si="84"/>
        <v>0</v>
      </c>
      <c r="CV108">
        <f>SUMIF(SmtRes!AQ162:'SmtRes'!AQ162,"=1",SmtRes!BU162:'SmtRes'!BU162)</f>
        <v>97.2</v>
      </c>
      <c r="CW108">
        <f>SUMIF(SmtRes!AQ162:'SmtRes'!AQ162,"=1",SmtRes!BV162:'SmtRes'!BV162)</f>
        <v>0</v>
      </c>
      <c r="CX108">
        <f t="shared" si="85"/>
        <v>0</v>
      </c>
      <c r="CY108">
        <f t="shared" si="86"/>
        <v>981.6789</v>
      </c>
      <c r="CZ108">
        <f t="shared" si="87"/>
        <v>441.20400000000001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1007</v>
      </c>
      <c r="DV108" t="s">
        <v>147</v>
      </c>
      <c r="DW108" t="s">
        <v>147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80685339</v>
      </c>
      <c r="EF108">
        <v>2</v>
      </c>
      <c r="EG108" t="s">
        <v>25</v>
      </c>
      <c r="EH108">
        <v>1</v>
      </c>
      <c r="EI108" t="s">
        <v>149</v>
      </c>
      <c r="EJ108">
        <v>1</v>
      </c>
      <c r="EK108">
        <v>1003</v>
      </c>
      <c r="EL108" t="s">
        <v>150</v>
      </c>
      <c r="EM108" t="s">
        <v>151</v>
      </c>
      <c r="EO108" t="s">
        <v>3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97.2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89</v>
      </c>
      <c r="FY108">
        <v>40</v>
      </c>
      <c r="GA108" t="s">
        <v>3</v>
      </c>
      <c r="GD108">
        <v>1</v>
      </c>
      <c r="GF108">
        <v>-202763931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74"/>
        <v>0</v>
      </c>
      <c r="GM108">
        <f t="shared" si="75"/>
        <v>2525.89</v>
      </c>
      <c r="GN108">
        <f t="shared" si="76"/>
        <v>2525.89</v>
      </c>
      <c r="GO108">
        <f t="shared" si="77"/>
        <v>0</v>
      </c>
      <c r="GP108">
        <f t="shared" si="78"/>
        <v>0</v>
      </c>
      <c r="GR108">
        <v>0</v>
      </c>
      <c r="GS108">
        <v>3</v>
      </c>
      <c r="GT108">
        <v>0</v>
      </c>
      <c r="GU108" t="s">
        <v>3</v>
      </c>
      <c r="GV108">
        <f t="shared" si="79"/>
        <v>0</v>
      </c>
      <c r="GW108">
        <v>1</v>
      </c>
      <c r="GX108">
        <f t="shared" si="80"/>
        <v>0</v>
      </c>
      <c r="HA108">
        <v>0</v>
      </c>
      <c r="HB108">
        <v>0</v>
      </c>
      <c r="HC108">
        <f t="shared" si="88"/>
        <v>0</v>
      </c>
      <c r="HE108" t="s">
        <v>3</v>
      </c>
      <c r="HF108" t="s">
        <v>3</v>
      </c>
      <c r="HM108" t="s">
        <v>3</v>
      </c>
      <c r="HN108" t="s">
        <v>152</v>
      </c>
      <c r="HO108" t="s">
        <v>153</v>
      </c>
      <c r="HP108" t="s">
        <v>150</v>
      </c>
      <c r="HQ108" t="s">
        <v>150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>
        <f>ROW(SmtRes!A164)</f>
        <v>164</v>
      </c>
      <c r="D109" s="2">
        <f>ROW(EtalonRes!A164)</f>
        <v>164</v>
      </c>
      <c r="E109" s="2" t="s">
        <v>183</v>
      </c>
      <c r="F109" s="2" t="s">
        <v>184</v>
      </c>
      <c r="G109" s="2" t="s">
        <v>185</v>
      </c>
      <c r="H109" s="2" t="s">
        <v>157</v>
      </c>
      <c r="I109" s="2">
        <v>6.3699999999999998E-3</v>
      </c>
      <c r="J109" s="2">
        <v>0</v>
      </c>
      <c r="K109" s="2">
        <v>6.3699999999999998E-3</v>
      </c>
      <c r="L109" s="2">
        <v>6.3699999999999998E-3</v>
      </c>
      <c r="M109" s="2">
        <v>0</v>
      </c>
      <c r="N109" s="2">
        <f t="shared" si="60"/>
        <v>6.4000000000000003E-3</v>
      </c>
      <c r="O109" s="2">
        <f t="shared" si="82"/>
        <v>89.28</v>
      </c>
      <c r="P109" s="2">
        <f>SUMIF(SmtRes!AQ163:'SmtRes'!AQ164,"=1",SmtRes!DF163:'SmtRes'!DF164)</f>
        <v>0</v>
      </c>
      <c r="Q109" s="2">
        <f>SUMIF(SmtRes!AQ163:'SmtRes'!AQ164,"=1",SmtRes!DG163:'SmtRes'!DG164)</f>
        <v>57.83</v>
      </c>
      <c r="R109" s="2">
        <f>SUMIF(SmtRes!AQ163:'SmtRes'!AQ164,"=1",SmtRes!DH163:'SmtRes'!DH164)</f>
        <v>31.45</v>
      </c>
      <c r="S109" s="2">
        <f>SUMIF(SmtRes!AQ163:'SmtRes'!AQ164,"=1",SmtRes!DI163:'SmtRes'!DI164)</f>
        <v>0</v>
      </c>
      <c r="T109" s="2">
        <f t="shared" si="62"/>
        <v>0</v>
      </c>
      <c r="U109" s="2">
        <f>SUMIF(SmtRes!AQ163:'SmtRes'!AQ164,"=1",SmtRes!CV163:'SmtRes'!CV164)</f>
        <v>0</v>
      </c>
      <c r="V109" s="2">
        <f>SUMIF(SmtRes!AQ163:'SmtRes'!AQ164,"=1",SmtRes!CW163:'SmtRes'!CW164)</f>
        <v>5.1342199999999998E-2</v>
      </c>
      <c r="W109" s="2">
        <f t="shared" si="63"/>
        <v>0</v>
      </c>
      <c r="X109" s="2">
        <f t="shared" si="64"/>
        <v>28.93</v>
      </c>
      <c r="Y109" s="2">
        <f t="shared" si="65"/>
        <v>14.47</v>
      </c>
      <c r="Z109" s="2"/>
      <c r="AA109" s="2">
        <v>82002082</v>
      </c>
      <c r="AB109" s="2">
        <f t="shared" si="66"/>
        <v>6674.97</v>
      </c>
      <c r="AC109" s="2">
        <f>ROUND((0),2)</f>
        <v>0</v>
      </c>
      <c r="AD109" s="2">
        <f>ROUND((((SUM(SmtRes!BR163:'SmtRes'!BR164))-(SUM(SmtRes!BS163:'SmtRes'!BS164)))+AE109),2)</f>
        <v>6674.97</v>
      </c>
      <c r="AE109" s="2">
        <f>ROUND((SUM(SmtRes!BS163:'SmtRes'!BS164)),2)</f>
        <v>4937.3100000000004</v>
      </c>
      <c r="AF109" s="2">
        <f>ROUND((0),2)</f>
        <v>0</v>
      </c>
      <c r="AG109" s="2">
        <f t="shared" si="67"/>
        <v>0</v>
      </c>
      <c r="AH109" s="2">
        <f>(0)</f>
        <v>0</v>
      </c>
      <c r="AI109" s="2">
        <f>(SUM(SmtRes!BV163:'SmtRes'!BV164))</f>
        <v>8.06</v>
      </c>
      <c r="AJ109" s="2">
        <f t="shared" si="68"/>
        <v>0</v>
      </c>
      <c r="AK109" s="2">
        <v>11612.283800000001</v>
      </c>
      <c r="AL109" s="2">
        <v>0</v>
      </c>
      <c r="AM109" s="2">
        <v>6674.9696000000004</v>
      </c>
      <c r="AN109" s="2">
        <v>4937.3142000000007</v>
      </c>
      <c r="AO109" s="2">
        <v>0</v>
      </c>
      <c r="AP109" s="2">
        <v>0</v>
      </c>
      <c r="AQ109" s="2">
        <v>0</v>
      </c>
      <c r="AR109" s="2">
        <v>8.06</v>
      </c>
      <c r="AS109" s="2">
        <v>0</v>
      </c>
      <c r="AT109" s="2">
        <v>92</v>
      </c>
      <c r="AU109" s="2">
        <v>46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0</v>
      </c>
      <c r="BI109" s="2">
        <v>1</v>
      </c>
      <c r="BJ109" s="2" t="s">
        <v>186</v>
      </c>
      <c r="BK109" s="2"/>
      <c r="BL109" s="2"/>
      <c r="BM109" s="2">
        <v>1001</v>
      </c>
      <c r="BN109" s="2">
        <v>0</v>
      </c>
      <c r="BO109" s="2" t="s">
        <v>3</v>
      </c>
      <c r="BP109" s="2">
        <v>0</v>
      </c>
      <c r="BQ109" s="2">
        <v>2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92</v>
      </c>
      <c r="CA109" s="2">
        <v>46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>
        <v>14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 t="shared" si="83"/>
        <v>89.28</v>
      </c>
      <c r="CQ109" s="2">
        <f>SUMIF(SmtRes!AQ163:'SmtRes'!AQ164,"=1",SmtRes!AA163:'SmtRes'!AA164)</f>
        <v>0</v>
      </c>
      <c r="CR109" s="2">
        <f>SUMIF(SmtRes!AQ163:'SmtRes'!AQ164,"=1",SmtRes!AB163:'SmtRes'!AB164)</f>
        <v>1126.3</v>
      </c>
      <c r="CS109" s="2">
        <f>SUMIF(SmtRes!AQ163:'SmtRes'!AQ164,"=1",SmtRes!AC163:'SmtRes'!AC164)</f>
        <v>612.57000000000005</v>
      </c>
      <c r="CT109" s="2">
        <f>SUMIF(SmtRes!AQ163:'SmtRes'!AQ164,"=1",SmtRes!AD163:'SmtRes'!AD164)</f>
        <v>0</v>
      </c>
      <c r="CU109" s="2">
        <f t="shared" si="84"/>
        <v>0</v>
      </c>
      <c r="CV109" s="2">
        <f>SUMIF(SmtRes!AQ163:'SmtRes'!AQ164,"=1",SmtRes!BU163:'SmtRes'!BU164)</f>
        <v>0</v>
      </c>
      <c r="CW109" s="2">
        <f>SUMIF(SmtRes!AQ163:'SmtRes'!AQ164,"=1",SmtRes!BV163:'SmtRes'!BV164)</f>
        <v>8.06</v>
      </c>
      <c r="CX109" s="2">
        <f t="shared" si="85"/>
        <v>0</v>
      </c>
      <c r="CY109" s="2">
        <f t="shared" si="86"/>
        <v>28.934000000000001</v>
      </c>
      <c r="CZ109" s="2">
        <f t="shared" si="87"/>
        <v>14.467000000000001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1007</v>
      </c>
      <c r="DV109" s="2" t="s">
        <v>157</v>
      </c>
      <c r="DW109" s="2" t="s">
        <v>157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80685337</v>
      </c>
      <c r="EF109" s="2">
        <v>2</v>
      </c>
      <c r="EG109" s="2" t="s">
        <v>25</v>
      </c>
      <c r="EH109" s="2">
        <v>1</v>
      </c>
      <c r="EI109" s="2" t="s">
        <v>149</v>
      </c>
      <c r="EJ109" s="2">
        <v>1</v>
      </c>
      <c r="EK109" s="2">
        <v>1001</v>
      </c>
      <c r="EL109" s="2" t="s">
        <v>159</v>
      </c>
      <c r="EM109" s="2" t="s">
        <v>151</v>
      </c>
      <c r="EN109" s="2"/>
      <c r="EO109" s="2" t="s">
        <v>3</v>
      </c>
      <c r="EP109" s="2"/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8.06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92</v>
      </c>
      <c r="FY109" s="2">
        <v>46</v>
      </c>
      <c r="FZ109" s="2"/>
      <c r="GA109" s="2" t="s">
        <v>3</v>
      </c>
      <c r="GB109" s="2"/>
      <c r="GC109" s="2"/>
      <c r="GD109" s="2">
        <v>1</v>
      </c>
      <c r="GE109" s="2"/>
      <c r="GF109" s="2">
        <v>-20647541</v>
      </c>
      <c r="GG109" s="2">
        <v>2</v>
      </c>
      <c r="GH109" s="2">
        <v>1</v>
      </c>
      <c r="GI109" s="2">
        <v>-2</v>
      </c>
      <c r="GJ109" s="2">
        <v>0</v>
      </c>
      <c r="GK109" s="2">
        <v>0</v>
      </c>
      <c r="GL109" s="2">
        <f t="shared" si="74"/>
        <v>0</v>
      </c>
      <c r="GM109" s="2">
        <f t="shared" si="75"/>
        <v>132.68</v>
      </c>
      <c r="GN109" s="2">
        <f t="shared" si="76"/>
        <v>132.68</v>
      </c>
      <c r="GO109" s="2">
        <f t="shared" si="77"/>
        <v>0</v>
      </c>
      <c r="GP109" s="2">
        <f t="shared" si="78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79"/>
        <v>0</v>
      </c>
      <c r="GW109" s="2">
        <v>1</v>
      </c>
      <c r="GX109" s="2">
        <f t="shared" si="80"/>
        <v>0</v>
      </c>
      <c r="GY109" s="2"/>
      <c r="GZ109" s="2"/>
      <c r="HA109" s="2">
        <v>0</v>
      </c>
      <c r="HB109" s="2">
        <v>0</v>
      </c>
      <c r="HC109" s="2">
        <f t="shared" si="88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160</v>
      </c>
      <c r="HO109" s="2" t="s">
        <v>161</v>
      </c>
      <c r="HP109" s="2" t="s">
        <v>159</v>
      </c>
      <c r="HQ109" s="2" t="s">
        <v>159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C110">
        <f>ROW(SmtRes!A166)</f>
        <v>166</v>
      </c>
      <c r="D110">
        <f>ROW(EtalonRes!A166)</f>
        <v>166</v>
      </c>
      <c r="E110" t="s">
        <v>183</v>
      </c>
      <c r="F110" t="s">
        <v>184</v>
      </c>
      <c r="G110" t="s">
        <v>185</v>
      </c>
      <c r="H110" t="s">
        <v>157</v>
      </c>
      <c r="I110">
        <v>6.3699999999999998E-3</v>
      </c>
      <c r="J110">
        <v>0</v>
      </c>
      <c r="K110">
        <v>6.3699999999999998E-3</v>
      </c>
      <c r="L110">
        <v>6.3699999999999998E-3</v>
      </c>
      <c r="M110">
        <v>0</v>
      </c>
      <c r="N110">
        <f t="shared" si="60"/>
        <v>6.4000000000000003E-3</v>
      </c>
      <c r="O110">
        <f t="shared" si="82"/>
        <v>89.28</v>
      </c>
      <c r="P110">
        <f>SUMIF(SmtRes!AQ165:'SmtRes'!AQ166,"=1",SmtRes!DF165:'SmtRes'!DF166)</f>
        <v>0</v>
      </c>
      <c r="Q110">
        <f>SUMIF(SmtRes!AQ165:'SmtRes'!AQ166,"=1",SmtRes!DG165:'SmtRes'!DG166)</f>
        <v>57.83</v>
      </c>
      <c r="R110">
        <f>SUMIF(SmtRes!AQ165:'SmtRes'!AQ166,"=1",SmtRes!DH165:'SmtRes'!DH166)</f>
        <v>31.45</v>
      </c>
      <c r="S110">
        <f>SUMIF(SmtRes!AQ165:'SmtRes'!AQ166,"=1",SmtRes!DI165:'SmtRes'!DI166)</f>
        <v>0</v>
      </c>
      <c r="T110">
        <f t="shared" si="62"/>
        <v>0</v>
      </c>
      <c r="U110">
        <f>SUMIF(SmtRes!AQ165:'SmtRes'!AQ166,"=1",SmtRes!CV165:'SmtRes'!CV166)</f>
        <v>0</v>
      </c>
      <c r="V110">
        <f>SUMIF(SmtRes!AQ165:'SmtRes'!AQ166,"=1",SmtRes!CW165:'SmtRes'!CW166)</f>
        <v>5.1342199999999998E-2</v>
      </c>
      <c r="W110">
        <f t="shared" si="63"/>
        <v>0</v>
      </c>
      <c r="X110">
        <f t="shared" si="64"/>
        <v>28.93</v>
      </c>
      <c r="Y110">
        <f t="shared" si="65"/>
        <v>14.47</v>
      </c>
      <c r="AA110">
        <v>82002017</v>
      </c>
      <c r="AB110">
        <f t="shared" si="66"/>
        <v>6674.97</v>
      </c>
      <c r="AC110">
        <f>ROUND((0),2)</f>
        <v>0</v>
      </c>
      <c r="AD110">
        <f>ROUND((((SUM(SmtRes!BR165:'SmtRes'!BR166))-(SUM(SmtRes!BS165:'SmtRes'!BS166)))+AE110),2)</f>
        <v>6674.97</v>
      </c>
      <c r="AE110">
        <f>ROUND((SUM(SmtRes!BS165:'SmtRes'!BS166)),2)</f>
        <v>4937.3100000000004</v>
      </c>
      <c r="AF110">
        <f>ROUND((0),2)</f>
        <v>0</v>
      </c>
      <c r="AG110">
        <f t="shared" si="67"/>
        <v>0</v>
      </c>
      <c r="AH110">
        <f>(0)</f>
        <v>0</v>
      </c>
      <c r="AI110">
        <f>(SUM(SmtRes!BV165:'SmtRes'!BV166))</f>
        <v>8.06</v>
      </c>
      <c r="AJ110">
        <f t="shared" si="68"/>
        <v>0</v>
      </c>
      <c r="AK110">
        <v>11612.283800000001</v>
      </c>
      <c r="AL110">
        <v>0</v>
      </c>
      <c r="AM110">
        <v>6674.9696000000004</v>
      </c>
      <c r="AN110">
        <v>4937.3142000000007</v>
      </c>
      <c r="AO110">
        <v>0</v>
      </c>
      <c r="AP110">
        <v>0</v>
      </c>
      <c r="AQ110">
        <v>0</v>
      </c>
      <c r="AR110">
        <v>8.06</v>
      </c>
      <c r="AS110">
        <v>0</v>
      </c>
      <c r="AT110">
        <v>92</v>
      </c>
      <c r="AU110">
        <v>46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186</v>
      </c>
      <c r="BM110">
        <v>1001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46</v>
      </c>
      <c r="CB110" t="s">
        <v>3</v>
      </c>
      <c r="CE110">
        <v>0</v>
      </c>
      <c r="CF110">
        <v>0</v>
      </c>
      <c r="CG110">
        <v>0</v>
      </c>
      <c r="CH110">
        <v>14</v>
      </c>
      <c r="CI110">
        <v>0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 t="shared" si="83"/>
        <v>89.28</v>
      </c>
      <c r="CQ110">
        <f>SUMIF(SmtRes!AQ165:'SmtRes'!AQ166,"=1",SmtRes!AA165:'SmtRes'!AA166)</f>
        <v>0</v>
      </c>
      <c r="CR110">
        <f>SUMIF(SmtRes!AQ165:'SmtRes'!AQ166,"=1",SmtRes!AB165:'SmtRes'!AB166)</f>
        <v>1126.3</v>
      </c>
      <c r="CS110">
        <f>SUMIF(SmtRes!AQ165:'SmtRes'!AQ166,"=1",SmtRes!AC165:'SmtRes'!AC166)</f>
        <v>612.57000000000005</v>
      </c>
      <c r="CT110">
        <f>SUMIF(SmtRes!AQ165:'SmtRes'!AQ166,"=1",SmtRes!AD165:'SmtRes'!AD166)</f>
        <v>0</v>
      </c>
      <c r="CU110">
        <f t="shared" si="84"/>
        <v>0</v>
      </c>
      <c r="CV110">
        <f>SUMIF(SmtRes!AQ165:'SmtRes'!AQ166,"=1",SmtRes!BU165:'SmtRes'!BU166)</f>
        <v>0</v>
      </c>
      <c r="CW110">
        <f>SUMIF(SmtRes!AQ165:'SmtRes'!AQ166,"=1",SmtRes!BV165:'SmtRes'!BV166)</f>
        <v>8.06</v>
      </c>
      <c r="CX110">
        <f t="shared" si="85"/>
        <v>0</v>
      </c>
      <c r="CY110">
        <f t="shared" si="86"/>
        <v>28.934000000000001</v>
      </c>
      <c r="CZ110">
        <f t="shared" si="87"/>
        <v>14.467000000000001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1007</v>
      </c>
      <c r="DV110" t="s">
        <v>157</v>
      </c>
      <c r="DW110" t="s">
        <v>157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80685337</v>
      </c>
      <c r="EF110">
        <v>2</v>
      </c>
      <c r="EG110" t="s">
        <v>25</v>
      </c>
      <c r="EH110">
        <v>1</v>
      </c>
      <c r="EI110" t="s">
        <v>149</v>
      </c>
      <c r="EJ110">
        <v>1</v>
      </c>
      <c r="EK110">
        <v>1001</v>
      </c>
      <c r="EL110" t="s">
        <v>159</v>
      </c>
      <c r="EM110" t="s">
        <v>151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8.06</v>
      </c>
      <c r="EY110">
        <v>0</v>
      </c>
      <c r="FQ110">
        <v>0</v>
      </c>
      <c r="FR110">
        <v>0</v>
      </c>
      <c r="FS110">
        <v>0</v>
      </c>
      <c r="FX110">
        <v>92</v>
      </c>
      <c r="FY110">
        <v>46</v>
      </c>
      <c r="GA110" t="s">
        <v>3</v>
      </c>
      <c r="GD110">
        <v>1</v>
      </c>
      <c r="GF110">
        <v>-20647541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74"/>
        <v>0</v>
      </c>
      <c r="GM110">
        <f t="shared" si="75"/>
        <v>132.68</v>
      </c>
      <c r="GN110">
        <f t="shared" si="76"/>
        <v>132.68</v>
      </c>
      <c r="GO110">
        <f t="shared" si="77"/>
        <v>0</v>
      </c>
      <c r="GP110">
        <f t="shared" si="78"/>
        <v>0</v>
      </c>
      <c r="GR110">
        <v>0</v>
      </c>
      <c r="GS110">
        <v>3</v>
      </c>
      <c r="GT110">
        <v>0</v>
      </c>
      <c r="GU110" t="s">
        <v>3</v>
      </c>
      <c r="GV110">
        <f t="shared" si="79"/>
        <v>0</v>
      </c>
      <c r="GW110">
        <v>1</v>
      </c>
      <c r="GX110">
        <f t="shared" si="80"/>
        <v>0</v>
      </c>
      <c r="HA110">
        <v>0</v>
      </c>
      <c r="HB110">
        <v>0</v>
      </c>
      <c r="HC110">
        <f t="shared" si="88"/>
        <v>0</v>
      </c>
      <c r="HE110" t="s">
        <v>3</v>
      </c>
      <c r="HF110" t="s">
        <v>3</v>
      </c>
      <c r="HM110" t="s">
        <v>3</v>
      </c>
      <c r="HN110" t="s">
        <v>160</v>
      </c>
      <c r="HO110" t="s">
        <v>161</v>
      </c>
      <c r="HP110" t="s">
        <v>159</v>
      </c>
      <c r="HQ110" t="s">
        <v>159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ROW(SmtRes!A177)</f>
        <v>177</v>
      </c>
      <c r="D111" s="2">
        <f>ROW(EtalonRes!A177)</f>
        <v>177</v>
      </c>
      <c r="E111" s="2" t="s">
        <v>187</v>
      </c>
      <c r="F111" s="2" t="s">
        <v>188</v>
      </c>
      <c r="G111" s="2" t="s">
        <v>189</v>
      </c>
      <c r="H111" s="2" t="s">
        <v>171</v>
      </c>
      <c r="I111" s="2">
        <v>0.04</v>
      </c>
      <c r="J111" s="2">
        <v>0</v>
      </c>
      <c r="K111" s="2">
        <v>0.04</v>
      </c>
      <c r="L111" s="2">
        <v>0.04</v>
      </c>
      <c r="M111" s="2">
        <v>0</v>
      </c>
      <c r="N111" s="2">
        <f t="shared" si="60"/>
        <v>0.04</v>
      </c>
      <c r="O111" s="2">
        <f t="shared" si="82"/>
        <v>885.93</v>
      </c>
      <c r="P111" s="2">
        <f>SUMIF(SmtRes!AQ167:'SmtRes'!AQ177,"=1",SmtRes!DF167:'SmtRes'!DF177)</f>
        <v>34.089999999999996</v>
      </c>
      <c r="Q111" s="2">
        <f>SUMIF(SmtRes!AQ167:'SmtRes'!AQ177,"=1",SmtRes!DG167:'SmtRes'!DG177)</f>
        <v>50.33</v>
      </c>
      <c r="R111" s="2">
        <f>SUMIF(SmtRes!AQ167:'SmtRes'!AQ177,"=1",SmtRes!DH167:'SmtRes'!DH177)</f>
        <v>24.479999999999997</v>
      </c>
      <c r="S111" s="2">
        <f>SUMIF(SmtRes!AQ167:'SmtRes'!AQ177,"=1",SmtRes!DI167:'SmtRes'!DI177)</f>
        <v>777.03</v>
      </c>
      <c r="T111" s="2">
        <f t="shared" si="62"/>
        <v>0</v>
      </c>
      <c r="U111" s="2">
        <f>SUMIF(SmtRes!AQ167:'SmtRes'!AQ177,"=1",SmtRes!CV167:'SmtRes'!CV177)</f>
        <v>1.4912000000000001</v>
      </c>
      <c r="V111" s="2">
        <f>SUMIF(SmtRes!AQ167:'SmtRes'!AQ177,"=1",SmtRes!CW167:'SmtRes'!CW177)</f>
        <v>3.9199999999999999E-2</v>
      </c>
      <c r="W111" s="2">
        <f t="shared" si="63"/>
        <v>0</v>
      </c>
      <c r="X111" s="2">
        <f t="shared" si="64"/>
        <v>777.46</v>
      </c>
      <c r="Y111" s="2">
        <f t="shared" si="65"/>
        <v>408.77</v>
      </c>
      <c r="Z111" s="2"/>
      <c r="AA111" s="2">
        <v>82002082</v>
      </c>
      <c r="AB111" s="2">
        <f t="shared" si="66"/>
        <v>21491.19</v>
      </c>
      <c r="AC111" s="2">
        <f>ROUND((SUM(SmtRes!BQ167:'SmtRes'!BQ177)),2)</f>
        <v>807.29</v>
      </c>
      <c r="AD111" s="2">
        <f>ROUND((((SUM(SmtRes!BR167:'SmtRes'!BR177))-(SUM(SmtRes!BS167:'SmtRes'!BS177)))+AE111),2)</f>
        <v>1258.04</v>
      </c>
      <c r="AE111" s="2">
        <f>ROUND((SUM(SmtRes!BS167:'SmtRes'!BS177)),2)</f>
        <v>612.01</v>
      </c>
      <c r="AF111" s="2">
        <f>ROUND((SUM(SmtRes!BT167:'SmtRes'!BT177)),2)</f>
        <v>19425.86</v>
      </c>
      <c r="AG111" s="2">
        <f t="shared" si="67"/>
        <v>0</v>
      </c>
      <c r="AH111" s="2">
        <f>(SUM(SmtRes!BU167:'SmtRes'!BU177))</f>
        <v>37.28</v>
      </c>
      <c r="AI111" s="2">
        <f>(SUM(SmtRes!BV167:'SmtRes'!BV177))</f>
        <v>0.98</v>
      </c>
      <c r="AJ111" s="2">
        <f t="shared" si="68"/>
        <v>0</v>
      </c>
      <c r="AK111" s="2">
        <v>22103.1996</v>
      </c>
      <c r="AL111" s="2">
        <v>807.28980000000001</v>
      </c>
      <c r="AM111" s="2">
        <v>1258.0373999999999</v>
      </c>
      <c r="AN111" s="2">
        <v>612.01</v>
      </c>
      <c r="AO111" s="2">
        <v>19425.862400000002</v>
      </c>
      <c r="AP111" s="2">
        <v>0</v>
      </c>
      <c r="AQ111" s="2">
        <v>37.28</v>
      </c>
      <c r="AR111" s="2">
        <v>0.98</v>
      </c>
      <c r="AS111" s="2">
        <v>0</v>
      </c>
      <c r="AT111" s="2">
        <v>97</v>
      </c>
      <c r="AU111" s="2">
        <v>51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2</v>
      </c>
      <c r="BJ111" s="2" t="s">
        <v>190</v>
      </c>
      <c r="BK111" s="2"/>
      <c r="BL111" s="2"/>
      <c r="BM111" s="2">
        <v>108001</v>
      </c>
      <c r="BN111" s="2">
        <v>0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97</v>
      </c>
      <c r="CA111" s="2">
        <v>51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>
        <v>15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 t="shared" si="83"/>
        <v>885.93</v>
      </c>
      <c r="CQ111" s="2">
        <f>SUMIF(SmtRes!AQ167:'SmtRes'!AQ177,"=1",SmtRes!AA167:'SmtRes'!AA177)</f>
        <v>164893.97999999998</v>
      </c>
      <c r="CR111" s="2">
        <f>SUMIF(SmtRes!AQ167:'SmtRes'!AQ177,"=1",SmtRes!AB167:'SmtRes'!AB177)</f>
        <v>2268.91</v>
      </c>
      <c r="CS111" s="2">
        <f>SUMIF(SmtRes!AQ167:'SmtRes'!AQ177,"=1",SmtRes!AC167:'SmtRes'!AC177)</f>
        <v>1249</v>
      </c>
      <c r="CT111" s="2">
        <f>SUMIF(SmtRes!AQ167:'SmtRes'!AQ177,"=1",SmtRes!AD167:'SmtRes'!AD177)</f>
        <v>521.08000000000004</v>
      </c>
      <c r="CU111" s="2">
        <f t="shared" si="84"/>
        <v>0</v>
      </c>
      <c r="CV111" s="2">
        <f>SUMIF(SmtRes!AQ167:'SmtRes'!AQ177,"=1",SmtRes!BU167:'SmtRes'!BU177)</f>
        <v>37.28</v>
      </c>
      <c r="CW111" s="2">
        <f>SUMIF(SmtRes!AQ167:'SmtRes'!AQ177,"=1",SmtRes!BV167:'SmtRes'!BV177)</f>
        <v>0.98</v>
      </c>
      <c r="CX111" s="2">
        <f t="shared" si="85"/>
        <v>0</v>
      </c>
      <c r="CY111" s="2">
        <f t="shared" si="86"/>
        <v>777.46469999999999</v>
      </c>
      <c r="CZ111" s="2">
        <f t="shared" si="87"/>
        <v>408.77010000000001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171</v>
      </c>
      <c r="DW111" s="2" t="s">
        <v>171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80685240</v>
      </c>
      <c r="EF111" s="2">
        <v>3</v>
      </c>
      <c r="EG111" s="2" t="s">
        <v>80</v>
      </c>
      <c r="EH111" s="2">
        <v>0</v>
      </c>
      <c r="EI111" s="2" t="s">
        <v>3</v>
      </c>
      <c r="EJ111" s="2">
        <v>2</v>
      </c>
      <c r="EK111" s="2">
        <v>108001</v>
      </c>
      <c r="EL111" s="2" t="s">
        <v>81</v>
      </c>
      <c r="EM111" s="2" t="s">
        <v>82</v>
      </c>
      <c r="EN111" s="2"/>
      <c r="EO111" s="2" t="s">
        <v>3</v>
      </c>
      <c r="EP111" s="2"/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37.28</v>
      </c>
      <c r="EX111" s="2">
        <v>0.98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97</v>
      </c>
      <c r="FY111" s="2">
        <v>51</v>
      </c>
      <c r="FZ111" s="2"/>
      <c r="GA111" s="2" t="s">
        <v>3</v>
      </c>
      <c r="GB111" s="2"/>
      <c r="GC111" s="2"/>
      <c r="GD111" s="2">
        <v>1</v>
      </c>
      <c r="GE111" s="2"/>
      <c r="GF111" s="2">
        <v>924379263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si="74"/>
        <v>0</v>
      </c>
      <c r="GM111" s="2">
        <f t="shared" si="75"/>
        <v>2072.16</v>
      </c>
      <c r="GN111" s="2">
        <f t="shared" si="76"/>
        <v>0</v>
      </c>
      <c r="GO111" s="2">
        <f t="shared" si="77"/>
        <v>2072.16</v>
      </c>
      <c r="GP111" s="2">
        <f t="shared" si="78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79"/>
        <v>0</v>
      </c>
      <c r="GW111" s="2">
        <v>1</v>
      </c>
      <c r="GX111" s="2">
        <f t="shared" si="80"/>
        <v>0</v>
      </c>
      <c r="GY111" s="2"/>
      <c r="GZ111" s="2"/>
      <c r="HA111" s="2">
        <v>0</v>
      </c>
      <c r="HB111" s="2">
        <v>0</v>
      </c>
      <c r="HC111" s="2">
        <f t="shared" si="88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83</v>
      </c>
      <c r="HO111" s="2" t="s">
        <v>84</v>
      </c>
      <c r="HP111" s="2" t="s">
        <v>81</v>
      </c>
      <c r="HQ111" s="2" t="s">
        <v>81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ROW(SmtRes!A188)</f>
        <v>188</v>
      </c>
      <c r="D112">
        <f>ROW(EtalonRes!A188)</f>
        <v>188</v>
      </c>
      <c r="E112" t="s">
        <v>187</v>
      </c>
      <c r="F112" t="s">
        <v>188</v>
      </c>
      <c r="G112" t="s">
        <v>189</v>
      </c>
      <c r="H112" t="s">
        <v>171</v>
      </c>
      <c r="I112">
        <v>0.04</v>
      </c>
      <c r="J112">
        <v>0</v>
      </c>
      <c r="K112">
        <v>0.04</v>
      </c>
      <c r="L112">
        <v>0.04</v>
      </c>
      <c r="M112">
        <v>0</v>
      </c>
      <c r="N112">
        <f t="shared" si="60"/>
        <v>0.04</v>
      </c>
      <c r="O112">
        <f t="shared" si="82"/>
        <v>885.93</v>
      </c>
      <c r="P112">
        <f>SUMIF(SmtRes!AQ178:'SmtRes'!AQ188,"=1",SmtRes!DF178:'SmtRes'!DF188)</f>
        <v>34.089999999999996</v>
      </c>
      <c r="Q112">
        <f>SUMIF(SmtRes!AQ178:'SmtRes'!AQ188,"=1",SmtRes!DG178:'SmtRes'!DG188)</f>
        <v>50.33</v>
      </c>
      <c r="R112">
        <f>SUMIF(SmtRes!AQ178:'SmtRes'!AQ188,"=1",SmtRes!DH178:'SmtRes'!DH188)</f>
        <v>24.479999999999997</v>
      </c>
      <c r="S112">
        <f>SUMIF(SmtRes!AQ178:'SmtRes'!AQ188,"=1",SmtRes!DI178:'SmtRes'!DI188)</f>
        <v>777.03</v>
      </c>
      <c r="T112">
        <f t="shared" si="62"/>
        <v>0</v>
      </c>
      <c r="U112">
        <f>SUMIF(SmtRes!AQ178:'SmtRes'!AQ188,"=1",SmtRes!CV178:'SmtRes'!CV188)</f>
        <v>1.4912000000000001</v>
      </c>
      <c r="V112">
        <f>SUMIF(SmtRes!AQ178:'SmtRes'!AQ188,"=1",SmtRes!CW178:'SmtRes'!CW188)</f>
        <v>3.9199999999999999E-2</v>
      </c>
      <c r="W112">
        <f t="shared" si="63"/>
        <v>0</v>
      </c>
      <c r="X112">
        <f t="shared" si="64"/>
        <v>777.46</v>
      </c>
      <c r="Y112">
        <f t="shared" si="65"/>
        <v>408.77</v>
      </c>
      <c r="AA112">
        <v>82002017</v>
      </c>
      <c r="AB112">
        <f t="shared" si="66"/>
        <v>21491.19</v>
      </c>
      <c r="AC112">
        <f>ROUND((SUM(SmtRes!BQ178:'SmtRes'!BQ188)),2)</f>
        <v>807.29</v>
      </c>
      <c r="AD112">
        <f>ROUND((((SUM(SmtRes!BR178:'SmtRes'!BR188))-(SUM(SmtRes!BS178:'SmtRes'!BS188)))+AE112),2)</f>
        <v>1258.04</v>
      </c>
      <c r="AE112">
        <f>ROUND((SUM(SmtRes!BS178:'SmtRes'!BS188)),2)</f>
        <v>612.01</v>
      </c>
      <c r="AF112">
        <f>ROUND((SUM(SmtRes!BT178:'SmtRes'!BT188)),2)</f>
        <v>19425.86</v>
      </c>
      <c r="AG112">
        <f t="shared" si="67"/>
        <v>0</v>
      </c>
      <c r="AH112">
        <f>(SUM(SmtRes!BU178:'SmtRes'!BU188))</f>
        <v>37.28</v>
      </c>
      <c r="AI112">
        <f>(SUM(SmtRes!BV178:'SmtRes'!BV188))</f>
        <v>0.98</v>
      </c>
      <c r="AJ112">
        <f t="shared" si="68"/>
        <v>0</v>
      </c>
      <c r="AK112">
        <v>22103.1996</v>
      </c>
      <c r="AL112">
        <v>807.28980000000001</v>
      </c>
      <c r="AM112">
        <v>1258.0373999999999</v>
      </c>
      <c r="AN112">
        <v>612.01</v>
      </c>
      <c r="AO112">
        <v>19425.862400000002</v>
      </c>
      <c r="AP112">
        <v>0</v>
      </c>
      <c r="AQ112">
        <v>37.28</v>
      </c>
      <c r="AR112">
        <v>0.98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190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H112">
        <v>15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 t="shared" si="83"/>
        <v>885.93</v>
      </c>
      <c r="CQ112">
        <f>SUMIF(SmtRes!AQ178:'SmtRes'!AQ188,"=1",SmtRes!AA178:'SmtRes'!AA188)</f>
        <v>164893.97999999998</v>
      </c>
      <c r="CR112">
        <f>SUMIF(SmtRes!AQ178:'SmtRes'!AQ188,"=1",SmtRes!AB178:'SmtRes'!AB188)</f>
        <v>2268.91</v>
      </c>
      <c r="CS112">
        <f>SUMIF(SmtRes!AQ178:'SmtRes'!AQ188,"=1",SmtRes!AC178:'SmtRes'!AC188)</f>
        <v>1249</v>
      </c>
      <c r="CT112">
        <f>SUMIF(SmtRes!AQ178:'SmtRes'!AQ188,"=1",SmtRes!AD178:'SmtRes'!AD188)</f>
        <v>521.08000000000004</v>
      </c>
      <c r="CU112">
        <f t="shared" si="84"/>
        <v>0</v>
      </c>
      <c r="CV112">
        <f>SUMIF(SmtRes!AQ178:'SmtRes'!AQ188,"=1",SmtRes!BU178:'SmtRes'!BU188)</f>
        <v>37.28</v>
      </c>
      <c r="CW112">
        <f>SUMIF(SmtRes!AQ178:'SmtRes'!AQ188,"=1",SmtRes!BV178:'SmtRes'!BV188)</f>
        <v>0.98</v>
      </c>
      <c r="CX112">
        <f t="shared" si="85"/>
        <v>0</v>
      </c>
      <c r="CY112">
        <f t="shared" si="86"/>
        <v>777.46469999999999</v>
      </c>
      <c r="CZ112">
        <f t="shared" si="87"/>
        <v>408.77010000000001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171</v>
      </c>
      <c r="DW112" t="s">
        <v>171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80685240</v>
      </c>
      <c r="EF112">
        <v>3</v>
      </c>
      <c r="EG112" t="s">
        <v>80</v>
      </c>
      <c r="EH112">
        <v>0</v>
      </c>
      <c r="EI112" t="s">
        <v>3</v>
      </c>
      <c r="EJ112">
        <v>2</v>
      </c>
      <c r="EK112">
        <v>108001</v>
      </c>
      <c r="EL112" t="s">
        <v>81</v>
      </c>
      <c r="EM112" t="s">
        <v>82</v>
      </c>
      <c r="EO112" t="s">
        <v>3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37.28</v>
      </c>
      <c r="EX112">
        <v>0.98</v>
      </c>
      <c r="EY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924379263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4"/>
        <v>0</v>
      </c>
      <c r="GM112">
        <f t="shared" si="75"/>
        <v>2072.16</v>
      </c>
      <c r="GN112">
        <f t="shared" si="76"/>
        <v>0</v>
      </c>
      <c r="GO112">
        <f t="shared" si="77"/>
        <v>2072.16</v>
      </c>
      <c r="GP112">
        <f t="shared" si="78"/>
        <v>0</v>
      </c>
      <c r="GR112">
        <v>0</v>
      </c>
      <c r="GS112">
        <v>3</v>
      </c>
      <c r="GT112">
        <v>0</v>
      </c>
      <c r="GU112" t="s">
        <v>3</v>
      </c>
      <c r="GV112">
        <f t="shared" si="79"/>
        <v>0</v>
      </c>
      <c r="GW112">
        <v>1</v>
      </c>
      <c r="GX112">
        <f t="shared" si="80"/>
        <v>0</v>
      </c>
      <c r="HA112">
        <v>0</v>
      </c>
      <c r="HB112">
        <v>0</v>
      </c>
      <c r="HC112">
        <f t="shared" si="88"/>
        <v>0</v>
      </c>
      <c r="HE112" t="s">
        <v>3</v>
      </c>
      <c r="HF112" t="s">
        <v>3</v>
      </c>
      <c r="HM112" t="s">
        <v>3</v>
      </c>
      <c r="HN112" t="s">
        <v>83</v>
      </c>
      <c r="HO112" t="s">
        <v>84</v>
      </c>
      <c r="HP112" t="s">
        <v>81</v>
      </c>
      <c r="HQ112" t="s">
        <v>81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177</v>
      </c>
      <c r="D113" s="2"/>
      <c r="E113" s="2" t="s">
        <v>191</v>
      </c>
      <c r="F113" s="2" t="s">
        <v>86</v>
      </c>
      <c r="G113" s="2" t="s">
        <v>87</v>
      </c>
      <c r="H113" s="2" t="s">
        <v>88</v>
      </c>
      <c r="I113" s="2">
        <f>J113</f>
        <v>2</v>
      </c>
      <c r="J113" s="2">
        <v>2</v>
      </c>
      <c r="K113" s="2">
        <v>2</v>
      </c>
      <c r="L113" s="2">
        <v>0.08</v>
      </c>
      <c r="M113" s="2">
        <v>0</v>
      </c>
      <c r="N113" s="2">
        <f t="shared" si="60"/>
        <v>0.08</v>
      </c>
      <c r="O113" s="2">
        <f>ROUND(P113,2)</f>
        <v>15.54</v>
      </c>
      <c r="P113" s="2">
        <f>ROUND(ROUND(ROUND(SUMIF(SmtRes!AQ178:'SmtRes'!AQ188,"=1",SmtRes!CU178:'SmtRes'!CU188),2),2)*I113/100,2)</f>
        <v>15.54</v>
      </c>
      <c r="Q113" s="2">
        <f>ROUND(CR113*I113,2)</f>
        <v>0</v>
      </c>
      <c r="R113" s="2">
        <f>ROUND(CS113*I113,2)</f>
        <v>0</v>
      </c>
      <c r="S113" s="2">
        <f>ROUND(CT113*I113,2)</f>
        <v>0</v>
      </c>
      <c r="T113" s="2">
        <f t="shared" si="62"/>
        <v>0</v>
      </c>
      <c r="U113" s="2">
        <f>ROUND(CV113*I113,7)</f>
        <v>0</v>
      </c>
      <c r="V113" s="2">
        <f>ROUND(CW113*I113,7)</f>
        <v>0</v>
      </c>
      <c r="W113" s="2">
        <f t="shared" si="63"/>
        <v>0</v>
      </c>
      <c r="X113" s="2">
        <f t="shared" si="64"/>
        <v>0</v>
      </c>
      <c r="Y113" s="2">
        <f t="shared" si="65"/>
        <v>0</v>
      </c>
      <c r="Z113" s="2"/>
      <c r="AA113" s="2">
        <v>82002082</v>
      </c>
      <c r="AB113" s="2">
        <f t="shared" si="66"/>
        <v>0</v>
      </c>
      <c r="AC113" s="2">
        <f>ROUND((ES113),2)</f>
        <v>0</v>
      </c>
      <c r="AD113" s="2">
        <f>ROUND((((ET113)-(EU113))+AE113),2)</f>
        <v>0</v>
      </c>
      <c r="AE113" s="2">
        <f>ROUND((EU113),2)</f>
        <v>0</v>
      </c>
      <c r="AF113" s="2">
        <f>ROUND((EV113),2)</f>
        <v>0</v>
      </c>
      <c r="AG113" s="2">
        <f t="shared" si="67"/>
        <v>0</v>
      </c>
      <c r="AH113" s="2">
        <f>(EW113)</f>
        <v>0</v>
      </c>
      <c r="AI113" s="2">
        <f>(EX113)</f>
        <v>0</v>
      </c>
      <c r="AJ113" s="2">
        <f t="shared" si="68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97</v>
      </c>
      <c r="AU113" s="2">
        <v>51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2</v>
      </c>
      <c r="BJ113" s="2" t="s">
        <v>3</v>
      </c>
      <c r="BK113" s="2"/>
      <c r="BL113" s="2"/>
      <c r="BM113" s="2">
        <v>108001</v>
      </c>
      <c r="BN113" s="2">
        <v>0</v>
      </c>
      <c r="BO113" s="2" t="s">
        <v>3</v>
      </c>
      <c r="BP113" s="2">
        <v>0</v>
      </c>
      <c r="BQ113" s="2">
        <v>3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97</v>
      </c>
      <c r="CA113" s="2">
        <v>51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>
        <v>15</v>
      </c>
      <c r="CI113" s="2">
        <v>1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>0</f>
        <v>0</v>
      </c>
      <c r="CQ113" s="2">
        <f>0</f>
        <v>0</v>
      </c>
      <c r="CR113" s="2">
        <f>0</f>
        <v>0</v>
      </c>
      <c r="CS113" s="2">
        <f>0</f>
        <v>0</v>
      </c>
      <c r="CT113" s="2">
        <f>0</f>
        <v>0</v>
      </c>
      <c r="CU113" s="2">
        <f>0</f>
        <v>0</v>
      </c>
      <c r="CV113" s="2">
        <f>0</f>
        <v>0</v>
      </c>
      <c r="CW113" s="2">
        <f>0</f>
        <v>0</v>
      </c>
      <c r="CX113" s="2">
        <f>0</f>
        <v>0</v>
      </c>
      <c r="CY113" s="2">
        <f>0</f>
        <v>0</v>
      </c>
      <c r="CZ113" s="2">
        <f>0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1013</v>
      </c>
      <c r="DV113" s="2" t="s">
        <v>88</v>
      </c>
      <c r="DW113" s="2" t="s">
        <v>88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80685240</v>
      </c>
      <c r="EF113" s="2">
        <v>3</v>
      </c>
      <c r="EG113" s="2" t="s">
        <v>80</v>
      </c>
      <c r="EH113" s="2">
        <v>0</v>
      </c>
      <c r="EI113" s="2" t="s">
        <v>3</v>
      </c>
      <c r="EJ113" s="2">
        <v>2</v>
      </c>
      <c r="EK113" s="2">
        <v>108001</v>
      </c>
      <c r="EL113" s="2" t="s">
        <v>81</v>
      </c>
      <c r="EM113" s="2" t="s">
        <v>82</v>
      </c>
      <c r="EN113" s="2"/>
      <c r="EO113" s="2" t="s">
        <v>3</v>
      </c>
      <c r="EP113" s="2"/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97</v>
      </c>
      <c r="FY113" s="2">
        <v>51</v>
      </c>
      <c r="FZ113" s="2"/>
      <c r="GA113" s="2" t="s">
        <v>3</v>
      </c>
      <c r="GB113" s="2"/>
      <c r="GC113" s="2"/>
      <c r="GD113" s="2">
        <v>1</v>
      </c>
      <c r="GE113" s="2"/>
      <c r="GF113" s="2">
        <v>274903907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74"/>
        <v>0</v>
      </c>
      <c r="GM113" s="2">
        <f t="shared" si="75"/>
        <v>15.54</v>
      </c>
      <c r="GN113" s="2">
        <f t="shared" si="76"/>
        <v>0</v>
      </c>
      <c r="GO113" s="2">
        <f t="shared" si="77"/>
        <v>15.54</v>
      </c>
      <c r="GP113" s="2">
        <f t="shared" si="78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79"/>
        <v>0</v>
      </c>
      <c r="GW113" s="2">
        <v>1</v>
      </c>
      <c r="GX113" s="2">
        <f t="shared" si="80"/>
        <v>0</v>
      </c>
      <c r="GY113" s="2"/>
      <c r="GZ113" s="2"/>
      <c r="HA113" s="2">
        <v>0</v>
      </c>
      <c r="HB113" s="2">
        <v>0</v>
      </c>
      <c r="HC113" s="2">
        <f>0</f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83</v>
      </c>
      <c r="HO113" s="2" t="s">
        <v>84</v>
      </c>
      <c r="HP113" s="2" t="s">
        <v>81</v>
      </c>
      <c r="HQ113" s="2" t="s">
        <v>81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188</v>
      </c>
      <c r="E114" t="s">
        <v>191</v>
      </c>
      <c r="F114" t="s">
        <v>86</v>
      </c>
      <c r="G114" t="s">
        <v>87</v>
      </c>
      <c r="H114" t="s">
        <v>88</v>
      </c>
      <c r="I114">
        <f>J114</f>
        <v>2</v>
      </c>
      <c r="J114">
        <v>2</v>
      </c>
      <c r="K114">
        <v>2</v>
      </c>
      <c r="L114">
        <v>0.08</v>
      </c>
      <c r="M114">
        <v>0</v>
      </c>
      <c r="N114">
        <f t="shared" si="60"/>
        <v>0.08</v>
      </c>
      <c r="O114">
        <f>ROUND(P114,2)</f>
        <v>15.54</v>
      </c>
      <c r="P114">
        <f>ROUND(ROUND(ROUND(SUMIF(SmtRes!AQ178:'SmtRes'!AQ188,"=1",SmtRes!CU178:'SmtRes'!CU188),2),2)*I114/100,2)</f>
        <v>15.54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 t="shared" si="62"/>
        <v>0</v>
      </c>
      <c r="U114">
        <f>ROUND(CV114*I114,7)</f>
        <v>0</v>
      </c>
      <c r="V114">
        <f>ROUND(CW114*I114,7)</f>
        <v>0</v>
      </c>
      <c r="W114">
        <f t="shared" si="63"/>
        <v>0</v>
      </c>
      <c r="X114">
        <f t="shared" si="64"/>
        <v>0</v>
      </c>
      <c r="Y114">
        <f t="shared" si="65"/>
        <v>0</v>
      </c>
      <c r="AA114">
        <v>82002017</v>
      </c>
      <c r="AB114">
        <f t="shared" si="66"/>
        <v>0</v>
      </c>
      <c r="AC114">
        <f>ROUND((ES114),2)</f>
        <v>0</v>
      </c>
      <c r="AD114">
        <f>ROUND((((ET114)-(EU114))+AE114),2)</f>
        <v>0</v>
      </c>
      <c r="AE114">
        <f>ROUND((EU114),2)</f>
        <v>0</v>
      </c>
      <c r="AF114">
        <f>ROUND((EV114),2)</f>
        <v>0</v>
      </c>
      <c r="AG114">
        <f t="shared" si="67"/>
        <v>0</v>
      </c>
      <c r="AH114">
        <f>(EW114)</f>
        <v>0</v>
      </c>
      <c r="AI114">
        <f>(EX114)</f>
        <v>0</v>
      </c>
      <c r="AJ114">
        <f t="shared" si="6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H114">
        <v>15</v>
      </c>
      <c r="CI114">
        <v>1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>0</f>
        <v>0</v>
      </c>
      <c r="CQ114">
        <f>0</f>
        <v>0</v>
      </c>
      <c r="CR114">
        <f>0</f>
        <v>0</v>
      </c>
      <c r="CS114">
        <f>0</f>
        <v>0</v>
      </c>
      <c r="CT114">
        <f>0</f>
        <v>0</v>
      </c>
      <c r="CU114">
        <f>0</f>
        <v>0</v>
      </c>
      <c r="CV114">
        <f>0</f>
        <v>0</v>
      </c>
      <c r="CW114">
        <f>0</f>
        <v>0</v>
      </c>
      <c r="CX114">
        <f>0</f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88</v>
      </c>
      <c r="DW114" t="s">
        <v>88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80685240</v>
      </c>
      <c r="EF114">
        <v>3</v>
      </c>
      <c r="EG114" t="s">
        <v>80</v>
      </c>
      <c r="EH114">
        <v>0</v>
      </c>
      <c r="EI114" t="s">
        <v>3</v>
      </c>
      <c r="EJ114">
        <v>2</v>
      </c>
      <c r="EK114">
        <v>108001</v>
      </c>
      <c r="EL114" t="s">
        <v>81</v>
      </c>
      <c r="EM114" t="s">
        <v>82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274903907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4"/>
        <v>0</v>
      </c>
      <c r="GM114">
        <f t="shared" si="75"/>
        <v>15.54</v>
      </c>
      <c r="GN114">
        <f t="shared" si="76"/>
        <v>0</v>
      </c>
      <c r="GO114">
        <f t="shared" si="77"/>
        <v>15.54</v>
      </c>
      <c r="GP114">
        <f t="shared" si="78"/>
        <v>0</v>
      </c>
      <c r="GR114">
        <v>0</v>
      </c>
      <c r="GS114">
        <v>3</v>
      </c>
      <c r="GT114">
        <v>0</v>
      </c>
      <c r="GU114" t="s">
        <v>3</v>
      </c>
      <c r="GV114">
        <f t="shared" si="79"/>
        <v>0</v>
      </c>
      <c r="GW114">
        <v>1</v>
      </c>
      <c r="GX114">
        <f t="shared" si="80"/>
        <v>0</v>
      </c>
      <c r="HA114">
        <v>0</v>
      </c>
      <c r="HB114">
        <v>0</v>
      </c>
      <c r="HC114">
        <f>0</f>
        <v>0</v>
      </c>
      <c r="HE114" t="s">
        <v>3</v>
      </c>
      <c r="HF114" t="s">
        <v>3</v>
      </c>
      <c r="HM114" t="s">
        <v>3</v>
      </c>
      <c r="HN114" t="s">
        <v>83</v>
      </c>
      <c r="HO114" t="s">
        <v>84</v>
      </c>
      <c r="HP114" t="s">
        <v>81</v>
      </c>
      <c r="HQ114" t="s">
        <v>81</v>
      </c>
      <c r="HS114">
        <v>0</v>
      </c>
      <c r="IK114">
        <v>0</v>
      </c>
    </row>
    <row r="116" spans="1:255" x14ac:dyDescent="0.2">
      <c r="A116" s="3">
        <v>51</v>
      </c>
      <c r="B116" s="3">
        <f>B87</f>
        <v>1</v>
      </c>
      <c r="C116" s="3">
        <f>A87</f>
        <v>4</v>
      </c>
      <c r="D116" s="3">
        <f>ROW(A87)</f>
        <v>87</v>
      </c>
      <c r="E116" s="3"/>
      <c r="F116" s="3" t="str">
        <f>IF(F87&lt;&gt;"",F87,"")</f>
        <v>Новый раздел</v>
      </c>
      <c r="G116" s="3" t="str">
        <f>IF(G87&lt;&gt;"",G87,"")</f>
        <v>Заземление ТП</v>
      </c>
      <c r="H116" s="3">
        <v>0</v>
      </c>
      <c r="I116" s="3"/>
      <c r="J116" s="3"/>
      <c r="K116" s="3"/>
      <c r="L116" s="3"/>
      <c r="M116" s="3"/>
      <c r="N116" s="3"/>
      <c r="O116" s="3">
        <f t="shared" ref="O116:T116" si="89">ROUND(AB116,2)</f>
        <v>16517.25</v>
      </c>
      <c r="P116" s="3">
        <f t="shared" si="89"/>
        <v>3760.36</v>
      </c>
      <c r="Q116" s="3">
        <f t="shared" si="89"/>
        <v>955.07</v>
      </c>
      <c r="R116" s="3">
        <f t="shared" si="89"/>
        <v>523.86</v>
      </c>
      <c r="S116" s="3">
        <f t="shared" si="89"/>
        <v>11277.96</v>
      </c>
      <c r="T116" s="3">
        <f t="shared" si="89"/>
        <v>0</v>
      </c>
      <c r="U116" s="3">
        <f>AH116</f>
        <v>22.895844099999998</v>
      </c>
      <c r="V116" s="3">
        <f>AI116</f>
        <v>0.84548349999999994</v>
      </c>
      <c r="W116" s="3">
        <f>ROUND(AJ116,2)</f>
        <v>0</v>
      </c>
      <c r="X116" s="3">
        <f>ROUND(AK116,2)</f>
        <v>11201.8</v>
      </c>
      <c r="Y116" s="3">
        <f>ROUND(AL116,2)</f>
        <v>5685.2</v>
      </c>
      <c r="Z116" s="3"/>
      <c r="AA116" s="3"/>
      <c r="AB116" s="3">
        <f>ROUND(SUMIF(AA91:AA114,"=82002082",O91:O114),2)</f>
        <v>16517.25</v>
      </c>
      <c r="AC116" s="3">
        <f>ROUND(SUMIF(AA91:AA114,"=82002082",P91:P114),2)</f>
        <v>3760.36</v>
      </c>
      <c r="AD116" s="3">
        <f>ROUND(SUMIF(AA91:AA114,"=82002082",Q91:Q114),2)</f>
        <v>955.07</v>
      </c>
      <c r="AE116" s="3">
        <f>ROUND(SUMIF(AA91:AA114,"=82002082",R91:R114),2)</f>
        <v>523.86</v>
      </c>
      <c r="AF116" s="3">
        <f>ROUND(SUMIF(AA91:AA114,"=82002082",S91:S114),2)</f>
        <v>11277.96</v>
      </c>
      <c r="AG116" s="3">
        <f>ROUND(SUMIF(AA91:AA114,"=82002082",T91:T114),2)</f>
        <v>0</v>
      </c>
      <c r="AH116" s="3">
        <f>SUMIF(AA91:AA114,"=82002082",U91:U114)</f>
        <v>22.895844099999998</v>
      </c>
      <c r="AI116" s="3">
        <f>SUMIF(AA91:AA114,"=82002082",V91:V114)</f>
        <v>0.84548349999999994</v>
      </c>
      <c r="AJ116" s="3">
        <f>ROUND(SUMIF(AA91:AA114,"=82002082",W91:W114),2)</f>
        <v>0</v>
      </c>
      <c r="AK116" s="3">
        <f>ROUND(SUMIF(AA91:AA114,"=82002082",X91:X114),2)</f>
        <v>11201.8</v>
      </c>
      <c r="AL116" s="3">
        <f>ROUND(SUMIF(AA91:AA114,"=82002082",Y91:Y114),2)</f>
        <v>5685.2</v>
      </c>
      <c r="AM116" s="3"/>
      <c r="AN116" s="3"/>
      <c r="AO116" s="3">
        <f t="shared" ref="AO116:BD116" si="90">ROUND(BX116,2)</f>
        <v>0</v>
      </c>
      <c r="AP116" s="3">
        <f t="shared" si="90"/>
        <v>0</v>
      </c>
      <c r="AQ116" s="3">
        <f t="shared" si="90"/>
        <v>0</v>
      </c>
      <c r="AR116" s="3">
        <f t="shared" si="90"/>
        <v>33404.25</v>
      </c>
      <c r="AS116" s="3">
        <f t="shared" si="90"/>
        <v>7577.27</v>
      </c>
      <c r="AT116" s="3">
        <f t="shared" si="90"/>
        <v>25826.98</v>
      </c>
      <c r="AU116" s="3">
        <f t="shared" si="90"/>
        <v>0</v>
      </c>
      <c r="AV116" s="3">
        <f t="shared" si="90"/>
        <v>3760.36</v>
      </c>
      <c r="AW116" s="3">
        <f t="shared" si="90"/>
        <v>3760.36</v>
      </c>
      <c r="AX116" s="3">
        <f t="shared" si="90"/>
        <v>0</v>
      </c>
      <c r="AY116" s="3">
        <f t="shared" si="90"/>
        <v>3760.36</v>
      </c>
      <c r="AZ116" s="3">
        <f t="shared" si="90"/>
        <v>0</v>
      </c>
      <c r="BA116" s="3">
        <f t="shared" si="90"/>
        <v>0</v>
      </c>
      <c r="BB116" s="3">
        <f t="shared" si="90"/>
        <v>0</v>
      </c>
      <c r="BC116" s="3">
        <f t="shared" si="90"/>
        <v>0</v>
      </c>
      <c r="BD116" s="3">
        <f t="shared" si="90"/>
        <v>0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>
        <f>ROUND(SUMIF(AA91:AA114,"=82002082",FQ91:FQ114),2)</f>
        <v>0</v>
      </c>
      <c r="BY116" s="3">
        <f>ROUND(SUMIF(AA91:AA114,"=82002082",FR91:FR114),2)</f>
        <v>0</v>
      </c>
      <c r="BZ116" s="3">
        <f>ROUND(SUMIF(AA91:AA114,"=82002082",GL91:GL114),2)</f>
        <v>0</v>
      </c>
      <c r="CA116" s="3">
        <f>ROUND(SUMIF(AA91:AA114,"=82002082",GM91:GM114),2)</f>
        <v>33404.25</v>
      </c>
      <c r="CB116" s="3">
        <f>ROUND(SUMIF(AA91:AA114,"=82002082",GN91:GN114),2)</f>
        <v>7577.27</v>
      </c>
      <c r="CC116" s="3">
        <f>ROUND(SUMIF(AA91:AA114,"=82002082",GO91:GO114),2)</f>
        <v>25826.98</v>
      </c>
      <c r="CD116" s="3">
        <f>ROUND(SUMIF(AA91:AA114,"=82002082",GP91:GP114),2)</f>
        <v>0</v>
      </c>
      <c r="CE116" s="3">
        <f>AC116-BX116</f>
        <v>3760.36</v>
      </c>
      <c r="CF116" s="3">
        <f>AC116-BY116</f>
        <v>3760.36</v>
      </c>
      <c r="CG116" s="3">
        <f>BX116-BZ116</f>
        <v>0</v>
      </c>
      <c r="CH116" s="3">
        <f>AC116-BX116-BY116+BZ116</f>
        <v>3760.36</v>
      </c>
      <c r="CI116" s="3">
        <f>BY116-BZ116</f>
        <v>0</v>
      </c>
      <c r="CJ116" s="3">
        <f>ROUND(SUMIF(AA91:AA114,"=82002082",GX91:GX114),2)</f>
        <v>0</v>
      </c>
      <c r="CK116" s="3">
        <f>ROUND(SUMIF(AA91:AA114,"=82002082",GY91:GY114),2)</f>
        <v>0</v>
      </c>
      <c r="CL116" s="3">
        <f>ROUND(SUMIF(AA91:AA114,"=82002082",GZ91:GZ114),2)</f>
        <v>0</v>
      </c>
      <c r="CM116" s="3">
        <f>ROUND(SUMIF(AA91:AA114,"=82002082",HD91:HD114),2)</f>
        <v>0</v>
      </c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4">
        <f t="shared" ref="DG116:DL116" si="91">ROUND(DT116,2)</f>
        <v>16517.25</v>
      </c>
      <c r="DH116" s="4">
        <f t="shared" si="91"/>
        <v>3760.36</v>
      </c>
      <c r="DI116" s="4">
        <f t="shared" si="91"/>
        <v>955.07</v>
      </c>
      <c r="DJ116" s="4">
        <f t="shared" si="91"/>
        <v>523.86</v>
      </c>
      <c r="DK116" s="4">
        <f t="shared" si="91"/>
        <v>11277.96</v>
      </c>
      <c r="DL116" s="4">
        <f t="shared" si="91"/>
        <v>0</v>
      </c>
      <c r="DM116" s="4">
        <f>DZ116</f>
        <v>22.895844099999998</v>
      </c>
      <c r="DN116" s="4">
        <f>EA116</f>
        <v>0.84548349999999994</v>
      </c>
      <c r="DO116" s="4">
        <f>ROUND(EB116,2)</f>
        <v>0</v>
      </c>
      <c r="DP116" s="4">
        <f>ROUND(EC116,2)</f>
        <v>11201.8</v>
      </c>
      <c r="DQ116" s="4">
        <f>ROUND(ED116,2)</f>
        <v>5685.2</v>
      </c>
      <c r="DR116" s="4"/>
      <c r="DS116" s="4"/>
      <c r="DT116" s="4">
        <f>ROUND(SUMIF(AA91:AA114,"=82002017",O91:O114),2)</f>
        <v>16517.25</v>
      </c>
      <c r="DU116" s="4">
        <f>ROUND(SUMIF(AA91:AA114,"=82002017",P91:P114),2)</f>
        <v>3760.36</v>
      </c>
      <c r="DV116" s="4">
        <f>ROUND(SUMIF(AA91:AA114,"=82002017",Q91:Q114),2)</f>
        <v>955.07</v>
      </c>
      <c r="DW116" s="4">
        <f>ROUND(SUMIF(AA91:AA114,"=82002017",R91:R114),2)</f>
        <v>523.86</v>
      </c>
      <c r="DX116" s="4">
        <f>ROUND(SUMIF(AA91:AA114,"=82002017",S91:S114),2)</f>
        <v>11277.96</v>
      </c>
      <c r="DY116" s="4">
        <f>ROUND(SUMIF(AA91:AA114,"=82002017",T91:T114),2)</f>
        <v>0</v>
      </c>
      <c r="DZ116" s="4">
        <f>SUMIF(AA91:AA114,"=82002017",U91:U114)</f>
        <v>22.895844099999998</v>
      </c>
      <c r="EA116" s="4">
        <f>SUMIF(AA91:AA114,"=82002017",V91:V114)</f>
        <v>0.84548349999999994</v>
      </c>
      <c r="EB116" s="4">
        <f>ROUND(SUMIF(AA91:AA114,"=82002017",W91:W114),2)</f>
        <v>0</v>
      </c>
      <c r="EC116" s="4">
        <f>ROUND(SUMIF(AA91:AA114,"=82002017",X91:X114),2)</f>
        <v>11201.8</v>
      </c>
      <c r="ED116" s="4">
        <f>ROUND(SUMIF(AA91:AA114,"=82002017",Y91:Y114),2)</f>
        <v>5685.2</v>
      </c>
      <c r="EE116" s="4"/>
      <c r="EF116" s="4"/>
      <c r="EG116" s="4">
        <f t="shared" ref="EG116:EV116" si="92">ROUND(FP116,2)</f>
        <v>0</v>
      </c>
      <c r="EH116" s="4">
        <f t="shared" si="92"/>
        <v>0</v>
      </c>
      <c r="EI116" s="4">
        <f t="shared" si="92"/>
        <v>0</v>
      </c>
      <c r="EJ116" s="4">
        <f t="shared" si="92"/>
        <v>33404.25</v>
      </c>
      <c r="EK116" s="4">
        <f t="shared" si="92"/>
        <v>7577.27</v>
      </c>
      <c r="EL116" s="4">
        <f t="shared" si="92"/>
        <v>25826.98</v>
      </c>
      <c r="EM116" s="4">
        <f t="shared" si="92"/>
        <v>0</v>
      </c>
      <c r="EN116" s="4">
        <f t="shared" si="92"/>
        <v>3760.36</v>
      </c>
      <c r="EO116" s="4">
        <f t="shared" si="92"/>
        <v>3760.36</v>
      </c>
      <c r="EP116" s="4">
        <f t="shared" si="92"/>
        <v>0</v>
      </c>
      <c r="EQ116" s="4">
        <f t="shared" si="92"/>
        <v>3760.36</v>
      </c>
      <c r="ER116" s="4">
        <f t="shared" si="92"/>
        <v>0</v>
      </c>
      <c r="ES116" s="4">
        <f t="shared" si="92"/>
        <v>0</v>
      </c>
      <c r="ET116" s="4">
        <f t="shared" si="92"/>
        <v>0</v>
      </c>
      <c r="EU116" s="4">
        <f t="shared" si="92"/>
        <v>0</v>
      </c>
      <c r="EV116" s="4">
        <f t="shared" si="92"/>
        <v>0</v>
      </c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>
        <f>ROUND(SUMIF(AA91:AA114,"=82002017",FQ91:FQ114),2)</f>
        <v>0</v>
      </c>
      <c r="FQ116" s="4">
        <f>ROUND(SUMIF(AA91:AA114,"=82002017",FR91:FR114),2)</f>
        <v>0</v>
      </c>
      <c r="FR116" s="4">
        <f>ROUND(SUMIF(AA91:AA114,"=82002017",GL91:GL114),2)</f>
        <v>0</v>
      </c>
      <c r="FS116" s="4">
        <f>ROUND(SUMIF(AA91:AA114,"=82002017",GM91:GM114),2)</f>
        <v>33404.25</v>
      </c>
      <c r="FT116" s="4">
        <f>ROUND(SUMIF(AA91:AA114,"=82002017",GN91:GN114),2)</f>
        <v>7577.27</v>
      </c>
      <c r="FU116" s="4">
        <f>ROUND(SUMIF(AA91:AA114,"=82002017",GO91:GO114),2)</f>
        <v>25826.98</v>
      </c>
      <c r="FV116" s="4">
        <f>ROUND(SUMIF(AA91:AA114,"=82002017",GP91:GP114),2)</f>
        <v>0</v>
      </c>
      <c r="FW116" s="4">
        <f>DU116-FP116</f>
        <v>3760.36</v>
      </c>
      <c r="FX116" s="4">
        <f>DU116-FQ116</f>
        <v>3760.36</v>
      </c>
      <c r="FY116" s="4">
        <f>FP116-FR116</f>
        <v>0</v>
      </c>
      <c r="FZ116" s="4">
        <f>DU116-FP116-FQ116+FR116</f>
        <v>3760.36</v>
      </c>
      <c r="GA116" s="4">
        <f>FQ116-FR116</f>
        <v>0</v>
      </c>
      <c r="GB116" s="4">
        <f>ROUND(SUMIF(AA91:AA114,"=82002017",GX91:GX114),2)</f>
        <v>0</v>
      </c>
      <c r="GC116" s="4">
        <f>ROUND(SUMIF(AA91:AA114,"=82002017",GY91:GY114),2)</f>
        <v>0</v>
      </c>
      <c r="GD116" s="4">
        <f>ROUND(SUMIF(AA91:AA114,"=82002017",GZ91:GZ114),2)</f>
        <v>0</v>
      </c>
      <c r="GE116" s="4">
        <f>ROUND(SUMIF(AA91:AA114,"=82002017",HD91:HD114),2)</f>
        <v>0</v>
      </c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201</v>
      </c>
      <c r="F118" s="5">
        <f>ROUND(Source!O116,O118)</f>
        <v>16517.25</v>
      </c>
      <c r="G118" s="5" t="s">
        <v>89</v>
      </c>
      <c r="H118" s="5" t="s">
        <v>90</v>
      </c>
      <c r="I118" s="5"/>
      <c r="J118" s="5"/>
      <c r="K118" s="5">
        <v>201</v>
      </c>
      <c r="L118" s="5">
        <v>1</v>
      </c>
      <c r="M118" s="5">
        <v>3</v>
      </c>
      <c r="N118" s="5" t="s">
        <v>3</v>
      </c>
      <c r="O118" s="5">
        <v>2</v>
      </c>
      <c r="P118" s="5">
        <f>ROUND(Source!DG116,O118)</f>
        <v>16517.25</v>
      </c>
      <c r="Q118" s="5"/>
      <c r="R118" s="5"/>
      <c r="S118" s="5"/>
      <c r="T118" s="5"/>
      <c r="U118" s="5"/>
      <c r="V118" s="5"/>
      <c r="W118" s="5">
        <v>16517.25</v>
      </c>
      <c r="X118" s="5">
        <v>1</v>
      </c>
      <c r="Y118" s="5">
        <v>16517.25</v>
      </c>
      <c r="Z118" s="5">
        <v>16517.25</v>
      </c>
      <c r="AA118" s="5">
        <v>1</v>
      </c>
      <c r="AB118" s="5">
        <v>16517.25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202</v>
      </c>
      <c r="F119" s="5">
        <f>ROUND(Source!P116,O119)</f>
        <v>3760.36</v>
      </c>
      <c r="G119" s="5" t="s">
        <v>91</v>
      </c>
      <c r="H119" s="5" t="s">
        <v>92</v>
      </c>
      <c r="I119" s="5"/>
      <c r="J119" s="5"/>
      <c r="K119" s="5">
        <v>202</v>
      </c>
      <c r="L119" s="5">
        <v>2</v>
      </c>
      <c r="M119" s="5">
        <v>3</v>
      </c>
      <c r="N119" s="5" t="s">
        <v>3</v>
      </c>
      <c r="O119" s="5">
        <v>2</v>
      </c>
      <c r="P119" s="5">
        <f>ROUND(Source!DH116,O119)</f>
        <v>3760.36</v>
      </c>
      <c r="Q119" s="5"/>
      <c r="R119" s="5"/>
      <c r="S119" s="5"/>
      <c r="T119" s="5"/>
      <c r="U119" s="5"/>
      <c r="V119" s="5"/>
      <c r="W119" s="5">
        <v>3760.36</v>
      </c>
      <c r="X119" s="5">
        <v>1</v>
      </c>
      <c r="Y119" s="5">
        <v>3760.36</v>
      </c>
      <c r="Z119" s="5">
        <v>3760.36</v>
      </c>
      <c r="AA119" s="5">
        <v>1</v>
      </c>
      <c r="AB119" s="5">
        <v>3760.36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222</v>
      </c>
      <c r="F120" s="5">
        <f>ROUND(Source!AO116,O120)</f>
        <v>0</v>
      </c>
      <c r="G120" s="5" t="s">
        <v>93</v>
      </c>
      <c r="H120" s="5" t="s">
        <v>94</v>
      </c>
      <c r="I120" s="5"/>
      <c r="J120" s="5"/>
      <c r="K120" s="5">
        <v>222</v>
      </c>
      <c r="L120" s="5">
        <v>3</v>
      </c>
      <c r="M120" s="5">
        <v>3</v>
      </c>
      <c r="N120" s="5" t="s">
        <v>3</v>
      </c>
      <c r="O120" s="5">
        <v>2</v>
      </c>
      <c r="P120" s="5">
        <f>ROUND(Source!EG116,O120)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225</v>
      </c>
      <c r="F121" s="5">
        <f>ROUND(Source!AV116,O121)</f>
        <v>3760.36</v>
      </c>
      <c r="G121" s="5" t="s">
        <v>95</v>
      </c>
      <c r="H121" s="5" t="s">
        <v>96</v>
      </c>
      <c r="I121" s="5"/>
      <c r="J121" s="5"/>
      <c r="K121" s="5">
        <v>225</v>
      </c>
      <c r="L121" s="5">
        <v>4</v>
      </c>
      <c r="M121" s="5">
        <v>3</v>
      </c>
      <c r="N121" s="5" t="s">
        <v>3</v>
      </c>
      <c r="O121" s="5">
        <v>2</v>
      </c>
      <c r="P121" s="5">
        <f>ROUND(Source!EN116,O121)</f>
        <v>3760.36</v>
      </c>
      <c r="Q121" s="5"/>
      <c r="R121" s="5"/>
      <c r="S121" s="5"/>
      <c r="T121" s="5"/>
      <c r="U121" s="5"/>
      <c r="V121" s="5"/>
      <c r="W121" s="5">
        <v>3760.36</v>
      </c>
      <c r="X121" s="5">
        <v>1</v>
      </c>
      <c r="Y121" s="5">
        <v>3760.36</v>
      </c>
      <c r="Z121" s="5">
        <v>3760.36</v>
      </c>
      <c r="AA121" s="5">
        <v>1</v>
      </c>
      <c r="AB121" s="5">
        <v>3760.36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226</v>
      </c>
      <c r="F122" s="5">
        <f>ROUND(Source!AW116,O122)</f>
        <v>3760.36</v>
      </c>
      <c r="G122" s="5" t="s">
        <v>97</v>
      </c>
      <c r="H122" s="5" t="s">
        <v>98</v>
      </c>
      <c r="I122" s="5"/>
      <c r="J122" s="5"/>
      <c r="K122" s="5">
        <v>226</v>
      </c>
      <c r="L122" s="5">
        <v>5</v>
      </c>
      <c r="M122" s="5">
        <v>3</v>
      </c>
      <c r="N122" s="5" t="s">
        <v>3</v>
      </c>
      <c r="O122" s="5">
        <v>2</v>
      </c>
      <c r="P122" s="5">
        <f>ROUND(Source!EO116,O122)</f>
        <v>3760.36</v>
      </c>
      <c r="Q122" s="5"/>
      <c r="R122" s="5"/>
      <c r="S122" s="5"/>
      <c r="T122" s="5"/>
      <c r="U122" s="5"/>
      <c r="V122" s="5"/>
      <c r="W122" s="5">
        <v>3760.36</v>
      </c>
      <c r="X122" s="5">
        <v>1</v>
      </c>
      <c r="Y122" s="5">
        <v>3760.36</v>
      </c>
      <c r="Z122" s="5">
        <v>3760.36</v>
      </c>
      <c r="AA122" s="5">
        <v>1</v>
      </c>
      <c r="AB122" s="5">
        <v>3760.36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227</v>
      </c>
      <c r="F123" s="5">
        <f>ROUND(Source!AX116,O123)</f>
        <v>0</v>
      </c>
      <c r="G123" s="5" t="s">
        <v>99</v>
      </c>
      <c r="H123" s="5" t="s">
        <v>100</v>
      </c>
      <c r="I123" s="5"/>
      <c r="J123" s="5"/>
      <c r="K123" s="5">
        <v>227</v>
      </c>
      <c r="L123" s="5">
        <v>6</v>
      </c>
      <c r="M123" s="5">
        <v>3</v>
      </c>
      <c r="N123" s="5" t="s">
        <v>3</v>
      </c>
      <c r="O123" s="5">
        <v>2</v>
      </c>
      <c r="P123" s="5">
        <f>ROUND(Source!EP116,O123)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228</v>
      </c>
      <c r="F124" s="5">
        <f>ROUND(Source!AY116,O124)</f>
        <v>3760.36</v>
      </c>
      <c r="G124" s="5" t="s">
        <v>101</v>
      </c>
      <c r="H124" s="5" t="s">
        <v>102</v>
      </c>
      <c r="I124" s="5"/>
      <c r="J124" s="5"/>
      <c r="K124" s="5">
        <v>228</v>
      </c>
      <c r="L124" s="5">
        <v>7</v>
      </c>
      <c r="M124" s="5">
        <v>3</v>
      </c>
      <c r="N124" s="5" t="s">
        <v>3</v>
      </c>
      <c r="O124" s="5">
        <v>2</v>
      </c>
      <c r="P124" s="5">
        <f>ROUND(Source!EQ116,O124)</f>
        <v>3760.36</v>
      </c>
      <c r="Q124" s="5"/>
      <c r="R124" s="5"/>
      <c r="S124" s="5"/>
      <c r="T124" s="5"/>
      <c r="U124" s="5"/>
      <c r="V124" s="5"/>
      <c r="W124" s="5">
        <v>3760.36</v>
      </c>
      <c r="X124" s="5">
        <v>1</v>
      </c>
      <c r="Y124" s="5">
        <v>3760.36</v>
      </c>
      <c r="Z124" s="5">
        <v>3760.36</v>
      </c>
      <c r="AA124" s="5">
        <v>1</v>
      </c>
      <c r="AB124" s="5">
        <v>3760.36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216</v>
      </c>
      <c r="F125" s="5">
        <f>ROUND(Source!AP116,O125)</f>
        <v>0</v>
      </c>
      <c r="G125" s="5" t="s">
        <v>103</v>
      </c>
      <c r="H125" s="5" t="s">
        <v>104</v>
      </c>
      <c r="I125" s="5"/>
      <c r="J125" s="5"/>
      <c r="K125" s="5">
        <v>216</v>
      </c>
      <c r="L125" s="5">
        <v>8</v>
      </c>
      <c r="M125" s="5">
        <v>3</v>
      </c>
      <c r="N125" s="5" t="s">
        <v>3</v>
      </c>
      <c r="O125" s="5">
        <v>2</v>
      </c>
      <c r="P125" s="5">
        <f>ROUND(Source!EH116,O125)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223</v>
      </c>
      <c r="F126" s="5">
        <f>ROUND(Source!AQ116,O126)</f>
        <v>0</v>
      </c>
      <c r="G126" s="5" t="s">
        <v>105</v>
      </c>
      <c r="H126" s="5" t="s">
        <v>106</v>
      </c>
      <c r="I126" s="5"/>
      <c r="J126" s="5"/>
      <c r="K126" s="5">
        <v>223</v>
      </c>
      <c r="L126" s="5">
        <v>9</v>
      </c>
      <c r="M126" s="5">
        <v>3</v>
      </c>
      <c r="N126" s="5" t="s">
        <v>3</v>
      </c>
      <c r="O126" s="5">
        <v>2</v>
      </c>
      <c r="P126" s="5">
        <f>ROUND(Source!EI116,O126)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229</v>
      </c>
      <c r="F127" s="5">
        <f>ROUND(Source!AZ116,O127)</f>
        <v>0</v>
      </c>
      <c r="G127" s="5" t="s">
        <v>107</v>
      </c>
      <c r="H127" s="5" t="s">
        <v>108</v>
      </c>
      <c r="I127" s="5"/>
      <c r="J127" s="5"/>
      <c r="K127" s="5">
        <v>229</v>
      </c>
      <c r="L127" s="5">
        <v>10</v>
      </c>
      <c r="M127" s="5">
        <v>3</v>
      </c>
      <c r="N127" s="5" t="s">
        <v>3</v>
      </c>
      <c r="O127" s="5">
        <v>2</v>
      </c>
      <c r="P127" s="5">
        <f>ROUND(Source!ER116,O127)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203</v>
      </c>
      <c r="F128" s="5">
        <f>ROUND(Source!Q116,O128)</f>
        <v>955.07</v>
      </c>
      <c r="G128" s="5" t="s">
        <v>109</v>
      </c>
      <c r="H128" s="5" t="s">
        <v>110</v>
      </c>
      <c r="I128" s="5"/>
      <c r="J128" s="5"/>
      <c r="K128" s="5">
        <v>203</v>
      </c>
      <c r="L128" s="5">
        <v>11</v>
      </c>
      <c r="M128" s="5">
        <v>3</v>
      </c>
      <c r="N128" s="5" t="s">
        <v>3</v>
      </c>
      <c r="O128" s="5">
        <v>2</v>
      </c>
      <c r="P128" s="5">
        <f>ROUND(Source!DI116,O128)</f>
        <v>955.07</v>
      </c>
      <c r="Q128" s="5"/>
      <c r="R128" s="5"/>
      <c r="S128" s="5"/>
      <c r="T128" s="5"/>
      <c r="U128" s="5"/>
      <c r="V128" s="5"/>
      <c r="W128" s="5">
        <v>955.07000000000016</v>
      </c>
      <c r="X128" s="5">
        <v>1</v>
      </c>
      <c r="Y128" s="5">
        <v>955.07000000000016</v>
      </c>
      <c r="Z128" s="5">
        <v>955.07000000000016</v>
      </c>
      <c r="AA128" s="5">
        <v>1</v>
      </c>
      <c r="AB128" s="5">
        <v>955.07000000000016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231</v>
      </c>
      <c r="F129" s="5">
        <f>ROUND(Source!BB116,O129)</f>
        <v>0</v>
      </c>
      <c r="G129" s="5" t="s">
        <v>111</v>
      </c>
      <c r="H129" s="5" t="s">
        <v>112</v>
      </c>
      <c r="I129" s="5"/>
      <c r="J129" s="5"/>
      <c r="K129" s="5">
        <v>231</v>
      </c>
      <c r="L129" s="5">
        <v>12</v>
      </c>
      <c r="M129" s="5">
        <v>3</v>
      </c>
      <c r="N129" s="5" t="s">
        <v>3</v>
      </c>
      <c r="O129" s="5">
        <v>2</v>
      </c>
      <c r="P129" s="5">
        <f>ROUND(Source!ET116,O129)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204</v>
      </c>
      <c r="F130" s="5">
        <f>ROUND(Source!R116,O130)</f>
        <v>523.86</v>
      </c>
      <c r="G130" s="5" t="s">
        <v>113</v>
      </c>
      <c r="H130" s="5" t="s">
        <v>114</v>
      </c>
      <c r="I130" s="5"/>
      <c r="J130" s="5"/>
      <c r="K130" s="5">
        <v>204</v>
      </c>
      <c r="L130" s="5">
        <v>13</v>
      </c>
      <c r="M130" s="5">
        <v>3</v>
      </c>
      <c r="N130" s="5" t="s">
        <v>3</v>
      </c>
      <c r="O130" s="5">
        <v>2</v>
      </c>
      <c r="P130" s="5">
        <f>ROUND(Source!DJ116,O130)</f>
        <v>523.86</v>
      </c>
      <c r="Q130" s="5"/>
      <c r="R130" s="5"/>
      <c r="S130" s="5"/>
      <c r="T130" s="5"/>
      <c r="U130" s="5"/>
      <c r="V130" s="5"/>
      <c r="W130" s="5">
        <v>523.8599999999999</v>
      </c>
      <c r="X130" s="5">
        <v>1</v>
      </c>
      <c r="Y130" s="5">
        <v>523.8599999999999</v>
      </c>
      <c r="Z130" s="5">
        <v>523.8599999999999</v>
      </c>
      <c r="AA130" s="5">
        <v>1</v>
      </c>
      <c r="AB130" s="5">
        <v>523.8599999999999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205</v>
      </c>
      <c r="F131" s="5">
        <f>ROUND(Source!S116,O131)</f>
        <v>11277.96</v>
      </c>
      <c r="G131" s="5" t="s">
        <v>115</v>
      </c>
      <c r="H131" s="5" t="s">
        <v>116</v>
      </c>
      <c r="I131" s="5"/>
      <c r="J131" s="5"/>
      <c r="K131" s="5">
        <v>205</v>
      </c>
      <c r="L131" s="5">
        <v>14</v>
      </c>
      <c r="M131" s="5">
        <v>3</v>
      </c>
      <c r="N131" s="5" t="s">
        <v>3</v>
      </c>
      <c r="O131" s="5">
        <v>2</v>
      </c>
      <c r="P131" s="5">
        <f>ROUND(Source!DK116,O131)</f>
        <v>11277.96</v>
      </c>
      <c r="Q131" s="5"/>
      <c r="R131" s="5"/>
      <c r="S131" s="5"/>
      <c r="T131" s="5"/>
      <c r="U131" s="5"/>
      <c r="V131" s="5"/>
      <c r="W131" s="5">
        <v>11277.960000000001</v>
      </c>
      <c r="X131" s="5">
        <v>1</v>
      </c>
      <c r="Y131" s="5">
        <v>11277.960000000001</v>
      </c>
      <c r="Z131" s="5">
        <v>11277.960000000001</v>
      </c>
      <c r="AA131" s="5">
        <v>1</v>
      </c>
      <c r="AB131" s="5">
        <v>11277.960000000001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232</v>
      </c>
      <c r="F132" s="5">
        <f>ROUND(Source!BC116,O132)</f>
        <v>0</v>
      </c>
      <c r="G132" s="5" t="s">
        <v>117</v>
      </c>
      <c r="H132" s="5" t="s">
        <v>118</v>
      </c>
      <c r="I132" s="5"/>
      <c r="J132" s="5"/>
      <c r="K132" s="5">
        <v>232</v>
      </c>
      <c r="L132" s="5">
        <v>15</v>
      </c>
      <c r="M132" s="5">
        <v>3</v>
      </c>
      <c r="N132" s="5" t="s">
        <v>3</v>
      </c>
      <c r="O132" s="5">
        <v>2</v>
      </c>
      <c r="P132" s="5">
        <f>ROUND(Source!EU116,O132)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214</v>
      </c>
      <c r="F133" s="5">
        <f>ROUND(Source!AS116,O133)</f>
        <v>7577.27</v>
      </c>
      <c r="G133" s="5" t="s">
        <v>119</v>
      </c>
      <c r="H133" s="5" t="s">
        <v>120</v>
      </c>
      <c r="I133" s="5"/>
      <c r="J133" s="5"/>
      <c r="K133" s="5">
        <v>214</v>
      </c>
      <c r="L133" s="5">
        <v>16</v>
      </c>
      <c r="M133" s="5">
        <v>3</v>
      </c>
      <c r="N133" s="5" t="s">
        <v>3</v>
      </c>
      <c r="O133" s="5">
        <v>2</v>
      </c>
      <c r="P133" s="5">
        <f>ROUND(Source!EK116,O133)</f>
        <v>7577.27</v>
      </c>
      <c r="Q133" s="5"/>
      <c r="R133" s="5"/>
      <c r="S133" s="5"/>
      <c r="T133" s="5"/>
      <c r="U133" s="5"/>
      <c r="V133" s="5"/>
      <c r="W133" s="5">
        <v>7577.27</v>
      </c>
      <c r="X133" s="5">
        <v>1</v>
      </c>
      <c r="Y133" s="5">
        <v>7577.27</v>
      </c>
      <c r="Z133" s="5">
        <v>7577.27</v>
      </c>
      <c r="AA133" s="5">
        <v>1</v>
      </c>
      <c r="AB133" s="5">
        <v>7577.27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215</v>
      </c>
      <c r="F134" s="5">
        <f>ROUND(Source!AT116,O134)</f>
        <v>25826.98</v>
      </c>
      <c r="G134" s="5" t="s">
        <v>121</v>
      </c>
      <c r="H134" s="5" t="s">
        <v>122</v>
      </c>
      <c r="I134" s="5"/>
      <c r="J134" s="5"/>
      <c r="K134" s="5">
        <v>215</v>
      </c>
      <c r="L134" s="5">
        <v>17</v>
      </c>
      <c r="M134" s="5">
        <v>3</v>
      </c>
      <c r="N134" s="5" t="s">
        <v>3</v>
      </c>
      <c r="O134" s="5">
        <v>2</v>
      </c>
      <c r="P134" s="5">
        <f>ROUND(Source!EL116,O134)</f>
        <v>25826.98</v>
      </c>
      <c r="Q134" s="5"/>
      <c r="R134" s="5"/>
      <c r="S134" s="5"/>
      <c r="T134" s="5"/>
      <c r="U134" s="5"/>
      <c r="V134" s="5"/>
      <c r="W134" s="5">
        <v>25826.98</v>
      </c>
      <c r="X134" s="5">
        <v>1</v>
      </c>
      <c r="Y134" s="5">
        <v>25826.98</v>
      </c>
      <c r="Z134" s="5">
        <v>25826.98</v>
      </c>
      <c r="AA134" s="5">
        <v>1</v>
      </c>
      <c r="AB134" s="5">
        <v>25826.98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217</v>
      </c>
      <c r="F135" s="5">
        <f>ROUND(Source!AU116,O135)</f>
        <v>0</v>
      </c>
      <c r="G135" s="5" t="s">
        <v>123</v>
      </c>
      <c r="H135" s="5" t="s">
        <v>124</v>
      </c>
      <c r="I135" s="5"/>
      <c r="J135" s="5"/>
      <c r="K135" s="5">
        <v>217</v>
      </c>
      <c r="L135" s="5">
        <v>18</v>
      </c>
      <c r="M135" s="5">
        <v>3</v>
      </c>
      <c r="N135" s="5" t="s">
        <v>3</v>
      </c>
      <c r="O135" s="5">
        <v>2</v>
      </c>
      <c r="P135" s="5">
        <f>ROUND(Source!EM116,O135)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230</v>
      </c>
      <c r="F136" s="5">
        <f>ROUND(Source!BA116,O136)</f>
        <v>0</v>
      </c>
      <c r="G136" s="5" t="s">
        <v>125</v>
      </c>
      <c r="H136" s="5" t="s">
        <v>126</v>
      </c>
      <c r="I136" s="5"/>
      <c r="J136" s="5"/>
      <c r="K136" s="5">
        <v>230</v>
      </c>
      <c r="L136" s="5">
        <v>19</v>
      </c>
      <c r="M136" s="5">
        <v>3</v>
      </c>
      <c r="N136" s="5" t="s">
        <v>3</v>
      </c>
      <c r="O136" s="5">
        <v>2</v>
      </c>
      <c r="P136" s="5">
        <f>ROUND(Source!ES116,O136)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206</v>
      </c>
      <c r="F137" s="5">
        <f>ROUND(Source!T116,O137)</f>
        <v>0</v>
      </c>
      <c r="G137" s="5" t="s">
        <v>127</v>
      </c>
      <c r="H137" s="5" t="s">
        <v>128</v>
      </c>
      <c r="I137" s="5"/>
      <c r="J137" s="5"/>
      <c r="K137" s="5">
        <v>206</v>
      </c>
      <c r="L137" s="5">
        <v>20</v>
      </c>
      <c r="M137" s="5">
        <v>3</v>
      </c>
      <c r="N137" s="5" t="s">
        <v>3</v>
      </c>
      <c r="O137" s="5">
        <v>2</v>
      </c>
      <c r="P137" s="5">
        <f>ROUND(Source!DL116,O137)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207</v>
      </c>
      <c r="F138" s="5">
        <f>ROUND(Source!U116,O138)</f>
        <v>22.895844100000001</v>
      </c>
      <c r="G138" s="5" t="s">
        <v>129</v>
      </c>
      <c r="H138" s="5" t="s">
        <v>130</v>
      </c>
      <c r="I138" s="5"/>
      <c r="J138" s="5"/>
      <c r="K138" s="5">
        <v>207</v>
      </c>
      <c r="L138" s="5">
        <v>21</v>
      </c>
      <c r="M138" s="5">
        <v>3</v>
      </c>
      <c r="N138" s="5" t="s">
        <v>3</v>
      </c>
      <c r="O138" s="5">
        <v>7</v>
      </c>
      <c r="P138" s="5">
        <f>ROUND(Source!DM116,O138)</f>
        <v>22.895844100000001</v>
      </c>
      <c r="Q138" s="5"/>
      <c r="R138" s="5"/>
      <c r="S138" s="5"/>
      <c r="T138" s="5"/>
      <c r="U138" s="5"/>
      <c r="V138" s="5"/>
      <c r="W138" s="5">
        <v>22.895844100000001</v>
      </c>
      <c r="X138" s="5">
        <v>1</v>
      </c>
      <c r="Y138" s="5">
        <v>22.895844100000001</v>
      </c>
      <c r="Z138" s="5">
        <v>22.895844100000001</v>
      </c>
      <c r="AA138" s="5">
        <v>1</v>
      </c>
      <c r="AB138" s="5">
        <v>22.895844100000001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208</v>
      </c>
      <c r="F139" s="5">
        <f>ROUND(Source!V116,O139)</f>
        <v>0.84548350000000005</v>
      </c>
      <c r="G139" s="5" t="s">
        <v>131</v>
      </c>
      <c r="H139" s="5" t="s">
        <v>132</v>
      </c>
      <c r="I139" s="5"/>
      <c r="J139" s="5"/>
      <c r="K139" s="5">
        <v>208</v>
      </c>
      <c r="L139" s="5">
        <v>22</v>
      </c>
      <c r="M139" s="5">
        <v>3</v>
      </c>
      <c r="N139" s="5" t="s">
        <v>3</v>
      </c>
      <c r="O139" s="5">
        <v>7</v>
      </c>
      <c r="P139" s="5">
        <f>ROUND(Source!DN116,O139)</f>
        <v>0.84548350000000005</v>
      </c>
      <c r="Q139" s="5"/>
      <c r="R139" s="5"/>
      <c r="S139" s="5"/>
      <c r="T139" s="5"/>
      <c r="U139" s="5"/>
      <c r="V139" s="5"/>
      <c r="W139" s="5">
        <v>0.84548350000000005</v>
      </c>
      <c r="X139" s="5">
        <v>1</v>
      </c>
      <c r="Y139" s="5">
        <v>0.84548350000000005</v>
      </c>
      <c r="Z139" s="5">
        <v>0.84548350000000005</v>
      </c>
      <c r="AA139" s="5">
        <v>1</v>
      </c>
      <c r="AB139" s="5">
        <v>0.84548350000000005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209</v>
      </c>
      <c r="F140" s="5">
        <f>ROUND(Source!W116,O140)</f>
        <v>0</v>
      </c>
      <c r="G140" s="5" t="s">
        <v>133</v>
      </c>
      <c r="H140" s="5" t="s">
        <v>134</v>
      </c>
      <c r="I140" s="5"/>
      <c r="J140" s="5"/>
      <c r="K140" s="5">
        <v>209</v>
      </c>
      <c r="L140" s="5">
        <v>23</v>
      </c>
      <c r="M140" s="5">
        <v>3</v>
      </c>
      <c r="N140" s="5" t="s">
        <v>3</v>
      </c>
      <c r="O140" s="5">
        <v>2</v>
      </c>
      <c r="P140" s="5">
        <f>ROUND(Source!DO116,O140)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233</v>
      </c>
      <c r="F141" s="5">
        <f>ROUND(Source!BD116,O141)</f>
        <v>0</v>
      </c>
      <c r="G141" s="5" t="s">
        <v>135</v>
      </c>
      <c r="H141" s="5" t="s">
        <v>136</v>
      </c>
      <c r="I141" s="5"/>
      <c r="J141" s="5"/>
      <c r="K141" s="5">
        <v>233</v>
      </c>
      <c r="L141" s="5">
        <v>24</v>
      </c>
      <c r="M141" s="5">
        <v>3</v>
      </c>
      <c r="N141" s="5" t="s">
        <v>3</v>
      </c>
      <c r="O141" s="5">
        <v>2</v>
      </c>
      <c r="P141" s="5">
        <f>ROUND(Source!EV116,O141)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210</v>
      </c>
      <c r="F142" s="5">
        <f>ROUND(Source!X116,O142)</f>
        <v>11201.8</v>
      </c>
      <c r="G142" s="5" t="s">
        <v>137</v>
      </c>
      <c r="H142" s="5" t="s">
        <v>138</v>
      </c>
      <c r="I142" s="5"/>
      <c r="J142" s="5"/>
      <c r="K142" s="5">
        <v>210</v>
      </c>
      <c r="L142" s="5">
        <v>25</v>
      </c>
      <c r="M142" s="5">
        <v>3</v>
      </c>
      <c r="N142" s="5" t="s">
        <v>3</v>
      </c>
      <c r="O142" s="5">
        <v>2</v>
      </c>
      <c r="P142" s="5">
        <f>ROUND(Source!DP116,O142)</f>
        <v>11201.8</v>
      </c>
      <c r="Q142" s="5"/>
      <c r="R142" s="5"/>
      <c r="S142" s="5"/>
      <c r="T142" s="5"/>
      <c r="U142" s="5"/>
      <c r="V142" s="5"/>
      <c r="W142" s="5">
        <v>11201.8</v>
      </c>
      <c r="X142" s="5">
        <v>1</v>
      </c>
      <c r="Y142" s="5">
        <v>11201.8</v>
      </c>
      <c r="Z142" s="5">
        <v>11201.8</v>
      </c>
      <c r="AA142" s="5">
        <v>1</v>
      </c>
      <c r="AB142" s="5">
        <v>11201.8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211</v>
      </c>
      <c r="F143" s="5">
        <f>ROUND(Source!Y116,O143)</f>
        <v>5685.2</v>
      </c>
      <c r="G143" s="5" t="s">
        <v>139</v>
      </c>
      <c r="H143" s="5" t="s">
        <v>140</v>
      </c>
      <c r="I143" s="5"/>
      <c r="J143" s="5"/>
      <c r="K143" s="5">
        <v>211</v>
      </c>
      <c r="L143" s="5">
        <v>26</v>
      </c>
      <c r="M143" s="5">
        <v>3</v>
      </c>
      <c r="N143" s="5" t="s">
        <v>3</v>
      </c>
      <c r="O143" s="5">
        <v>2</v>
      </c>
      <c r="P143" s="5">
        <f>ROUND(Source!DQ116,O143)</f>
        <v>5685.2</v>
      </c>
      <c r="Q143" s="5"/>
      <c r="R143" s="5"/>
      <c r="S143" s="5"/>
      <c r="T143" s="5"/>
      <c r="U143" s="5"/>
      <c r="V143" s="5"/>
      <c r="W143" s="5">
        <v>5685.2</v>
      </c>
      <c r="X143" s="5">
        <v>1</v>
      </c>
      <c r="Y143" s="5">
        <v>5685.2</v>
      </c>
      <c r="Z143" s="5">
        <v>5685.2</v>
      </c>
      <c r="AA143" s="5">
        <v>1</v>
      </c>
      <c r="AB143" s="5">
        <v>5685.2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224</v>
      </c>
      <c r="F144" s="5">
        <f>ROUND(Source!AR116,O144)</f>
        <v>33404.25</v>
      </c>
      <c r="G144" s="5" t="s">
        <v>141</v>
      </c>
      <c r="H144" s="5" t="s">
        <v>142</v>
      </c>
      <c r="I144" s="5"/>
      <c r="J144" s="5"/>
      <c r="K144" s="5">
        <v>224</v>
      </c>
      <c r="L144" s="5">
        <v>27</v>
      </c>
      <c r="M144" s="5">
        <v>3</v>
      </c>
      <c r="N144" s="5" t="s">
        <v>3</v>
      </c>
      <c r="O144" s="5">
        <v>2</v>
      </c>
      <c r="P144" s="5">
        <f>ROUND(Source!EJ116,O144)</f>
        <v>33404.25</v>
      </c>
      <c r="Q144" s="5"/>
      <c r="R144" s="5"/>
      <c r="S144" s="5"/>
      <c r="T144" s="5"/>
      <c r="U144" s="5"/>
      <c r="V144" s="5"/>
      <c r="W144" s="5">
        <v>33404.25</v>
      </c>
      <c r="X144" s="5">
        <v>1</v>
      </c>
      <c r="Y144" s="5">
        <v>33404.25</v>
      </c>
      <c r="Z144" s="5">
        <v>33404.25</v>
      </c>
      <c r="AA144" s="5">
        <v>1</v>
      </c>
      <c r="AB144" s="5">
        <v>33404.25</v>
      </c>
    </row>
    <row r="146" spans="1:255" x14ac:dyDescent="0.2">
      <c r="A146" s="1">
        <v>4</v>
      </c>
      <c r="B146" s="1">
        <v>1</v>
      </c>
      <c r="C146" s="1"/>
      <c r="D146" s="1">
        <f>ROW(A155)</f>
        <v>155</v>
      </c>
      <c r="E146" s="1"/>
      <c r="F146" s="1" t="s">
        <v>18</v>
      </c>
      <c r="G146" s="1" t="s">
        <v>192</v>
      </c>
      <c r="H146" s="1" t="s">
        <v>3</v>
      </c>
      <c r="I146" s="1">
        <v>0</v>
      </c>
      <c r="J146" s="1"/>
      <c r="K146" s="1">
        <v>0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>
        <v>0</v>
      </c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55" x14ac:dyDescent="0.2">
      <c r="A148" s="3">
        <v>52</v>
      </c>
      <c r="B148" s="3">
        <f t="shared" ref="B148:G148" si="93">B155</f>
        <v>1</v>
      </c>
      <c r="C148" s="3">
        <f t="shared" si="93"/>
        <v>4</v>
      </c>
      <c r="D148" s="3">
        <f t="shared" si="93"/>
        <v>146</v>
      </c>
      <c r="E148" s="3">
        <f t="shared" si="93"/>
        <v>0</v>
      </c>
      <c r="F148" s="3" t="str">
        <f t="shared" si="93"/>
        <v>Новый раздел</v>
      </c>
      <c r="G148" s="3" t="str">
        <f t="shared" si="93"/>
        <v>Оборудование</v>
      </c>
      <c r="H148" s="3"/>
      <c r="I148" s="3"/>
      <c r="J148" s="3"/>
      <c r="K148" s="3"/>
      <c r="L148" s="3"/>
      <c r="M148" s="3"/>
      <c r="N148" s="3"/>
      <c r="O148" s="3">
        <f t="shared" ref="O148:AT148" si="94">O155</f>
        <v>1059241.1000000001</v>
      </c>
      <c r="P148" s="3">
        <f t="shared" si="94"/>
        <v>1059241.1000000001</v>
      </c>
      <c r="Q148" s="3">
        <f t="shared" si="94"/>
        <v>0</v>
      </c>
      <c r="R148" s="3">
        <f t="shared" si="94"/>
        <v>0</v>
      </c>
      <c r="S148" s="3">
        <f t="shared" si="94"/>
        <v>0</v>
      </c>
      <c r="T148" s="3">
        <f t="shared" si="94"/>
        <v>0</v>
      </c>
      <c r="U148" s="3">
        <f t="shared" si="94"/>
        <v>0</v>
      </c>
      <c r="V148" s="3">
        <f t="shared" si="94"/>
        <v>0</v>
      </c>
      <c r="W148" s="3">
        <f t="shared" si="94"/>
        <v>0</v>
      </c>
      <c r="X148" s="3">
        <f t="shared" si="94"/>
        <v>0</v>
      </c>
      <c r="Y148" s="3">
        <f t="shared" si="94"/>
        <v>0</v>
      </c>
      <c r="Z148" s="3">
        <f t="shared" si="94"/>
        <v>0</v>
      </c>
      <c r="AA148" s="3">
        <f t="shared" si="94"/>
        <v>0</v>
      </c>
      <c r="AB148" s="3">
        <f t="shared" si="94"/>
        <v>1059241.1000000001</v>
      </c>
      <c r="AC148" s="3">
        <f t="shared" si="94"/>
        <v>1059241.1000000001</v>
      </c>
      <c r="AD148" s="3">
        <f t="shared" si="94"/>
        <v>0</v>
      </c>
      <c r="AE148" s="3">
        <f t="shared" si="94"/>
        <v>0</v>
      </c>
      <c r="AF148" s="3">
        <f t="shared" si="94"/>
        <v>0</v>
      </c>
      <c r="AG148" s="3">
        <f t="shared" si="94"/>
        <v>0</v>
      </c>
      <c r="AH148" s="3">
        <f t="shared" si="94"/>
        <v>0</v>
      </c>
      <c r="AI148" s="3">
        <f t="shared" si="94"/>
        <v>0</v>
      </c>
      <c r="AJ148" s="3">
        <f t="shared" si="94"/>
        <v>0</v>
      </c>
      <c r="AK148" s="3">
        <f t="shared" si="94"/>
        <v>0</v>
      </c>
      <c r="AL148" s="3">
        <f t="shared" si="94"/>
        <v>0</v>
      </c>
      <c r="AM148" s="3">
        <f t="shared" si="94"/>
        <v>0</v>
      </c>
      <c r="AN148" s="3">
        <f t="shared" si="94"/>
        <v>0</v>
      </c>
      <c r="AO148" s="3">
        <f t="shared" si="94"/>
        <v>0</v>
      </c>
      <c r="AP148" s="3">
        <f t="shared" si="94"/>
        <v>1059241.1000000001</v>
      </c>
      <c r="AQ148" s="3">
        <f t="shared" si="94"/>
        <v>0</v>
      </c>
      <c r="AR148" s="3">
        <f t="shared" si="94"/>
        <v>1059241.1000000001</v>
      </c>
      <c r="AS148" s="3">
        <f t="shared" si="94"/>
        <v>0</v>
      </c>
      <c r="AT148" s="3">
        <f t="shared" si="94"/>
        <v>0</v>
      </c>
      <c r="AU148" s="3">
        <f t="shared" ref="AU148:BZ148" si="95">AU155</f>
        <v>0</v>
      </c>
      <c r="AV148" s="3">
        <f t="shared" si="95"/>
        <v>1059241.1000000001</v>
      </c>
      <c r="AW148" s="3">
        <f t="shared" si="95"/>
        <v>0</v>
      </c>
      <c r="AX148" s="3">
        <f t="shared" si="95"/>
        <v>0</v>
      </c>
      <c r="AY148" s="3">
        <f t="shared" si="95"/>
        <v>0</v>
      </c>
      <c r="AZ148" s="3">
        <f t="shared" si="95"/>
        <v>1059241.1000000001</v>
      </c>
      <c r="BA148" s="3">
        <f t="shared" si="95"/>
        <v>0</v>
      </c>
      <c r="BB148" s="3">
        <f t="shared" si="95"/>
        <v>0</v>
      </c>
      <c r="BC148" s="3">
        <f t="shared" si="95"/>
        <v>0</v>
      </c>
      <c r="BD148" s="3">
        <f t="shared" si="95"/>
        <v>0</v>
      </c>
      <c r="BE148" s="3">
        <f t="shared" si="95"/>
        <v>0</v>
      </c>
      <c r="BF148" s="3">
        <f t="shared" si="95"/>
        <v>0</v>
      </c>
      <c r="BG148" s="3">
        <f t="shared" si="95"/>
        <v>0</v>
      </c>
      <c r="BH148" s="3">
        <f t="shared" si="95"/>
        <v>0</v>
      </c>
      <c r="BI148" s="3">
        <f t="shared" si="95"/>
        <v>0</v>
      </c>
      <c r="BJ148" s="3">
        <f t="shared" si="95"/>
        <v>0</v>
      </c>
      <c r="BK148" s="3">
        <f t="shared" si="95"/>
        <v>0</v>
      </c>
      <c r="BL148" s="3">
        <f t="shared" si="95"/>
        <v>0</v>
      </c>
      <c r="BM148" s="3">
        <f t="shared" si="95"/>
        <v>0</v>
      </c>
      <c r="BN148" s="3">
        <f t="shared" si="95"/>
        <v>0</v>
      </c>
      <c r="BO148" s="3">
        <f t="shared" si="95"/>
        <v>0</v>
      </c>
      <c r="BP148" s="3">
        <f t="shared" si="95"/>
        <v>0</v>
      </c>
      <c r="BQ148" s="3">
        <f t="shared" si="95"/>
        <v>0</v>
      </c>
      <c r="BR148" s="3">
        <f t="shared" si="95"/>
        <v>0</v>
      </c>
      <c r="BS148" s="3">
        <f t="shared" si="95"/>
        <v>0</v>
      </c>
      <c r="BT148" s="3">
        <f t="shared" si="95"/>
        <v>0</v>
      </c>
      <c r="BU148" s="3">
        <f t="shared" si="95"/>
        <v>0</v>
      </c>
      <c r="BV148" s="3">
        <f t="shared" si="95"/>
        <v>0</v>
      </c>
      <c r="BW148" s="3">
        <f t="shared" si="95"/>
        <v>0</v>
      </c>
      <c r="BX148" s="3">
        <f t="shared" si="95"/>
        <v>0</v>
      </c>
      <c r="BY148" s="3">
        <f t="shared" si="95"/>
        <v>1059241.1000000001</v>
      </c>
      <c r="BZ148" s="3">
        <f t="shared" si="95"/>
        <v>0</v>
      </c>
      <c r="CA148" s="3">
        <f t="shared" ref="CA148:DF148" si="96">CA155</f>
        <v>1059241.1000000001</v>
      </c>
      <c r="CB148" s="3">
        <f t="shared" si="96"/>
        <v>0</v>
      </c>
      <c r="CC148" s="3">
        <f t="shared" si="96"/>
        <v>0</v>
      </c>
      <c r="CD148" s="3">
        <f t="shared" si="96"/>
        <v>0</v>
      </c>
      <c r="CE148" s="3">
        <f t="shared" si="96"/>
        <v>1059241.1000000001</v>
      </c>
      <c r="CF148" s="3">
        <f t="shared" si="96"/>
        <v>0</v>
      </c>
      <c r="CG148" s="3">
        <f t="shared" si="96"/>
        <v>0</v>
      </c>
      <c r="CH148" s="3">
        <f t="shared" si="96"/>
        <v>0</v>
      </c>
      <c r="CI148" s="3">
        <f t="shared" si="96"/>
        <v>1059241.1000000001</v>
      </c>
      <c r="CJ148" s="3">
        <f t="shared" si="96"/>
        <v>0</v>
      </c>
      <c r="CK148" s="3">
        <f t="shared" si="96"/>
        <v>0</v>
      </c>
      <c r="CL148" s="3">
        <f t="shared" si="96"/>
        <v>0</v>
      </c>
      <c r="CM148" s="3">
        <f t="shared" si="96"/>
        <v>0</v>
      </c>
      <c r="CN148" s="3">
        <f t="shared" si="96"/>
        <v>0</v>
      </c>
      <c r="CO148" s="3">
        <f t="shared" si="96"/>
        <v>0</v>
      </c>
      <c r="CP148" s="3">
        <f t="shared" si="96"/>
        <v>0</v>
      </c>
      <c r="CQ148" s="3">
        <f t="shared" si="96"/>
        <v>0</v>
      </c>
      <c r="CR148" s="3">
        <f t="shared" si="96"/>
        <v>0</v>
      </c>
      <c r="CS148" s="3">
        <f t="shared" si="96"/>
        <v>0</v>
      </c>
      <c r="CT148" s="3">
        <f t="shared" si="96"/>
        <v>0</v>
      </c>
      <c r="CU148" s="3">
        <f t="shared" si="96"/>
        <v>0</v>
      </c>
      <c r="CV148" s="3">
        <f t="shared" si="96"/>
        <v>0</v>
      </c>
      <c r="CW148" s="3">
        <f t="shared" si="96"/>
        <v>0</v>
      </c>
      <c r="CX148" s="3">
        <f t="shared" si="96"/>
        <v>0</v>
      </c>
      <c r="CY148" s="3">
        <f t="shared" si="96"/>
        <v>0</v>
      </c>
      <c r="CZ148" s="3">
        <f t="shared" si="96"/>
        <v>0</v>
      </c>
      <c r="DA148" s="3">
        <f t="shared" si="96"/>
        <v>0</v>
      </c>
      <c r="DB148" s="3">
        <f t="shared" si="96"/>
        <v>0</v>
      </c>
      <c r="DC148" s="3">
        <f t="shared" si="96"/>
        <v>0</v>
      </c>
      <c r="DD148" s="3">
        <f t="shared" si="96"/>
        <v>0</v>
      </c>
      <c r="DE148" s="3">
        <f t="shared" si="96"/>
        <v>0</v>
      </c>
      <c r="DF148" s="3">
        <f t="shared" si="96"/>
        <v>0</v>
      </c>
      <c r="DG148" s="4">
        <f t="shared" ref="DG148:EL148" si="97">DG155</f>
        <v>1059241.1000000001</v>
      </c>
      <c r="DH148" s="4">
        <f t="shared" si="97"/>
        <v>1059241.1000000001</v>
      </c>
      <c r="DI148" s="4">
        <f t="shared" si="97"/>
        <v>0</v>
      </c>
      <c r="DJ148" s="4">
        <f t="shared" si="97"/>
        <v>0</v>
      </c>
      <c r="DK148" s="4">
        <f t="shared" si="97"/>
        <v>0</v>
      </c>
      <c r="DL148" s="4">
        <f t="shared" si="97"/>
        <v>0</v>
      </c>
      <c r="DM148" s="4">
        <f t="shared" si="97"/>
        <v>0</v>
      </c>
      <c r="DN148" s="4">
        <f t="shared" si="97"/>
        <v>0</v>
      </c>
      <c r="DO148" s="4">
        <f t="shared" si="97"/>
        <v>0</v>
      </c>
      <c r="DP148" s="4">
        <f t="shared" si="97"/>
        <v>0</v>
      </c>
      <c r="DQ148" s="4">
        <f t="shared" si="97"/>
        <v>0</v>
      </c>
      <c r="DR148" s="4">
        <f t="shared" si="97"/>
        <v>0</v>
      </c>
      <c r="DS148" s="4">
        <f t="shared" si="97"/>
        <v>0</v>
      </c>
      <c r="DT148" s="4">
        <f t="shared" si="97"/>
        <v>1059241.1000000001</v>
      </c>
      <c r="DU148" s="4">
        <f t="shared" si="97"/>
        <v>1059241.1000000001</v>
      </c>
      <c r="DV148" s="4">
        <f t="shared" si="97"/>
        <v>0</v>
      </c>
      <c r="DW148" s="4">
        <f t="shared" si="97"/>
        <v>0</v>
      </c>
      <c r="DX148" s="4">
        <f t="shared" si="97"/>
        <v>0</v>
      </c>
      <c r="DY148" s="4">
        <f t="shared" si="97"/>
        <v>0</v>
      </c>
      <c r="DZ148" s="4">
        <f t="shared" si="97"/>
        <v>0</v>
      </c>
      <c r="EA148" s="4">
        <f t="shared" si="97"/>
        <v>0</v>
      </c>
      <c r="EB148" s="4">
        <f t="shared" si="97"/>
        <v>0</v>
      </c>
      <c r="EC148" s="4">
        <f t="shared" si="97"/>
        <v>0</v>
      </c>
      <c r="ED148" s="4">
        <f t="shared" si="97"/>
        <v>0</v>
      </c>
      <c r="EE148" s="4">
        <f t="shared" si="97"/>
        <v>0</v>
      </c>
      <c r="EF148" s="4">
        <f t="shared" si="97"/>
        <v>0</v>
      </c>
      <c r="EG148" s="4">
        <f t="shared" si="97"/>
        <v>0</v>
      </c>
      <c r="EH148" s="4">
        <f t="shared" si="97"/>
        <v>1059241.1000000001</v>
      </c>
      <c r="EI148" s="4">
        <f t="shared" si="97"/>
        <v>0</v>
      </c>
      <c r="EJ148" s="4">
        <f t="shared" si="97"/>
        <v>1059241.1000000001</v>
      </c>
      <c r="EK148" s="4">
        <f t="shared" si="97"/>
        <v>0</v>
      </c>
      <c r="EL148" s="4">
        <f t="shared" si="97"/>
        <v>0</v>
      </c>
      <c r="EM148" s="4">
        <f t="shared" ref="EM148:FR148" si="98">EM155</f>
        <v>0</v>
      </c>
      <c r="EN148" s="4">
        <f t="shared" si="98"/>
        <v>1059241.1000000001</v>
      </c>
      <c r="EO148" s="4">
        <f t="shared" si="98"/>
        <v>0</v>
      </c>
      <c r="EP148" s="4">
        <f t="shared" si="98"/>
        <v>0</v>
      </c>
      <c r="EQ148" s="4">
        <f t="shared" si="98"/>
        <v>0</v>
      </c>
      <c r="ER148" s="4">
        <f t="shared" si="98"/>
        <v>1059241.1000000001</v>
      </c>
      <c r="ES148" s="4">
        <f t="shared" si="98"/>
        <v>0</v>
      </c>
      <c r="ET148" s="4">
        <f t="shared" si="98"/>
        <v>0</v>
      </c>
      <c r="EU148" s="4">
        <f t="shared" si="98"/>
        <v>0</v>
      </c>
      <c r="EV148" s="4">
        <f t="shared" si="98"/>
        <v>0</v>
      </c>
      <c r="EW148" s="4">
        <f t="shared" si="98"/>
        <v>0</v>
      </c>
      <c r="EX148" s="4">
        <f t="shared" si="98"/>
        <v>0</v>
      </c>
      <c r="EY148" s="4">
        <f t="shared" si="98"/>
        <v>0</v>
      </c>
      <c r="EZ148" s="4">
        <f t="shared" si="98"/>
        <v>0</v>
      </c>
      <c r="FA148" s="4">
        <f t="shared" si="98"/>
        <v>0</v>
      </c>
      <c r="FB148" s="4">
        <f t="shared" si="98"/>
        <v>0</v>
      </c>
      <c r="FC148" s="4">
        <f t="shared" si="98"/>
        <v>0</v>
      </c>
      <c r="FD148" s="4">
        <f t="shared" si="98"/>
        <v>0</v>
      </c>
      <c r="FE148" s="4">
        <f t="shared" si="98"/>
        <v>0</v>
      </c>
      <c r="FF148" s="4">
        <f t="shared" si="98"/>
        <v>0</v>
      </c>
      <c r="FG148" s="4">
        <f t="shared" si="98"/>
        <v>0</v>
      </c>
      <c r="FH148" s="4">
        <f t="shared" si="98"/>
        <v>0</v>
      </c>
      <c r="FI148" s="4">
        <f t="shared" si="98"/>
        <v>0</v>
      </c>
      <c r="FJ148" s="4">
        <f t="shared" si="98"/>
        <v>0</v>
      </c>
      <c r="FK148" s="4">
        <f t="shared" si="98"/>
        <v>0</v>
      </c>
      <c r="FL148" s="4">
        <f t="shared" si="98"/>
        <v>0</v>
      </c>
      <c r="FM148" s="4">
        <f t="shared" si="98"/>
        <v>0</v>
      </c>
      <c r="FN148" s="4">
        <f t="shared" si="98"/>
        <v>0</v>
      </c>
      <c r="FO148" s="4">
        <f t="shared" si="98"/>
        <v>0</v>
      </c>
      <c r="FP148" s="4">
        <f t="shared" si="98"/>
        <v>0</v>
      </c>
      <c r="FQ148" s="4">
        <f t="shared" si="98"/>
        <v>1059241.1000000001</v>
      </c>
      <c r="FR148" s="4">
        <f t="shared" si="98"/>
        <v>0</v>
      </c>
      <c r="FS148" s="4">
        <f t="shared" ref="FS148:GX148" si="99">FS155</f>
        <v>1059241.1000000001</v>
      </c>
      <c r="FT148" s="4">
        <f t="shared" si="99"/>
        <v>0</v>
      </c>
      <c r="FU148" s="4">
        <f t="shared" si="99"/>
        <v>0</v>
      </c>
      <c r="FV148" s="4">
        <f t="shared" si="99"/>
        <v>0</v>
      </c>
      <c r="FW148" s="4">
        <f t="shared" si="99"/>
        <v>1059241.1000000001</v>
      </c>
      <c r="FX148" s="4">
        <f t="shared" si="99"/>
        <v>0</v>
      </c>
      <c r="FY148" s="4">
        <f t="shared" si="99"/>
        <v>0</v>
      </c>
      <c r="FZ148" s="4">
        <f t="shared" si="99"/>
        <v>0</v>
      </c>
      <c r="GA148" s="4">
        <f t="shared" si="99"/>
        <v>1059241.1000000001</v>
      </c>
      <c r="GB148" s="4">
        <f t="shared" si="99"/>
        <v>0</v>
      </c>
      <c r="GC148" s="4">
        <f t="shared" si="99"/>
        <v>0</v>
      </c>
      <c r="GD148" s="4">
        <f t="shared" si="99"/>
        <v>0</v>
      </c>
      <c r="GE148" s="4">
        <f t="shared" si="99"/>
        <v>0</v>
      </c>
      <c r="GF148" s="4">
        <f t="shared" si="99"/>
        <v>0</v>
      </c>
      <c r="GG148" s="4">
        <f t="shared" si="99"/>
        <v>0</v>
      </c>
      <c r="GH148" s="4">
        <f t="shared" si="99"/>
        <v>0</v>
      </c>
      <c r="GI148" s="4">
        <f t="shared" si="99"/>
        <v>0</v>
      </c>
      <c r="GJ148" s="4">
        <f t="shared" si="99"/>
        <v>0</v>
      </c>
      <c r="GK148" s="4">
        <f t="shared" si="99"/>
        <v>0</v>
      </c>
      <c r="GL148" s="4">
        <f t="shared" si="99"/>
        <v>0</v>
      </c>
      <c r="GM148" s="4">
        <f t="shared" si="99"/>
        <v>0</v>
      </c>
      <c r="GN148" s="4">
        <f t="shared" si="99"/>
        <v>0</v>
      </c>
      <c r="GO148" s="4">
        <f t="shared" si="99"/>
        <v>0</v>
      </c>
      <c r="GP148" s="4">
        <f t="shared" si="99"/>
        <v>0</v>
      </c>
      <c r="GQ148" s="4">
        <f t="shared" si="99"/>
        <v>0</v>
      </c>
      <c r="GR148" s="4">
        <f t="shared" si="99"/>
        <v>0</v>
      </c>
      <c r="GS148" s="4">
        <f t="shared" si="99"/>
        <v>0</v>
      </c>
      <c r="GT148" s="4">
        <f t="shared" si="99"/>
        <v>0</v>
      </c>
      <c r="GU148" s="4">
        <f t="shared" si="99"/>
        <v>0</v>
      </c>
      <c r="GV148" s="4">
        <f t="shared" si="99"/>
        <v>0</v>
      </c>
      <c r="GW148" s="4">
        <f t="shared" si="99"/>
        <v>0</v>
      </c>
      <c r="GX148" s="4">
        <f t="shared" si="99"/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193</v>
      </c>
      <c r="F150" s="2" t="s">
        <v>194</v>
      </c>
      <c r="G150" s="2" t="s">
        <v>195</v>
      </c>
      <c r="H150" s="2" t="s">
        <v>196</v>
      </c>
      <c r="I150" s="2">
        <v>1</v>
      </c>
      <c r="J150" s="2">
        <v>0</v>
      </c>
      <c r="K150" s="2">
        <v>1</v>
      </c>
      <c r="L150" s="2">
        <v>1</v>
      </c>
      <c r="M150" s="2">
        <v>0</v>
      </c>
      <c r="N150" s="2">
        <f>ROUND(L150-M150,4)</f>
        <v>1</v>
      </c>
      <c r="O150" s="2">
        <f>ROUND(CP150,2)</f>
        <v>794585.9</v>
      </c>
      <c r="P150" s="2">
        <f>ROUND(CQ150*I150,2)</f>
        <v>794585.9</v>
      </c>
      <c r="Q150" s="2">
        <f>ROUND(CR150*I150,2)</f>
        <v>0</v>
      </c>
      <c r="R150" s="2">
        <f>ROUND(CS150*I150,2)</f>
        <v>0</v>
      </c>
      <c r="S150" s="2">
        <f>ROUND(CT150*I150,2)</f>
        <v>0</v>
      </c>
      <c r="T150" s="2">
        <f>ROUND(CU150*I150,2)</f>
        <v>0</v>
      </c>
      <c r="U150" s="2">
        <f>ROUND(CV150*I150,7)</f>
        <v>0</v>
      </c>
      <c r="V150" s="2">
        <f>ROUND(CW150*I150,7)</f>
        <v>0</v>
      </c>
      <c r="W150" s="2">
        <f>ROUND(CX150*I150,2)</f>
        <v>0</v>
      </c>
      <c r="X150" s="2">
        <f t="shared" ref="X150:Y153" si="100">ROUND(CY150,2)</f>
        <v>0</v>
      </c>
      <c r="Y150" s="2">
        <f t="shared" si="100"/>
        <v>0</v>
      </c>
      <c r="Z150" s="2"/>
      <c r="AA150" s="2">
        <v>82002082</v>
      </c>
      <c r="AB150" s="2">
        <f>ROUND((AC150+AD150+AF150),2)</f>
        <v>794585.9</v>
      </c>
      <c r="AC150" s="2">
        <f t="shared" ref="AC150:AF153" si="101">ROUND((ES150),2)</f>
        <v>794585.9</v>
      </c>
      <c r="AD150" s="2">
        <f t="shared" si="101"/>
        <v>0</v>
      </c>
      <c r="AE150" s="2">
        <f t="shared" si="101"/>
        <v>0</v>
      </c>
      <c r="AF150" s="2">
        <f t="shared" si="101"/>
        <v>0</v>
      </c>
      <c r="AG150" s="2">
        <f>ROUND((AP150),2)</f>
        <v>0</v>
      </c>
      <c r="AH150" s="2">
        <f t="shared" ref="AH150:AI153" si="102">(EW150)</f>
        <v>0</v>
      </c>
      <c r="AI150" s="2">
        <f t="shared" si="102"/>
        <v>0</v>
      </c>
      <c r="AJ150" s="2">
        <f>(AS150)</f>
        <v>0</v>
      </c>
      <c r="AK150" s="2">
        <v>794585.9</v>
      </c>
      <c r="AL150" s="2">
        <v>794585.9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3</v>
      </c>
      <c r="BJ150" s="2" t="s">
        <v>194</v>
      </c>
      <c r="BK150" s="2"/>
      <c r="BL150" s="2"/>
      <c r="BM150" s="2">
        <v>902</v>
      </c>
      <c r="BN150" s="2">
        <v>0</v>
      </c>
      <c r="BO150" s="2" t="s">
        <v>3</v>
      </c>
      <c r="BP150" s="2">
        <v>0</v>
      </c>
      <c r="BQ150" s="2">
        <v>92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>
        <v>16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>(P150+Q150+S150+R150)</f>
        <v>794585.9</v>
      </c>
      <c r="CQ150" s="2">
        <f t="shared" ref="CQ150:CR153" si="103">ROUND(AL150,2)</f>
        <v>794585.9</v>
      </c>
      <c r="CR150" s="2">
        <f t="shared" si="103"/>
        <v>0</v>
      </c>
      <c r="CS150" s="2">
        <f>ROUND(AN150*BS150,2)</f>
        <v>0</v>
      </c>
      <c r="CT150" s="2">
        <f>ROUND(AO150*BA150,2)</f>
        <v>0</v>
      </c>
      <c r="CU150" s="2">
        <f t="shared" ref="CU150:CX153" si="104">AG150</f>
        <v>0</v>
      </c>
      <c r="CV150" s="2">
        <f t="shared" si="104"/>
        <v>0</v>
      </c>
      <c r="CW150" s="2">
        <f t="shared" si="104"/>
        <v>0</v>
      </c>
      <c r="CX150" s="2">
        <f t="shared" si="104"/>
        <v>0</v>
      </c>
      <c r="CY150" s="2">
        <f>0</f>
        <v>0</v>
      </c>
      <c r="CZ150" s="2">
        <f>0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196</v>
      </c>
      <c r="DW150" s="2" t="s">
        <v>196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80685801</v>
      </c>
      <c r="EF150" s="2">
        <v>92</v>
      </c>
      <c r="EG150" s="2" t="s">
        <v>197</v>
      </c>
      <c r="EH150" s="2">
        <v>0</v>
      </c>
      <c r="EI150" s="2" t="s">
        <v>3</v>
      </c>
      <c r="EJ150" s="2">
        <v>3</v>
      </c>
      <c r="EK150" s="2">
        <v>902</v>
      </c>
      <c r="EL150" s="2" t="s">
        <v>197</v>
      </c>
      <c r="EM150" s="2" t="s">
        <v>198</v>
      </c>
      <c r="EN150" s="2"/>
      <c r="EO150" s="2" t="s">
        <v>3</v>
      </c>
      <c r="EP150" s="2"/>
      <c r="EQ150" s="2">
        <v>16</v>
      </c>
      <c r="ER150" s="2">
        <v>0</v>
      </c>
      <c r="ES150" s="2">
        <v>794585.9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5</v>
      </c>
      <c r="FA150" s="2"/>
      <c r="FB150" s="2"/>
      <c r="FC150" s="2">
        <v>0</v>
      </c>
      <c r="FD150" s="2">
        <v>18</v>
      </c>
      <c r="FE150" s="2"/>
      <c r="FF150" s="2">
        <v>794585.9</v>
      </c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>P150</f>
        <v>794585.9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1304570759</v>
      </c>
      <c r="GG150" s="2">
        <v>2</v>
      </c>
      <c r="GH150" s="2">
        <v>3</v>
      </c>
      <c r="GI150" s="2">
        <v>-2</v>
      </c>
      <c r="GJ150" s="2">
        <v>0</v>
      </c>
      <c r="GK150" s="2">
        <v>0</v>
      </c>
      <c r="GL150" s="2">
        <f>ROUND(IF(AND(BH150=3,BI150=3,FS150&lt;&gt;0),P150,0),2)</f>
        <v>0</v>
      </c>
      <c r="GM150" s="2">
        <f>ROUND(O150+X150+Y150,2)+GX150</f>
        <v>794585.9</v>
      </c>
      <c r="GN150" s="2">
        <f>IF(OR(BI150=0,BI150=1),GM150-GX150,0)</f>
        <v>0</v>
      </c>
      <c r="GO150" s="2">
        <f>IF(BI150=2,GM150-GX150,0)</f>
        <v>0</v>
      </c>
      <c r="GP150" s="2">
        <f>IF(BI150=4,GM150-GX150,0)</f>
        <v>0</v>
      </c>
      <c r="GQ150" s="2"/>
      <c r="GR150" s="2">
        <v>1</v>
      </c>
      <c r="GS150" s="2">
        <v>1</v>
      </c>
      <c r="GT150" s="2">
        <v>0</v>
      </c>
      <c r="GU150" s="2" t="s">
        <v>3</v>
      </c>
      <c r="GV150" s="2">
        <f>ROUND((GT150),2)</f>
        <v>0</v>
      </c>
      <c r="GW150" s="2">
        <v>1</v>
      </c>
      <c r="GX150" s="2">
        <f>ROUND(HC150*I150,2)</f>
        <v>0</v>
      </c>
      <c r="GY150" s="2"/>
      <c r="GZ150" s="2"/>
      <c r="HA150" s="2">
        <v>0</v>
      </c>
      <c r="HB150" s="2">
        <v>0</v>
      </c>
      <c r="HC150" s="2">
        <f>GV150*GW150</f>
        <v>0</v>
      </c>
      <c r="HD150" s="2"/>
      <c r="HE150" s="2" t="s">
        <v>3</v>
      </c>
      <c r="HF150" s="2" t="s">
        <v>3</v>
      </c>
      <c r="HG150" s="2"/>
      <c r="HH150" s="2">
        <f>ROUND(ROUND(AL150,2)*I150,2)</f>
        <v>794585.9</v>
      </c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193</v>
      </c>
      <c r="F151" t="s">
        <v>194</v>
      </c>
      <c r="G151" t="s">
        <v>195</v>
      </c>
      <c r="H151" t="s">
        <v>196</v>
      </c>
      <c r="I151">
        <v>1</v>
      </c>
      <c r="J151">
        <v>0</v>
      </c>
      <c r="K151">
        <v>1</v>
      </c>
      <c r="L151">
        <v>1</v>
      </c>
      <c r="M151">
        <v>0</v>
      </c>
      <c r="N151">
        <f>ROUND(L151-M151,4)</f>
        <v>1</v>
      </c>
      <c r="O151">
        <f>ROUND(CP151,2)</f>
        <v>794585.9</v>
      </c>
      <c r="P151">
        <f>ROUND(CQ151*I151,2)</f>
        <v>794585.9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>ROUND(CU151*I151,2)</f>
        <v>0</v>
      </c>
      <c r="U151">
        <f>ROUND(CV151*I151,7)</f>
        <v>0</v>
      </c>
      <c r="V151">
        <f>ROUND(CW151*I151,7)</f>
        <v>0</v>
      </c>
      <c r="W151">
        <f>ROUND(CX151*I151,2)</f>
        <v>0</v>
      </c>
      <c r="X151">
        <f t="shared" si="100"/>
        <v>0</v>
      </c>
      <c r="Y151">
        <f t="shared" si="100"/>
        <v>0</v>
      </c>
      <c r="AA151">
        <v>82002017</v>
      </c>
      <c r="AB151">
        <f>ROUND((AC151+AD151+AF151),2)</f>
        <v>794585.9</v>
      </c>
      <c r="AC151">
        <f t="shared" si="101"/>
        <v>794585.9</v>
      </c>
      <c r="AD151">
        <f t="shared" si="101"/>
        <v>0</v>
      </c>
      <c r="AE151">
        <f t="shared" si="101"/>
        <v>0</v>
      </c>
      <c r="AF151">
        <f t="shared" si="101"/>
        <v>0</v>
      </c>
      <c r="AG151">
        <f>ROUND((AP151),2)</f>
        <v>0</v>
      </c>
      <c r="AH151">
        <f t="shared" si="102"/>
        <v>0</v>
      </c>
      <c r="AI151">
        <f t="shared" si="102"/>
        <v>0</v>
      </c>
      <c r="AJ151">
        <f>(AS151)</f>
        <v>0</v>
      </c>
      <c r="AK151">
        <v>794585.9</v>
      </c>
      <c r="AL151">
        <v>794585.9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3</v>
      </c>
      <c r="BJ151" t="s">
        <v>194</v>
      </c>
      <c r="BM151">
        <v>902</v>
      </c>
      <c r="BN151">
        <v>0</v>
      </c>
      <c r="BO151" t="s">
        <v>3</v>
      </c>
      <c r="BP151">
        <v>0</v>
      </c>
      <c r="BQ151">
        <v>92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H151">
        <v>16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>(P151+Q151+S151+R151)</f>
        <v>794585.9</v>
      </c>
      <c r="CQ151">
        <f t="shared" si="103"/>
        <v>794585.9</v>
      </c>
      <c r="CR151">
        <f t="shared" si="103"/>
        <v>0</v>
      </c>
      <c r="CS151">
        <f>ROUND(AN151*BS151,2)</f>
        <v>0</v>
      </c>
      <c r="CT151">
        <f>ROUND(AO151*BA151,2)</f>
        <v>0</v>
      </c>
      <c r="CU151">
        <f t="shared" si="104"/>
        <v>0</v>
      </c>
      <c r="CV151">
        <f t="shared" si="104"/>
        <v>0</v>
      </c>
      <c r="CW151">
        <f t="shared" si="104"/>
        <v>0</v>
      </c>
      <c r="CX151">
        <f t="shared" si="104"/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196</v>
      </c>
      <c r="DW151" t="s">
        <v>196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80685801</v>
      </c>
      <c r="EF151">
        <v>92</v>
      </c>
      <c r="EG151" t="s">
        <v>197</v>
      </c>
      <c r="EH151">
        <v>0</v>
      </c>
      <c r="EI151" t="s">
        <v>3</v>
      </c>
      <c r="EJ151">
        <v>3</v>
      </c>
      <c r="EK151">
        <v>902</v>
      </c>
      <c r="EL151" t="s">
        <v>197</v>
      </c>
      <c r="EM151" t="s">
        <v>198</v>
      </c>
      <c r="EO151" t="s">
        <v>3</v>
      </c>
      <c r="EQ151">
        <v>16</v>
      </c>
      <c r="ER151">
        <v>0</v>
      </c>
      <c r="ES151">
        <v>794585.9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794585.9</v>
      </c>
      <c r="FQ151">
        <v>0</v>
      </c>
      <c r="FR151">
        <f>P151</f>
        <v>794585.9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1304570759</v>
      </c>
      <c r="GG151">
        <v>2</v>
      </c>
      <c r="GH151">
        <v>3</v>
      </c>
      <c r="GI151">
        <v>-2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794585.9</v>
      </c>
      <c r="GN151">
        <f>IF(OR(BI151=0,BI151=1),GM151-GX151,0)</f>
        <v>0</v>
      </c>
      <c r="GO151">
        <f>IF(BI151=2,GM151-GX151,0)</f>
        <v>0</v>
      </c>
      <c r="GP151">
        <f>IF(BI151=4,GM151-GX151,0)</f>
        <v>0</v>
      </c>
      <c r="GR151">
        <v>1</v>
      </c>
      <c r="GS151">
        <v>1</v>
      </c>
      <c r="GT151">
        <v>0</v>
      </c>
      <c r="GU151" t="s">
        <v>3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3</v>
      </c>
      <c r="HF151" t="s">
        <v>3</v>
      </c>
      <c r="HH151">
        <f>ROUND(ROUND(AL151,2)*I151,2)</f>
        <v>794585.9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199</v>
      </c>
      <c r="F152" s="2" t="s">
        <v>200</v>
      </c>
      <c r="G152" s="2" t="s">
        <v>201</v>
      </c>
      <c r="H152" s="2" t="s">
        <v>202</v>
      </c>
      <c r="I152" s="2">
        <v>1</v>
      </c>
      <c r="J152" s="2">
        <v>0</v>
      </c>
      <c r="K152" s="2">
        <v>1</v>
      </c>
      <c r="L152" s="2">
        <v>1</v>
      </c>
      <c r="M152" s="2">
        <v>0</v>
      </c>
      <c r="N152" s="2">
        <f>ROUND(L152-M152,4)</f>
        <v>1</v>
      </c>
      <c r="O152" s="2">
        <f>ROUND(CP152,2)</f>
        <v>264655.2</v>
      </c>
      <c r="P152" s="2">
        <f>ROUND(CQ152*I152,2)</f>
        <v>264655.2</v>
      </c>
      <c r="Q152" s="2">
        <f>ROUND(CR152*I152,2)</f>
        <v>0</v>
      </c>
      <c r="R152" s="2">
        <f>ROUND(CS152*I152,2)</f>
        <v>0</v>
      </c>
      <c r="S152" s="2">
        <f>ROUND(CT152*I152,2)</f>
        <v>0</v>
      </c>
      <c r="T152" s="2">
        <f>ROUND(CU152*I152,2)</f>
        <v>0</v>
      </c>
      <c r="U152" s="2">
        <f>ROUND(CV152*I152,7)</f>
        <v>0</v>
      </c>
      <c r="V152" s="2">
        <f>ROUND(CW152*I152,7)</f>
        <v>0</v>
      </c>
      <c r="W152" s="2">
        <f>ROUND(CX152*I152,2)</f>
        <v>0</v>
      </c>
      <c r="X152" s="2">
        <f t="shared" si="100"/>
        <v>0</v>
      </c>
      <c r="Y152" s="2">
        <f t="shared" si="100"/>
        <v>0</v>
      </c>
      <c r="Z152" s="2"/>
      <c r="AA152" s="2">
        <v>82002082</v>
      </c>
      <c r="AB152" s="2">
        <f>ROUND((AC152+AD152+AF152),2)</f>
        <v>264655.2</v>
      </c>
      <c r="AC152" s="2">
        <f t="shared" si="101"/>
        <v>264655.2</v>
      </c>
      <c r="AD152" s="2">
        <f t="shared" si="101"/>
        <v>0</v>
      </c>
      <c r="AE152" s="2">
        <f t="shared" si="101"/>
        <v>0</v>
      </c>
      <c r="AF152" s="2">
        <f t="shared" si="101"/>
        <v>0</v>
      </c>
      <c r="AG152" s="2">
        <f>ROUND((AP152),2)</f>
        <v>0</v>
      </c>
      <c r="AH152" s="2">
        <f t="shared" si="102"/>
        <v>0</v>
      </c>
      <c r="AI152" s="2">
        <f t="shared" si="102"/>
        <v>0</v>
      </c>
      <c r="AJ152" s="2">
        <f>(AS152)</f>
        <v>0</v>
      </c>
      <c r="AK152" s="2">
        <v>264655.2</v>
      </c>
      <c r="AL152" s="2">
        <v>264655.2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3</v>
      </c>
      <c r="BJ152" s="2" t="s">
        <v>200</v>
      </c>
      <c r="BK152" s="2"/>
      <c r="BL152" s="2"/>
      <c r="BM152" s="2">
        <v>902</v>
      </c>
      <c r="BN152" s="2">
        <v>0</v>
      </c>
      <c r="BO152" s="2" t="s">
        <v>3</v>
      </c>
      <c r="BP152" s="2">
        <v>0</v>
      </c>
      <c r="BQ152" s="2">
        <v>92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>
        <v>17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>(P152+Q152+S152+R152)</f>
        <v>264655.2</v>
      </c>
      <c r="CQ152" s="2">
        <f t="shared" si="103"/>
        <v>264655.2</v>
      </c>
      <c r="CR152" s="2">
        <f t="shared" si="103"/>
        <v>0</v>
      </c>
      <c r="CS152" s="2">
        <f>ROUND(AN152*BS152,2)</f>
        <v>0</v>
      </c>
      <c r="CT152" s="2">
        <f>ROUND(AO152*BA152,2)</f>
        <v>0</v>
      </c>
      <c r="CU152" s="2">
        <f t="shared" si="104"/>
        <v>0</v>
      </c>
      <c r="CV152" s="2">
        <f t="shared" si="104"/>
        <v>0</v>
      </c>
      <c r="CW152" s="2">
        <f t="shared" si="104"/>
        <v>0</v>
      </c>
      <c r="CX152" s="2">
        <f t="shared" si="104"/>
        <v>0</v>
      </c>
      <c r="CY152" s="2">
        <f>0</f>
        <v>0</v>
      </c>
      <c r="CZ152" s="2">
        <f>0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1010</v>
      </c>
      <c r="DV152" s="2" t="s">
        <v>202</v>
      </c>
      <c r="DW152" s="2" t="s">
        <v>202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80685801</v>
      </c>
      <c r="EF152" s="2">
        <v>92</v>
      </c>
      <c r="EG152" s="2" t="s">
        <v>197</v>
      </c>
      <c r="EH152" s="2">
        <v>0</v>
      </c>
      <c r="EI152" s="2" t="s">
        <v>3</v>
      </c>
      <c r="EJ152" s="2">
        <v>3</v>
      </c>
      <c r="EK152" s="2">
        <v>902</v>
      </c>
      <c r="EL152" s="2" t="s">
        <v>197</v>
      </c>
      <c r="EM152" s="2" t="s">
        <v>198</v>
      </c>
      <c r="EN152" s="2"/>
      <c r="EO152" s="2" t="s">
        <v>3</v>
      </c>
      <c r="EP152" s="2"/>
      <c r="EQ152" s="2">
        <v>16</v>
      </c>
      <c r="ER152" s="2">
        <v>0</v>
      </c>
      <c r="ES152" s="2">
        <v>264655.2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5</v>
      </c>
      <c r="FA152" s="2"/>
      <c r="FB152" s="2"/>
      <c r="FC152" s="2">
        <v>0</v>
      </c>
      <c r="FD152" s="2">
        <v>18</v>
      </c>
      <c r="FE152" s="2"/>
      <c r="FF152" s="2">
        <v>264655.2</v>
      </c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>P152</f>
        <v>264655.2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1</v>
      </c>
      <c r="GE152" s="2"/>
      <c r="GF152" s="2">
        <v>140524803</v>
      </c>
      <c r="GG152" s="2">
        <v>2</v>
      </c>
      <c r="GH152" s="2">
        <v>3</v>
      </c>
      <c r="GI152" s="2">
        <v>-2</v>
      </c>
      <c r="GJ152" s="2">
        <v>0</v>
      </c>
      <c r="GK152" s="2">
        <v>0</v>
      </c>
      <c r="GL152" s="2">
        <f>ROUND(IF(AND(BH152=3,BI152=3,FS152&lt;&gt;0),P152,0),2)</f>
        <v>0</v>
      </c>
      <c r="GM152" s="2">
        <f>ROUND(O152+X152+Y152,2)+GX152</f>
        <v>264655.2</v>
      </c>
      <c r="GN152" s="2">
        <f>IF(OR(BI152=0,BI152=1),GM152-GX152,0)</f>
        <v>0</v>
      </c>
      <c r="GO152" s="2">
        <f>IF(BI152=2,GM152-GX152,0)</f>
        <v>0</v>
      </c>
      <c r="GP152" s="2">
        <f>IF(BI152=4,GM152-GX152,0)</f>
        <v>0</v>
      </c>
      <c r="GQ152" s="2"/>
      <c r="GR152" s="2">
        <v>1</v>
      </c>
      <c r="GS152" s="2">
        <v>1</v>
      </c>
      <c r="GT152" s="2">
        <v>0</v>
      </c>
      <c r="GU152" s="2" t="s">
        <v>3</v>
      </c>
      <c r="GV152" s="2">
        <f>ROUND((GT152),2)</f>
        <v>0</v>
      </c>
      <c r="GW152" s="2">
        <v>1</v>
      </c>
      <c r="GX152" s="2">
        <f>ROUND(HC152*I152,2)</f>
        <v>0</v>
      </c>
      <c r="GY152" s="2"/>
      <c r="GZ152" s="2"/>
      <c r="HA152" s="2">
        <v>0</v>
      </c>
      <c r="HB152" s="2">
        <v>0</v>
      </c>
      <c r="HC152" s="2">
        <f>GV152*GW152</f>
        <v>0</v>
      </c>
      <c r="HD152" s="2"/>
      <c r="HE152" s="2" t="s">
        <v>3</v>
      </c>
      <c r="HF152" s="2" t="s">
        <v>3</v>
      </c>
      <c r="HG152" s="2"/>
      <c r="HH152" s="2">
        <f>ROUND(ROUND(AL152,2)*I152,2)</f>
        <v>264655.2</v>
      </c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199</v>
      </c>
      <c r="F153" t="s">
        <v>200</v>
      </c>
      <c r="G153" t="s">
        <v>201</v>
      </c>
      <c r="H153" t="s">
        <v>202</v>
      </c>
      <c r="I153">
        <v>1</v>
      </c>
      <c r="J153">
        <v>0</v>
      </c>
      <c r="K153">
        <v>1</v>
      </c>
      <c r="L153">
        <v>1</v>
      </c>
      <c r="M153">
        <v>0</v>
      </c>
      <c r="N153">
        <f>ROUND(L153-M153,4)</f>
        <v>1</v>
      </c>
      <c r="O153">
        <f>ROUND(CP153,2)</f>
        <v>264655.2</v>
      </c>
      <c r="P153">
        <f>ROUND(CQ153*I153,2)</f>
        <v>264655.2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>ROUND(CU153*I153,2)</f>
        <v>0</v>
      </c>
      <c r="U153">
        <f>ROUND(CV153*I153,7)</f>
        <v>0</v>
      </c>
      <c r="V153">
        <f>ROUND(CW153*I153,7)</f>
        <v>0</v>
      </c>
      <c r="W153">
        <f>ROUND(CX153*I153,2)</f>
        <v>0</v>
      </c>
      <c r="X153">
        <f t="shared" si="100"/>
        <v>0</v>
      </c>
      <c r="Y153">
        <f t="shared" si="100"/>
        <v>0</v>
      </c>
      <c r="AA153">
        <v>82002017</v>
      </c>
      <c r="AB153">
        <f>ROUND((AC153+AD153+AF153),2)</f>
        <v>264655.2</v>
      </c>
      <c r="AC153">
        <f t="shared" si="101"/>
        <v>264655.2</v>
      </c>
      <c r="AD153">
        <f t="shared" si="101"/>
        <v>0</v>
      </c>
      <c r="AE153">
        <f t="shared" si="101"/>
        <v>0</v>
      </c>
      <c r="AF153">
        <f t="shared" si="101"/>
        <v>0</v>
      </c>
      <c r="AG153">
        <f>ROUND((AP153),2)</f>
        <v>0</v>
      </c>
      <c r="AH153">
        <f t="shared" si="102"/>
        <v>0</v>
      </c>
      <c r="AI153">
        <f t="shared" si="102"/>
        <v>0</v>
      </c>
      <c r="AJ153">
        <f>(AS153)</f>
        <v>0</v>
      </c>
      <c r="AK153">
        <v>264655.2</v>
      </c>
      <c r="AL153">
        <v>264655.2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3</v>
      </c>
      <c r="BJ153" t="s">
        <v>200</v>
      </c>
      <c r="BM153">
        <v>902</v>
      </c>
      <c r="BN153">
        <v>0</v>
      </c>
      <c r="BO153" t="s">
        <v>3</v>
      </c>
      <c r="BP153">
        <v>0</v>
      </c>
      <c r="BQ153">
        <v>92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H153">
        <v>17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>(P153+Q153+S153+R153)</f>
        <v>264655.2</v>
      </c>
      <c r="CQ153">
        <f t="shared" si="103"/>
        <v>264655.2</v>
      </c>
      <c r="CR153">
        <f t="shared" si="103"/>
        <v>0</v>
      </c>
      <c r="CS153">
        <f>ROUND(AN153*BS153,2)</f>
        <v>0</v>
      </c>
      <c r="CT153">
        <f>ROUND(AO153*BA153,2)</f>
        <v>0</v>
      </c>
      <c r="CU153">
        <f t="shared" si="104"/>
        <v>0</v>
      </c>
      <c r="CV153">
        <f t="shared" si="104"/>
        <v>0</v>
      </c>
      <c r="CW153">
        <f t="shared" si="104"/>
        <v>0</v>
      </c>
      <c r="CX153">
        <f t="shared" si="104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1010</v>
      </c>
      <c r="DV153" t="s">
        <v>202</v>
      </c>
      <c r="DW153" t="s">
        <v>202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80685801</v>
      </c>
      <c r="EF153">
        <v>92</v>
      </c>
      <c r="EG153" t="s">
        <v>197</v>
      </c>
      <c r="EH153">
        <v>0</v>
      </c>
      <c r="EI153" t="s">
        <v>3</v>
      </c>
      <c r="EJ153">
        <v>3</v>
      </c>
      <c r="EK153">
        <v>902</v>
      </c>
      <c r="EL153" t="s">
        <v>197</v>
      </c>
      <c r="EM153" t="s">
        <v>198</v>
      </c>
      <c r="EO153" t="s">
        <v>3</v>
      </c>
      <c r="EQ153">
        <v>16</v>
      </c>
      <c r="ER153">
        <v>0</v>
      </c>
      <c r="ES153">
        <v>264655.2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0</v>
      </c>
      <c r="FD153">
        <v>18</v>
      </c>
      <c r="FF153">
        <v>264655.2</v>
      </c>
      <c r="FQ153">
        <v>0</v>
      </c>
      <c r="FR153">
        <f>P153</f>
        <v>264655.2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140524803</v>
      </c>
      <c r="GG153">
        <v>2</v>
      </c>
      <c r="GH153">
        <v>3</v>
      </c>
      <c r="GI153">
        <v>-2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264655.2</v>
      </c>
      <c r="GN153">
        <f>IF(OR(BI153=0,BI153=1),GM153-GX153,0)</f>
        <v>0</v>
      </c>
      <c r="GO153">
        <f>IF(BI153=2,GM153-GX153,0)</f>
        <v>0</v>
      </c>
      <c r="GP153">
        <f>IF(BI153=4,GM153-GX153,0)</f>
        <v>0</v>
      </c>
      <c r="GR153">
        <v>1</v>
      </c>
      <c r="GS153">
        <v>1</v>
      </c>
      <c r="GT153">
        <v>0</v>
      </c>
      <c r="GU153" t="s">
        <v>3</v>
      </c>
      <c r="GV153">
        <f>ROUND((GT153),2)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H153">
        <f>ROUND(ROUND(AL153,2)*I153,2)</f>
        <v>264655.2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5" spans="1:255" x14ac:dyDescent="0.2">
      <c r="A155" s="3">
        <v>51</v>
      </c>
      <c r="B155" s="3">
        <f>B146</f>
        <v>1</v>
      </c>
      <c r="C155" s="3">
        <f>A146</f>
        <v>4</v>
      </c>
      <c r="D155" s="3">
        <f>ROW(A146)</f>
        <v>146</v>
      </c>
      <c r="E155" s="3"/>
      <c r="F155" s="3" t="str">
        <f>IF(F146&lt;&gt;"",F146,"")</f>
        <v>Новый раздел</v>
      </c>
      <c r="G155" s="3" t="str">
        <f>IF(G146&lt;&gt;"",G146,"")</f>
        <v>Оборудование</v>
      </c>
      <c r="H155" s="3">
        <v>0</v>
      </c>
      <c r="I155" s="3"/>
      <c r="J155" s="3"/>
      <c r="K155" s="3"/>
      <c r="L155" s="3"/>
      <c r="M155" s="3"/>
      <c r="N155" s="3"/>
      <c r="O155" s="3">
        <f t="shared" ref="O155:T155" si="105">ROUND(AB155,2)</f>
        <v>1059241.1000000001</v>
      </c>
      <c r="P155" s="3">
        <f t="shared" si="105"/>
        <v>1059241.1000000001</v>
      </c>
      <c r="Q155" s="3">
        <f t="shared" si="105"/>
        <v>0</v>
      </c>
      <c r="R155" s="3">
        <f t="shared" si="105"/>
        <v>0</v>
      </c>
      <c r="S155" s="3">
        <f t="shared" si="105"/>
        <v>0</v>
      </c>
      <c r="T155" s="3">
        <f t="shared" si="105"/>
        <v>0</v>
      </c>
      <c r="U155" s="3">
        <f>AH155</f>
        <v>0</v>
      </c>
      <c r="V155" s="3">
        <f>AI155</f>
        <v>0</v>
      </c>
      <c r="W155" s="3">
        <f>ROUND(AJ155,2)</f>
        <v>0</v>
      </c>
      <c r="X155" s="3">
        <f>ROUND(AK155,2)</f>
        <v>0</v>
      </c>
      <c r="Y155" s="3">
        <f>ROUND(AL155,2)</f>
        <v>0</v>
      </c>
      <c r="Z155" s="3"/>
      <c r="AA155" s="3"/>
      <c r="AB155" s="3">
        <f>ROUND(SUMIF(AA150:AA153,"=82002082",O150:O153),2)</f>
        <v>1059241.1000000001</v>
      </c>
      <c r="AC155" s="3">
        <f>ROUND(SUMIF(AA150:AA153,"=82002082",P150:P153),2)</f>
        <v>1059241.1000000001</v>
      </c>
      <c r="AD155" s="3">
        <f>ROUND(SUMIF(AA150:AA153,"=82002082",Q150:Q153),2)</f>
        <v>0</v>
      </c>
      <c r="AE155" s="3">
        <f>ROUND(SUMIF(AA150:AA153,"=82002082",R150:R153),2)</f>
        <v>0</v>
      </c>
      <c r="AF155" s="3">
        <f>ROUND(SUMIF(AA150:AA153,"=82002082",S150:S153),2)</f>
        <v>0</v>
      </c>
      <c r="AG155" s="3">
        <f>ROUND(SUMIF(AA150:AA153,"=82002082",T150:T153),2)</f>
        <v>0</v>
      </c>
      <c r="AH155" s="3">
        <f>SUMIF(AA150:AA153,"=82002082",U150:U153)</f>
        <v>0</v>
      </c>
      <c r="AI155" s="3">
        <f>SUMIF(AA150:AA153,"=82002082",V150:V153)</f>
        <v>0</v>
      </c>
      <c r="AJ155" s="3">
        <f>ROUND(SUMIF(AA150:AA153,"=82002082",W150:W153),2)</f>
        <v>0</v>
      </c>
      <c r="AK155" s="3">
        <f>ROUND(SUMIF(AA150:AA153,"=82002082",X150:X153),2)</f>
        <v>0</v>
      </c>
      <c r="AL155" s="3">
        <f>ROUND(SUMIF(AA150:AA153,"=82002082",Y150:Y153),2)</f>
        <v>0</v>
      </c>
      <c r="AM155" s="3"/>
      <c r="AN155" s="3"/>
      <c r="AO155" s="3">
        <f t="shared" ref="AO155:BD155" si="106">ROUND(BX155,2)</f>
        <v>0</v>
      </c>
      <c r="AP155" s="3">
        <f t="shared" si="106"/>
        <v>1059241.1000000001</v>
      </c>
      <c r="AQ155" s="3">
        <f t="shared" si="106"/>
        <v>0</v>
      </c>
      <c r="AR155" s="3">
        <f t="shared" si="106"/>
        <v>1059241.1000000001</v>
      </c>
      <c r="AS155" s="3">
        <f t="shared" si="106"/>
        <v>0</v>
      </c>
      <c r="AT155" s="3">
        <f t="shared" si="106"/>
        <v>0</v>
      </c>
      <c r="AU155" s="3">
        <f t="shared" si="106"/>
        <v>0</v>
      </c>
      <c r="AV155" s="3">
        <f t="shared" si="106"/>
        <v>1059241.1000000001</v>
      </c>
      <c r="AW155" s="3">
        <f t="shared" si="106"/>
        <v>0</v>
      </c>
      <c r="AX155" s="3">
        <f t="shared" si="106"/>
        <v>0</v>
      </c>
      <c r="AY155" s="3">
        <f t="shared" si="106"/>
        <v>0</v>
      </c>
      <c r="AZ155" s="3">
        <f t="shared" si="106"/>
        <v>1059241.1000000001</v>
      </c>
      <c r="BA155" s="3">
        <f t="shared" si="106"/>
        <v>0</v>
      </c>
      <c r="BB155" s="3">
        <f t="shared" si="106"/>
        <v>0</v>
      </c>
      <c r="BC155" s="3">
        <f t="shared" si="106"/>
        <v>0</v>
      </c>
      <c r="BD155" s="3">
        <f t="shared" si="106"/>
        <v>0</v>
      </c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>
        <f>ROUND(SUMIF(AA150:AA153,"=82002082",FQ150:FQ153),2)</f>
        <v>0</v>
      </c>
      <c r="BY155" s="3">
        <f>ROUND(SUMIF(AA150:AA153,"=82002082",FR150:FR153),2)</f>
        <v>1059241.1000000001</v>
      </c>
      <c r="BZ155" s="3">
        <f>ROUND(SUMIF(AA150:AA153,"=82002082",GL150:GL153),2)</f>
        <v>0</v>
      </c>
      <c r="CA155" s="3">
        <f>ROUND(SUMIF(AA150:AA153,"=82002082",GM150:GM153),2)</f>
        <v>1059241.1000000001</v>
      </c>
      <c r="CB155" s="3">
        <f>ROUND(SUMIF(AA150:AA153,"=82002082",GN150:GN153),2)</f>
        <v>0</v>
      </c>
      <c r="CC155" s="3">
        <f>ROUND(SUMIF(AA150:AA153,"=82002082",GO150:GO153),2)</f>
        <v>0</v>
      </c>
      <c r="CD155" s="3">
        <f>ROUND(SUMIF(AA150:AA153,"=82002082",GP150:GP153),2)</f>
        <v>0</v>
      </c>
      <c r="CE155" s="3">
        <f>AC155-BX155</f>
        <v>1059241.1000000001</v>
      </c>
      <c r="CF155" s="3">
        <f>AC155-BY155</f>
        <v>0</v>
      </c>
      <c r="CG155" s="3">
        <f>BX155-BZ155</f>
        <v>0</v>
      </c>
      <c r="CH155" s="3">
        <f>AC155-BX155-BY155+BZ155</f>
        <v>0</v>
      </c>
      <c r="CI155" s="3">
        <f>BY155-BZ155</f>
        <v>1059241.1000000001</v>
      </c>
      <c r="CJ155" s="3">
        <f>ROUND(SUMIF(AA150:AA153,"=82002082",GX150:GX153),2)</f>
        <v>0</v>
      </c>
      <c r="CK155" s="3">
        <f>ROUND(SUMIF(AA150:AA153,"=82002082",GY150:GY153),2)</f>
        <v>0</v>
      </c>
      <c r="CL155" s="3">
        <f>ROUND(SUMIF(AA150:AA153,"=82002082",GZ150:GZ153),2)</f>
        <v>0</v>
      </c>
      <c r="CM155" s="3">
        <f>ROUND(SUMIF(AA150:AA153,"=82002082",HD150:HD153),2)</f>
        <v>0</v>
      </c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4">
        <f t="shared" ref="DG155:DL155" si="107">ROUND(DT155,2)</f>
        <v>1059241.1000000001</v>
      </c>
      <c r="DH155" s="4">
        <f t="shared" si="107"/>
        <v>1059241.1000000001</v>
      </c>
      <c r="DI155" s="4">
        <f t="shared" si="107"/>
        <v>0</v>
      </c>
      <c r="DJ155" s="4">
        <f t="shared" si="107"/>
        <v>0</v>
      </c>
      <c r="DK155" s="4">
        <f t="shared" si="107"/>
        <v>0</v>
      </c>
      <c r="DL155" s="4">
        <f t="shared" si="107"/>
        <v>0</v>
      </c>
      <c r="DM155" s="4">
        <f>DZ155</f>
        <v>0</v>
      </c>
      <c r="DN155" s="4">
        <f>EA155</f>
        <v>0</v>
      </c>
      <c r="DO155" s="4">
        <f>ROUND(EB155,2)</f>
        <v>0</v>
      </c>
      <c r="DP155" s="4">
        <f>ROUND(EC155,2)</f>
        <v>0</v>
      </c>
      <c r="DQ155" s="4">
        <f>ROUND(ED155,2)</f>
        <v>0</v>
      </c>
      <c r="DR155" s="4"/>
      <c r="DS155" s="4"/>
      <c r="DT155" s="4">
        <f>ROUND(SUMIF(AA150:AA153,"=82002017",O150:O153),2)</f>
        <v>1059241.1000000001</v>
      </c>
      <c r="DU155" s="4">
        <f>ROUND(SUMIF(AA150:AA153,"=82002017",P150:P153),2)</f>
        <v>1059241.1000000001</v>
      </c>
      <c r="DV155" s="4">
        <f>ROUND(SUMIF(AA150:AA153,"=82002017",Q150:Q153),2)</f>
        <v>0</v>
      </c>
      <c r="DW155" s="4">
        <f>ROUND(SUMIF(AA150:AA153,"=82002017",R150:R153),2)</f>
        <v>0</v>
      </c>
      <c r="DX155" s="4">
        <f>ROUND(SUMIF(AA150:AA153,"=82002017",S150:S153),2)</f>
        <v>0</v>
      </c>
      <c r="DY155" s="4">
        <f>ROUND(SUMIF(AA150:AA153,"=82002017",T150:T153),2)</f>
        <v>0</v>
      </c>
      <c r="DZ155" s="4">
        <f>SUMIF(AA150:AA153,"=82002017",U150:U153)</f>
        <v>0</v>
      </c>
      <c r="EA155" s="4">
        <f>SUMIF(AA150:AA153,"=82002017",V150:V153)</f>
        <v>0</v>
      </c>
      <c r="EB155" s="4">
        <f>ROUND(SUMIF(AA150:AA153,"=82002017",W150:W153),2)</f>
        <v>0</v>
      </c>
      <c r="EC155" s="4">
        <f>ROUND(SUMIF(AA150:AA153,"=82002017",X150:X153),2)</f>
        <v>0</v>
      </c>
      <c r="ED155" s="4">
        <f>ROUND(SUMIF(AA150:AA153,"=82002017",Y150:Y153),2)</f>
        <v>0</v>
      </c>
      <c r="EE155" s="4"/>
      <c r="EF155" s="4"/>
      <c r="EG155" s="4">
        <f t="shared" ref="EG155:EV155" si="108">ROUND(FP155,2)</f>
        <v>0</v>
      </c>
      <c r="EH155" s="4">
        <f t="shared" si="108"/>
        <v>1059241.1000000001</v>
      </c>
      <c r="EI155" s="4">
        <f t="shared" si="108"/>
        <v>0</v>
      </c>
      <c r="EJ155" s="4">
        <f t="shared" si="108"/>
        <v>1059241.1000000001</v>
      </c>
      <c r="EK155" s="4">
        <f t="shared" si="108"/>
        <v>0</v>
      </c>
      <c r="EL155" s="4">
        <f t="shared" si="108"/>
        <v>0</v>
      </c>
      <c r="EM155" s="4">
        <f t="shared" si="108"/>
        <v>0</v>
      </c>
      <c r="EN155" s="4">
        <f t="shared" si="108"/>
        <v>1059241.1000000001</v>
      </c>
      <c r="EO155" s="4">
        <f t="shared" si="108"/>
        <v>0</v>
      </c>
      <c r="EP155" s="4">
        <f t="shared" si="108"/>
        <v>0</v>
      </c>
      <c r="EQ155" s="4">
        <f t="shared" si="108"/>
        <v>0</v>
      </c>
      <c r="ER155" s="4">
        <f t="shared" si="108"/>
        <v>1059241.1000000001</v>
      </c>
      <c r="ES155" s="4">
        <f t="shared" si="108"/>
        <v>0</v>
      </c>
      <c r="ET155" s="4">
        <f t="shared" si="108"/>
        <v>0</v>
      </c>
      <c r="EU155" s="4">
        <f t="shared" si="108"/>
        <v>0</v>
      </c>
      <c r="EV155" s="4">
        <f t="shared" si="108"/>
        <v>0</v>
      </c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>
        <f>ROUND(SUMIF(AA150:AA153,"=82002017",FQ150:FQ153),2)</f>
        <v>0</v>
      </c>
      <c r="FQ155" s="4">
        <f>ROUND(SUMIF(AA150:AA153,"=82002017",FR150:FR153),2)</f>
        <v>1059241.1000000001</v>
      </c>
      <c r="FR155" s="4">
        <f>ROUND(SUMIF(AA150:AA153,"=82002017",GL150:GL153),2)</f>
        <v>0</v>
      </c>
      <c r="FS155" s="4">
        <f>ROUND(SUMIF(AA150:AA153,"=82002017",GM150:GM153),2)</f>
        <v>1059241.1000000001</v>
      </c>
      <c r="FT155" s="4">
        <f>ROUND(SUMIF(AA150:AA153,"=82002017",GN150:GN153),2)</f>
        <v>0</v>
      </c>
      <c r="FU155" s="4">
        <f>ROUND(SUMIF(AA150:AA153,"=82002017",GO150:GO153),2)</f>
        <v>0</v>
      </c>
      <c r="FV155" s="4">
        <f>ROUND(SUMIF(AA150:AA153,"=82002017",GP150:GP153),2)</f>
        <v>0</v>
      </c>
      <c r="FW155" s="4">
        <f>DU155-FP155</f>
        <v>1059241.1000000001</v>
      </c>
      <c r="FX155" s="4">
        <f>DU155-FQ155</f>
        <v>0</v>
      </c>
      <c r="FY155" s="4">
        <f>FP155-FR155</f>
        <v>0</v>
      </c>
      <c r="FZ155" s="4">
        <f>DU155-FP155-FQ155+FR155</f>
        <v>0</v>
      </c>
      <c r="GA155" s="4">
        <f>FQ155-FR155</f>
        <v>1059241.1000000001</v>
      </c>
      <c r="GB155" s="4">
        <f>ROUND(SUMIF(AA150:AA153,"=82002017",GX150:GX153),2)</f>
        <v>0</v>
      </c>
      <c r="GC155" s="4">
        <f>ROUND(SUMIF(AA150:AA153,"=82002017",GY150:GY153),2)</f>
        <v>0</v>
      </c>
      <c r="GD155" s="4">
        <f>ROUND(SUMIF(AA150:AA153,"=82002017",GZ150:GZ153),2)</f>
        <v>0</v>
      </c>
      <c r="GE155" s="4">
        <f>ROUND(SUMIF(AA150:AA153,"=82002017",HD150:HD153),2)</f>
        <v>0</v>
      </c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201</v>
      </c>
      <c r="F157" s="5">
        <f>ROUND(Source!O155,O157)</f>
        <v>1059241.1000000001</v>
      </c>
      <c r="G157" s="5" t="s">
        <v>89</v>
      </c>
      <c r="H157" s="5" t="s">
        <v>90</v>
      </c>
      <c r="I157" s="5"/>
      <c r="J157" s="5"/>
      <c r="K157" s="5">
        <v>201</v>
      </c>
      <c r="L157" s="5">
        <v>1</v>
      </c>
      <c r="M157" s="5">
        <v>3</v>
      </c>
      <c r="N157" s="5" t="s">
        <v>3</v>
      </c>
      <c r="O157" s="5">
        <v>2</v>
      </c>
      <c r="P157" s="5">
        <f>ROUND(Source!DG155,O157)</f>
        <v>1059241.1000000001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202</v>
      </c>
      <c r="F158" s="5">
        <f>ROUND(Source!P155,O158)</f>
        <v>1059241.1000000001</v>
      </c>
      <c r="G158" s="5" t="s">
        <v>91</v>
      </c>
      <c r="H158" s="5" t="s">
        <v>92</v>
      </c>
      <c r="I158" s="5"/>
      <c r="J158" s="5"/>
      <c r="K158" s="5">
        <v>202</v>
      </c>
      <c r="L158" s="5">
        <v>2</v>
      </c>
      <c r="M158" s="5">
        <v>3</v>
      </c>
      <c r="N158" s="5" t="s">
        <v>3</v>
      </c>
      <c r="O158" s="5">
        <v>2</v>
      </c>
      <c r="P158" s="5">
        <f>ROUND(Source!DH155,O158)</f>
        <v>1059241.1000000001</v>
      </c>
      <c r="Q158" s="5"/>
      <c r="R158" s="5"/>
      <c r="S158" s="5"/>
      <c r="T158" s="5"/>
      <c r="U158" s="5"/>
      <c r="V158" s="5"/>
      <c r="W158" s="5">
        <v>1059241.1000000001</v>
      </c>
      <c r="X158" s="5">
        <v>1</v>
      </c>
      <c r="Y158" s="5">
        <v>1059241.1000000001</v>
      </c>
      <c r="Z158" s="5">
        <v>1059241.1000000001</v>
      </c>
      <c r="AA158" s="5">
        <v>1</v>
      </c>
      <c r="AB158" s="5">
        <v>1059241.1000000001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222</v>
      </c>
      <c r="F159" s="5">
        <f>ROUND(Source!AO155,O159)</f>
        <v>0</v>
      </c>
      <c r="G159" s="5" t="s">
        <v>93</v>
      </c>
      <c r="H159" s="5" t="s">
        <v>94</v>
      </c>
      <c r="I159" s="5"/>
      <c r="J159" s="5"/>
      <c r="K159" s="5">
        <v>222</v>
      </c>
      <c r="L159" s="5">
        <v>3</v>
      </c>
      <c r="M159" s="5">
        <v>3</v>
      </c>
      <c r="N159" s="5" t="s">
        <v>3</v>
      </c>
      <c r="O159" s="5">
        <v>2</v>
      </c>
      <c r="P159" s="5">
        <f>ROUND(Source!EG155,O159)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225</v>
      </c>
      <c r="F160" s="5">
        <f>ROUND(Source!AV155,O160)</f>
        <v>1059241.1000000001</v>
      </c>
      <c r="G160" s="5" t="s">
        <v>95</v>
      </c>
      <c r="H160" s="5" t="s">
        <v>96</v>
      </c>
      <c r="I160" s="5"/>
      <c r="J160" s="5"/>
      <c r="K160" s="5">
        <v>225</v>
      </c>
      <c r="L160" s="5">
        <v>4</v>
      </c>
      <c r="M160" s="5">
        <v>3</v>
      </c>
      <c r="N160" s="5" t="s">
        <v>3</v>
      </c>
      <c r="O160" s="5">
        <v>2</v>
      </c>
      <c r="P160" s="5">
        <f>ROUND(Source!EN155,O160)</f>
        <v>1059241.1000000001</v>
      </c>
      <c r="Q160" s="5"/>
      <c r="R160" s="5"/>
      <c r="S160" s="5"/>
      <c r="T160" s="5"/>
      <c r="U160" s="5"/>
      <c r="V160" s="5"/>
      <c r="W160" s="5">
        <v>1059241.1000000001</v>
      </c>
      <c r="X160" s="5">
        <v>1</v>
      </c>
      <c r="Y160" s="5">
        <v>1059241.1000000001</v>
      </c>
      <c r="Z160" s="5">
        <v>1059241.1000000001</v>
      </c>
      <c r="AA160" s="5">
        <v>1</v>
      </c>
      <c r="AB160" s="5">
        <v>1059241.1000000001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226</v>
      </c>
      <c r="F161" s="5">
        <f>ROUND(Source!AW155,O161)</f>
        <v>0</v>
      </c>
      <c r="G161" s="5" t="s">
        <v>97</v>
      </c>
      <c r="H161" s="5" t="s">
        <v>98</v>
      </c>
      <c r="I161" s="5"/>
      <c r="J161" s="5"/>
      <c r="K161" s="5">
        <v>226</v>
      </c>
      <c r="L161" s="5">
        <v>5</v>
      </c>
      <c r="M161" s="5">
        <v>3</v>
      </c>
      <c r="N161" s="5" t="s">
        <v>3</v>
      </c>
      <c r="O161" s="5">
        <v>2</v>
      </c>
      <c r="P161" s="5">
        <f>ROUND(Source!EO155,O161)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227</v>
      </c>
      <c r="F162" s="5">
        <f>ROUND(Source!AX155,O162)</f>
        <v>0</v>
      </c>
      <c r="G162" s="5" t="s">
        <v>99</v>
      </c>
      <c r="H162" s="5" t="s">
        <v>100</v>
      </c>
      <c r="I162" s="5"/>
      <c r="J162" s="5"/>
      <c r="K162" s="5">
        <v>227</v>
      </c>
      <c r="L162" s="5">
        <v>6</v>
      </c>
      <c r="M162" s="5">
        <v>3</v>
      </c>
      <c r="N162" s="5" t="s">
        <v>3</v>
      </c>
      <c r="O162" s="5">
        <v>2</v>
      </c>
      <c r="P162" s="5">
        <f>ROUND(Source!EP155,O162)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228</v>
      </c>
      <c r="F163" s="5">
        <f>ROUND(Source!AY155,O163)</f>
        <v>0</v>
      </c>
      <c r="G163" s="5" t="s">
        <v>101</v>
      </c>
      <c r="H163" s="5" t="s">
        <v>102</v>
      </c>
      <c r="I163" s="5"/>
      <c r="J163" s="5"/>
      <c r="K163" s="5">
        <v>228</v>
      </c>
      <c r="L163" s="5">
        <v>7</v>
      </c>
      <c r="M163" s="5">
        <v>3</v>
      </c>
      <c r="N163" s="5" t="s">
        <v>3</v>
      </c>
      <c r="O163" s="5">
        <v>2</v>
      </c>
      <c r="P163" s="5">
        <f>ROUND(Source!EQ155,O163)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216</v>
      </c>
      <c r="F164" s="5">
        <f>ROUND(Source!AP155,O164)</f>
        <v>1059241.1000000001</v>
      </c>
      <c r="G164" s="5" t="s">
        <v>103</v>
      </c>
      <c r="H164" s="5" t="s">
        <v>104</v>
      </c>
      <c r="I164" s="5"/>
      <c r="J164" s="5"/>
      <c r="K164" s="5">
        <v>216</v>
      </c>
      <c r="L164" s="5">
        <v>8</v>
      </c>
      <c r="M164" s="5">
        <v>3</v>
      </c>
      <c r="N164" s="5" t="s">
        <v>3</v>
      </c>
      <c r="O164" s="5">
        <v>2</v>
      </c>
      <c r="P164" s="5">
        <f>ROUND(Source!EH155,O164)</f>
        <v>1059241.1000000001</v>
      </c>
      <c r="Q164" s="5"/>
      <c r="R164" s="5"/>
      <c r="S164" s="5"/>
      <c r="T164" s="5"/>
      <c r="U164" s="5"/>
      <c r="V164" s="5"/>
      <c r="W164" s="5">
        <v>1059241.1000000001</v>
      </c>
      <c r="X164" s="5">
        <v>1</v>
      </c>
      <c r="Y164" s="5">
        <v>1059241.1000000001</v>
      </c>
      <c r="Z164" s="5">
        <v>1059241.1000000001</v>
      </c>
      <c r="AA164" s="5">
        <v>1</v>
      </c>
      <c r="AB164" s="5">
        <v>1059241.1000000001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223</v>
      </c>
      <c r="F165" s="5">
        <f>ROUND(Source!AQ155,O165)</f>
        <v>0</v>
      </c>
      <c r="G165" s="5" t="s">
        <v>105</v>
      </c>
      <c r="H165" s="5" t="s">
        <v>106</v>
      </c>
      <c r="I165" s="5"/>
      <c r="J165" s="5"/>
      <c r="K165" s="5">
        <v>223</v>
      </c>
      <c r="L165" s="5">
        <v>9</v>
      </c>
      <c r="M165" s="5">
        <v>3</v>
      </c>
      <c r="N165" s="5" t="s">
        <v>3</v>
      </c>
      <c r="O165" s="5">
        <v>2</v>
      </c>
      <c r="P165" s="5">
        <f>ROUND(Source!EI155,O165)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229</v>
      </c>
      <c r="F166" s="5">
        <f>ROUND(Source!AZ155,O166)</f>
        <v>1059241.1000000001</v>
      </c>
      <c r="G166" s="5" t="s">
        <v>107</v>
      </c>
      <c r="H166" s="5" t="s">
        <v>108</v>
      </c>
      <c r="I166" s="5"/>
      <c r="J166" s="5"/>
      <c r="K166" s="5">
        <v>229</v>
      </c>
      <c r="L166" s="5">
        <v>10</v>
      </c>
      <c r="M166" s="5">
        <v>3</v>
      </c>
      <c r="N166" s="5" t="s">
        <v>3</v>
      </c>
      <c r="O166" s="5">
        <v>2</v>
      </c>
      <c r="P166" s="5">
        <f>ROUND(Source!ER155,O166)</f>
        <v>1059241.1000000001</v>
      </c>
      <c r="Q166" s="5"/>
      <c r="R166" s="5"/>
      <c r="S166" s="5"/>
      <c r="T166" s="5"/>
      <c r="U166" s="5"/>
      <c r="V166" s="5"/>
      <c r="W166" s="5">
        <v>1059241.1000000001</v>
      </c>
      <c r="X166" s="5">
        <v>1</v>
      </c>
      <c r="Y166" s="5">
        <v>1059241.1000000001</v>
      </c>
      <c r="Z166" s="5">
        <v>1059241.1000000001</v>
      </c>
      <c r="AA166" s="5">
        <v>1</v>
      </c>
      <c r="AB166" s="5">
        <v>1059241.1000000001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203</v>
      </c>
      <c r="F167" s="5">
        <f>ROUND(Source!Q155,O167)</f>
        <v>0</v>
      </c>
      <c r="G167" s="5" t="s">
        <v>109</v>
      </c>
      <c r="H167" s="5" t="s">
        <v>110</v>
      </c>
      <c r="I167" s="5"/>
      <c r="J167" s="5"/>
      <c r="K167" s="5">
        <v>203</v>
      </c>
      <c r="L167" s="5">
        <v>11</v>
      </c>
      <c r="M167" s="5">
        <v>3</v>
      </c>
      <c r="N167" s="5" t="s">
        <v>3</v>
      </c>
      <c r="O167" s="5">
        <v>2</v>
      </c>
      <c r="P167" s="5">
        <f>ROUND(Source!DI155,O167)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231</v>
      </c>
      <c r="F168" s="5">
        <f>ROUND(Source!BB155,O168)</f>
        <v>0</v>
      </c>
      <c r="G168" s="5" t="s">
        <v>111</v>
      </c>
      <c r="H168" s="5" t="s">
        <v>112</v>
      </c>
      <c r="I168" s="5"/>
      <c r="J168" s="5"/>
      <c r="K168" s="5">
        <v>231</v>
      </c>
      <c r="L168" s="5">
        <v>12</v>
      </c>
      <c r="M168" s="5">
        <v>3</v>
      </c>
      <c r="N168" s="5" t="s">
        <v>3</v>
      </c>
      <c r="O168" s="5">
        <v>2</v>
      </c>
      <c r="P168" s="5">
        <f>ROUND(Source!ET155,O168)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204</v>
      </c>
      <c r="F169" s="5">
        <f>ROUND(Source!R155,O169)</f>
        <v>0</v>
      </c>
      <c r="G169" s="5" t="s">
        <v>113</v>
      </c>
      <c r="H169" s="5" t="s">
        <v>114</v>
      </c>
      <c r="I169" s="5"/>
      <c r="J169" s="5"/>
      <c r="K169" s="5">
        <v>204</v>
      </c>
      <c r="L169" s="5">
        <v>13</v>
      </c>
      <c r="M169" s="5">
        <v>3</v>
      </c>
      <c r="N169" s="5" t="s">
        <v>3</v>
      </c>
      <c r="O169" s="5">
        <v>2</v>
      </c>
      <c r="P169" s="5">
        <f>ROUND(Source!DJ155,O169)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205</v>
      </c>
      <c r="F170" s="5">
        <f>ROUND(Source!S155,O170)</f>
        <v>0</v>
      </c>
      <c r="G170" s="5" t="s">
        <v>115</v>
      </c>
      <c r="H170" s="5" t="s">
        <v>116</v>
      </c>
      <c r="I170" s="5"/>
      <c r="J170" s="5"/>
      <c r="K170" s="5">
        <v>205</v>
      </c>
      <c r="L170" s="5">
        <v>14</v>
      </c>
      <c r="M170" s="5">
        <v>3</v>
      </c>
      <c r="N170" s="5" t="s">
        <v>3</v>
      </c>
      <c r="O170" s="5">
        <v>2</v>
      </c>
      <c r="P170" s="5">
        <f>ROUND(Source!DK155,O170)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232</v>
      </c>
      <c r="F171" s="5">
        <f>ROUND(Source!BC155,O171)</f>
        <v>0</v>
      </c>
      <c r="G171" s="5" t="s">
        <v>117</v>
      </c>
      <c r="H171" s="5" t="s">
        <v>118</v>
      </c>
      <c r="I171" s="5"/>
      <c r="J171" s="5"/>
      <c r="K171" s="5">
        <v>232</v>
      </c>
      <c r="L171" s="5">
        <v>15</v>
      </c>
      <c r="M171" s="5">
        <v>3</v>
      </c>
      <c r="N171" s="5" t="s">
        <v>3</v>
      </c>
      <c r="O171" s="5">
        <v>2</v>
      </c>
      <c r="P171" s="5">
        <f>ROUND(Source!EU155,O171)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214</v>
      </c>
      <c r="F172" s="5">
        <f>ROUND(Source!AS155,O172)</f>
        <v>0</v>
      </c>
      <c r="G172" s="5" t="s">
        <v>119</v>
      </c>
      <c r="H172" s="5" t="s">
        <v>120</v>
      </c>
      <c r="I172" s="5"/>
      <c r="J172" s="5"/>
      <c r="K172" s="5">
        <v>214</v>
      </c>
      <c r="L172" s="5">
        <v>16</v>
      </c>
      <c r="M172" s="5">
        <v>3</v>
      </c>
      <c r="N172" s="5" t="s">
        <v>3</v>
      </c>
      <c r="O172" s="5">
        <v>2</v>
      </c>
      <c r="P172" s="5">
        <f>ROUND(Source!EK155,O172)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215</v>
      </c>
      <c r="F173" s="5">
        <f>ROUND(Source!AT155,O173)</f>
        <v>0</v>
      </c>
      <c r="G173" s="5" t="s">
        <v>121</v>
      </c>
      <c r="H173" s="5" t="s">
        <v>122</v>
      </c>
      <c r="I173" s="5"/>
      <c r="J173" s="5"/>
      <c r="K173" s="5">
        <v>215</v>
      </c>
      <c r="L173" s="5">
        <v>17</v>
      </c>
      <c r="M173" s="5">
        <v>3</v>
      </c>
      <c r="N173" s="5" t="s">
        <v>3</v>
      </c>
      <c r="O173" s="5">
        <v>2</v>
      </c>
      <c r="P173" s="5">
        <f>ROUND(Source!EL155,O173)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217</v>
      </c>
      <c r="F174" s="5">
        <f>ROUND(Source!AU155,O174)</f>
        <v>0</v>
      </c>
      <c r="G174" s="5" t="s">
        <v>123</v>
      </c>
      <c r="H174" s="5" t="s">
        <v>124</v>
      </c>
      <c r="I174" s="5"/>
      <c r="J174" s="5"/>
      <c r="K174" s="5">
        <v>217</v>
      </c>
      <c r="L174" s="5">
        <v>18</v>
      </c>
      <c r="M174" s="5">
        <v>3</v>
      </c>
      <c r="N174" s="5" t="s">
        <v>3</v>
      </c>
      <c r="O174" s="5">
        <v>2</v>
      </c>
      <c r="P174" s="5">
        <f>ROUND(Source!EM155,O174)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230</v>
      </c>
      <c r="F175" s="5">
        <f>ROUND(Source!BA155,O175)</f>
        <v>0</v>
      </c>
      <c r="G175" s="5" t="s">
        <v>125</v>
      </c>
      <c r="H175" s="5" t="s">
        <v>126</v>
      </c>
      <c r="I175" s="5"/>
      <c r="J175" s="5"/>
      <c r="K175" s="5">
        <v>230</v>
      </c>
      <c r="L175" s="5">
        <v>19</v>
      </c>
      <c r="M175" s="5">
        <v>3</v>
      </c>
      <c r="N175" s="5" t="s">
        <v>3</v>
      </c>
      <c r="O175" s="5">
        <v>2</v>
      </c>
      <c r="P175" s="5">
        <f>ROUND(Source!ES155,O175)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206</v>
      </c>
      <c r="F176" s="5">
        <f>ROUND(Source!T155,O176)</f>
        <v>0</v>
      </c>
      <c r="G176" s="5" t="s">
        <v>127</v>
      </c>
      <c r="H176" s="5" t="s">
        <v>128</v>
      </c>
      <c r="I176" s="5"/>
      <c r="J176" s="5"/>
      <c r="K176" s="5">
        <v>206</v>
      </c>
      <c r="L176" s="5">
        <v>20</v>
      </c>
      <c r="M176" s="5">
        <v>3</v>
      </c>
      <c r="N176" s="5" t="s">
        <v>3</v>
      </c>
      <c r="O176" s="5">
        <v>2</v>
      </c>
      <c r="P176" s="5">
        <f>ROUND(Source!DL155,O176)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207</v>
      </c>
      <c r="F177" s="5">
        <f>ROUND(Source!U155,O177)</f>
        <v>0</v>
      </c>
      <c r="G177" s="5" t="s">
        <v>129</v>
      </c>
      <c r="H177" s="5" t="s">
        <v>130</v>
      </c>
      <c r="I177" s="5"/>
      <c r="J177" s="5"/>
      <c r="K177" s="5">
        <v>207</v>
      </c>
      <c r="L177" s="5">
        <v>21</v>
      </c>
      <c r="M177" s="5">
        <v>3</v>
      </c>
      <c r="N177" s="5" t="s">
        <v>3</v>
      </c>
      <c r="O177" s="5">
        <v>7</v>
      </c>
      <c r="P177" s="5">
        <f>ROUND(Source!DM155,O177)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208</v>
      </c>
      <c r="F178" s="5">
        <f>ROUND(Source!V155,O178)</f>
        <v>0</v>
      </c>
      <c r="G178" s="5" t="s">
        <v>131</v>
      </c>
      <c r="H178" s="5" t="s">
        <v>132</v>
      </c>
      <c r="I178" s="5"/>
      <c r="J178" s="5"/>
      <c r="K178" s="5">
        <v>208</v>
      </c>
      <c r="L178" s="5">
        <v>22</v>
      </c>
      <c r="M178" s="5">
        <v>3</v>
      </c>
      <c r="N178" s="5" t="s">
        <v>3</v>
      </c>
      <c r="O178" s="5">
        <v>7</v>
      </c>
      <c r="P178" s="5">
        <f>ROUND(Source!DN155,O178)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209</v>
      </c>
      <c r="F179" s="5">
        <f>ROUND(Source!W155,O179)</f>
        <v>0</v>
      </c>
      <c r="G179" s="5" t="s">
        <v>133</v>
      </c>
      <c r="H179" s="5" t="s">
        <v>134</v>
      </c>
      <c r="I179" s="5"/>
      <c r="J179" s="5"/>
      <c r="K179" s="5">
        <v>209</v>
      </c>
      <c r="L179" s="5">
        <v>23</v>
      </c>
      <c r="M179" s="5">
        <v>3</v>
      </c>
      <c r="N179" s="5" t="s">
        <v>3</v>
      </c>
      <c r="O179" s="5">
        <v>2</v>
      </c>
      <c r="P179" s="5">
        <f>ROUND(Source!DO155,O179)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233</v>
      </c>
      <c r="F180" s="5">
        <f>ROUND(Source!BD155,O180)</f>
        <v>0</v>
      </c>
      <c r="G180" s="5" t="s">
        <v>135</v>
      </c>
      <c r="H180" s="5" t="s">
        <v>136</v>
      </c>
      <c r="I180" s="5"/>
      <c r="J180" s="5"/>
      <c r="K180" s="5">
        <v>233</v>
      </c>
      <c r="L180" s="5">
        <v>24</v>
      </c>
      <c r="M180" s="5">
        <v>3</v>
      </c>
      <c r="N180" s="5" t="s">
        <v>3</v>
      </c>
      <c r="O180" s="5">
        <v>2</v>
      </c>
      <c r="P180" s="5">
        <f>ROUND(Source!EV155,O180)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210</v>
      </c>
      <c r="F181" s="5">
        <f>ROUND(Source!X155,O181)</f>
        <v>0</v>
      </c>
      <c r="G181" s="5" t="s">
        <v>137</v>
      </c>
      <c r="H181" s="5" t="s">
        <v>138</v>
      </c>
      <c r="I181" s="5"/>
      <c r="J181" s="5"/>
      <c r="K181" s="5">
        <v>210</v>
      </c>
      <c r="L181" s="5">
        <v>25</v>
      </c>
      <c r="M181" s="5">
        <v>3</v>
      </c>
      <c r="N181" s="5" t="s">
        <v>3</v>
      </c>
      <c r="O181" s="5">
        <v>2</v>
      </c>
      <c r="P181" s="5">
        <f>ROUND(Source!DP155,O181)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211</v>
      </c>
      <c r="F182" s="5">
        <f>ROUND(Source!Y155,O182)</f>
        <v>0</v>
      </c>
      <c r="G182" s="5" t="s">
        <v>139</v>
      </c>
      <c r="H182" s="5" t="s">
        <v>140</v>
      </c>
      <c r="I182" s="5"/>
      <c r="J182" s="5"/>
      <c r="K182" s="5">
        <v>211</v>
      </c>
      <c r="L182" s="5">
        <v>26</v>
      </c>
      <c r="M182" s="5">
        <v>3</v>
      </c>
      <c r="N182" s="5" t="s">
        <v>3</v>
      </c>
      <c r="O182" s="5">
        <v>2</v>
      </c>
      <c r="P182" s="5">
        <f>ROUND(Source!DQ155,O182)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224</v>
      </c>
      <c r="F183" s="5">
        <f>ROUND(Source!AR155,O183)</f>
        <v>1059241.1000000001</v>
      </c>
      <c r="G183" s="5" t="s">
        <v>141</v>
      </c>
      <c r="H183" s="5" t="s">
        <v>142</v>
      </c>
      <c r="I183" s="5"/>
      <c r="J183" s="5"/>
      <c r="K183" s="5">
        <v>224</v>
      </c>
      <c r="L183" s="5">
        <v>27</v>
      </c>
      <c r="M183" s="5">
        <v>3</v>
      </c>
      <c r="N183" s="5" t="s">
        <v>3</v>
      </c>
      <c r="O183" s="5">
        <v>2</v>
      </c>
      <c r="P183" s="5">
        <f>ROUND(Source!EJ155,O183)</f>
        <v>1059241.1000000001</v>
      </c>
      <c r="Q183" s="5"/>
      <c r="R183" s="5"/>
      <c r="S183" s="5"/>
      <c r="T183" s="5"/>
      <c r="U183" s="5"/>
      <c r="V183" s="5"/>
      <c r="W183" s="5">
        <v>1059241.1000000001</v>
      </c>
      <c r="X183" s="5">
        <v>1</v>
      </c>
      <c r="Y183" s="5">
        <v>1059241.1000000001</v>
      </c>
      <c r="Z183" s="5">
        <v>1059241.1000000001</v>
      </c>
      <c r="AA183" s="5">
        <v>1</v>
      </c>
      <c r="AB183" s="5">
        <v>1059241.1000000001</v>
      </c>
    </row>
    <row r="185" spans="1:255" x14ac:dyDescent="0.2">
      <c r="A185" s="1">
        <v>4</v>
      </c>
      <c r="B185" s="1">
        <v>1</v>
      </c>
      <c r="C185" s="1"/>
      <c r="D185" s="1">
        <f>ROW(A236)</f>
        <v>236</v>
      </c>
      <c r="E185" s="1"/>
      <c r="F185" s="1" t="s">
        <v>18</v>
      </c>
      <c r="G185" s="1" t="s">
        <v>203</v>
      </c>
      <c r="H185" s="1" t="s">
        <v>3</v>
      </c>
      <c r="I185" s="1">
        <v>0</v>
      </c>
      <c r="J185" s="1"/>
      <c r="K185" s="1">
        <v>0</v>
      </c>
      <c r="L185" s="1"/>
      <c r="M185" s="1" t="s">
        <v>3</v>
      </c>
      <c r="N185" s="1"/>
      <c r="O185" s="1"/>
      <c r="P185" s="1"/>
      <c r="Q185" s="1"/>
      <c r="R185" s="1"/>
      <c r="S185" s="1">
        <v>0</v>
      </c>
      <c r="T185" s="1">
        <v>0</v>
      </c>
      <c r="U185" s="1" t="s">
        <v>3</v>
      </c>
      <c r="V185" s="1">
        <v>0</v>
      </c>
      <c r="W185" s="1"/>
      <c r="X185" s="1"/>
      <c r="Y185" s="1"/>
      <c r="Z185" s="1"/>
      <c r="AA185" s="1"/>
      <c r="AB185" s="1" t="s">
        <v>3</v>
      </c>
      <c r="AC185" s="1" t="s">
        <v>3</v>
      </c>
      <c r="AD185" s="1" t="s">
        <v>3</v>
      </c>
      <c r="AE185" s="1" t="s">
        <v>3</v>
      </c>
      <c r="AF185" s="1" t="s">
        <v>3</v>
      </c>
      <c r="AG185" s="1" t="s">
        <v>3</v>
      </c>
      <c r="AH185" s="1"/>
      <c r="AI185" s="1"/>
      <c r="AJ185" s="1"/>
      <c r="AK185" s="1"/>
      <c r="AL185" s="1"/>
      <c r="AM185" s="1"/>
      <c r="AN185" s="1"/>
      <c r="AO185" s="1"/>
      <c r="AP185" s="1" t="s">
        <v>3</v>
      </c>
      <c r="AQ185" s="1" t="s">
        <v>3</v>
      </c>
      <c r="AR185" s="1" t="s">
        <v>3</v>
      </c>
      <c r="AS185" s="1"/>
      <c r="AT185" s="1"/>
      <c r="AU185" s="1"/>
      <c r="AV185" s="1"/>
      <c r="AW185" s="1"/>
      <c r="AX185" s="1"/>
      <c r="AY185" s="1"/>
      <c r="AZ185" s="1" t="s">
        <v>3</v>
      </c>
      <c r="BA185" s="1"/>
      <c r="BB185" s="1" t="s">
        <v>3</v>
      </c>
      <c r="BC185" s="1" t="s">
        <v>3</v>
      </c>
      <c r="BD185" s="1" t="s">
        <v>3</v>
      </c>
      <c r="BE185" s="1" t="s">
        <v>3</v>
      </c>
      <c r="BF185" s="1" t="s">
        <v>3</v>
      </c>
      <c r="BG185" s="1" t="s">
        <v>3</v>
      </c>
      <c r="BH185" s="1" t="s">
        <v>3</v>
      </c>
      <c r="BI185" s="1" t="s">
        <v>3</v>
      </c>
      <c r="BJ185" s="1" t="s">
        <v>3</v>
      </c>
      <c r="BK185" s="1" t="s">
        <v>3</v>
      </c>
      <c r="BL185" s="1" t="s">
        <v>3</v>
      </c>
      <c r="BM185" s="1" t="s">
        <v>3</v>
      </c>
      <c r="BN185" s="1" t="s">
        <v>3</v>
      </c>
      <c r="BO185" s="1" t="s">
        <v>3</v>
      </c>
      <c r="BP185" s="1" t="s">
        <v>3</v>
      </c>
      <c r="BQ185" s="1"/>
      <c r="BR185" s="1"/>
      <c r="BS185" s="1"/>
      <c r="BT185" s="1"/>
      <c r="BU185" s="1"/>
      <c r="BV185" s="1"/>
      <c r="BW185" s="1"/>
      <c r="BX185" s="1">
        <v>0</v>
      </c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>
        <v>0</v>
      </c>
    </row>
    <row r="187" spans="1:255" x14ac:dyDescent="0.2">
      <c r="A187" s="3">
        <v>52</v>
      </c>
      <c r="B187" s="3">
        <f t="shared" ref="B187:G187" si="109">B236</f>
        <v>1</v>
      </c>
      <c r="C187" s="3">
        <f t="shared" si="109"/>
        <v>4</v>
      </c>
      <c r="D187" s="3">
        <f t="shared" si="109"/>
        <v>185</v>
      </c>
      <c r="E187" s="3">
        <f t="shared" si="109"/>
        <v>0</v>
      </c>
      <c r="F187" s="3" t="str">
        <f t="shared" si="109"/>
        <v>Новый раздел</v>
      </c>
      <c r="G187" s="3" t="str">
        <f t="shared" si="109"/>
        <v>Материалы</v>
      </c>
      <c r="H187" s="3"/>
      <c r="I187" s="3"/>
      <c r="J187" s="3"/>
      <c r="K187" s="3"/>
      <c r="L187" s="3"/>
      <c r="M187" s="3"/>
      <c r="N187" s="3"/>
      <c r="O187" s="3">
        <f t="shared" ref="O187:AT187" si="110">O236</f>
        <v>99845.84</v>
      </c>
      <c r="P187" s="3">
        <f t="shared" si="110"/>
        <v>99845.84</v>
      </c>
      <c r="Q187" s="3">
        <f t="shared" si="110"/>
        <v>0</v>
      </c>
      <c r="R187" s="3">
        <f t="shared" si="110"/>
        <v>0</v>
      </c>
      <c r="S187" s="3">
        <f t="shared" si="110"/>
        <v>0</v>
      </c>
      <c r="T187" s="3">
        <f t="shared" si="110"/>
        <v>0</v>
      </c>
      <c r="U187" s="3">
        <f t="shared" si="110"/>
        <v>0</v>
      </c>
      <c r="V187" s="3">
        <f t="shared" si="110"/>
        <v>0</v>
      </c>
      <c r="W187" s="3">
        <f t="shared" si="110"/>
        <v>0</v>
      </c>
      <c r="X187" s="3">
        <f t="shared" si="110"/>
        <v>0</v>
      </c>
      <c r="Y187" s="3">
        <f t="shared" si="110"/>
        <v>0</v>
      </c>
      <c r="Z187" s="3">
        <f t="shared" si="110"/>
        <v>0</v>
      </c>
      <c r="AA187" s="3">
        <f t="shared" si="110"/>
        <v>0</v>
      </c>
      <c r="AB187" s="3">
        <f t="shared" si="110"/>
        <v>99845.84</v>
      </c>
      <c r="AC187" s="3">
        <f t="shared" si="110"/>
        <v>99845.84</v>
      </c>
      <c r="AD187" s="3">
        <f t="shared" si="110"/>
        <v>0</v>
      </c>
      <c r="AE187" s="3">
        <f t="shared" si="110"/>
        <v>0</v>
      </c>
      <c r="AF187" s="3">
        <f t="shared" si="110"/>
        <v>0</v>
      </c>
      <c r="AG187" s="3">
        <f t="shared" si="110"/>
        <v>0</v>
      </c>
      <c r="AH187" s="3">
        <f t="shared" si="110"/>
        <v>0</v>
      </c>
      <c r="AI187" s="3">
        <f t="shared" si="110"/>
        <v>0</v>
      </c>
      <c r="AJ187" s="3">
        <f t="shared" si="110"/>
        <v>0</v>
      </c>
      <c r="AK187" s="3">
        <f t="shared" si="110"/>
        <v>0</v>
      </c>
      <c r="AL187" s="3">
        <f t="shared" si="110"/>
        <v>0</v>
      </c>
      <c r="AM187" s="3">
        <f t="shared" si="110"/>
        <v>0</v>
      </c>
      <c r="AN187" s="3">
        <f t="shared" si="110"/>
        <v>0</v>
      </c>
      <c r="AO187" s="3">
        <f t="shared" si="110"/>
        <v>0</v>
      </c>
      <c r="AP187" s="3">
        <f t="shared" si="110"/>
        <v>0</v>
      </c>
      <c r="AQ187" s="3">
        <f t="shared" si="110"/>
        <v>0</v>
      </c>
      <c r="AR187" s="3">
        <f t="shared" si="110"/>
        <v>99845.84</v>
      </c>
      <c r="AS187" s="3">
        <f t="shared" si="110"/>
        <v>68612.91</v>
      </c>
      <c r="AT187" s="3">
        <f t="shared" si="110"/>
        <v>31232.93</v>
      </c>
      <c r="AU187" s="3">
        <f t="shared" ref="AU187:BZ187" si="111">AU236</f>
        <v>0</v>
      </c>
      <c r="AV187" s="3">
        <f t="shared" si="111"/>
        <v>99845.84</v>
      </c>
      <c r="AW187" s="3">
        <f t="shared" si="111"/>
        <v>99845.84</v>
      </c>
      <c r="AX187" s="3">
        <f t="shared" si="111"/>
        <v>0</v>
      </c>
      <c r="AY187" s="3">
        <f t="shared" si="111"/>
        <v>99845.84</v>
      </c>
      <c r="AZ187" s="3">
        <f t="shared" si="111"/>
        <v>0</v>
      </c>
      <c r="BA187" s="3">
        <f t="shared" si="111"/>
        <v>0</v>
      </c>
      <c r="BB187" s="3">
        <f t="shared" si="111"/>
        <v>0</v>
      </c>
      <c r="BC187" s="3">
        <f t="shared" si="111"/>
        <v>0</v>
      </c>
      <c r="BD187" s="3">
        <f t="shared" si="111"/>
        <v>0</v>
      </c>
      <c r="BE187" s="3">
        <f t="shared" si="111"/>
        <v>0</v>
      </c>
      <c r="BF187" s="3">
        <f t="shared" si="111"/>
        <v>0</v>
      </c>
      <c r="BG187" s="3">
        <f t="shared" si="111"/>
        <v>0</v>
      </c>
      <c r="BH187" s="3">
        <f t="shared" si="111"/>
        <v>0</v>
      </c>
      <c r="BI187" s="3">
        <f t="shared" si="111"/>
        <v>0</v>
      </c>
      <c r="BJ187" s="3">
        <f t="shared" si="111"/>
        <v>0</v>
      </c>
      <c r="BK187" s="3">
        <f t="shared" si="111"/>
        <v>0</v>
      </c>
      <c r="BL187" s="3">
        <f t="shared" si="111"/>
        <v>0</v>
      </c>
      <c r="BM187" s="3">
        <f t="shared" si="111"/>
        <v>0</v>
      </c>
      <c r="BN187" s="3">
        <f t="shared" si="111"/>
        <v>0</v>
      </c>
      <c r="BO187" s="3">
        <f t="shared" si="111"/>
        <v>0</v>
      </c>
      <c r="BP187" s="3">
        <f t="shared" si="111"/>
        <v>0</v>
      </c>
      <c r="BQ187" s="3">
        <f t="shared" si="111"/>
        <v>0</v>
      </c>
      <c r="BR187" s="3">
        <f t="shared" si="111"/>
        <v>0</v>
      </c>
      <c r="BS187" s="3">
        <f t="shared" si="111"/>
        <v>0</v>
      </c>
      <c r="BT187" s="3">
        <f t="shared" si="111"/>
        <v>0</v>
      </c>
      <c r="BU187" s="3">
        <f t="shared" si="111"/>
        <v>0</v>
      </c>
      <c r="BV187" s="3">
        <f t="shared" si="111"/>
        <v>0</v>
      </c>
      <c r="BW187" s="3">
        <f t="shared" si="111"/>
        <v>0</v>
      </c>
      <c r="BX187" s="3">
        <f t="shared" si="111"/>
        <v>0</v>
      </c>
      <c r="BY187" s="3">
        <f t="shared" si="111"/>
        <v>0</v>
      </c>
      <c r="BZ187" s="3">
        <f t="shared" si="111"/>
        <v>0</v>
      </c>
      <c r="CA187" s="3">
        <f t="shared" ref="CA187:DF187" si="112">CA236</f>
        <v>99845.84</v>
      </c>
      <c r="CB187" s="3">
        <f t="shared" si="112"/>
        <v>68612.91</v>
      </c>
      <c r="CC187" s="3">
        <f t="shared" si="112"/>
        <v>31232.93</v>
      </c>
      <c r="CD187" s="3">
        <f t="shared" si="112"/>
        <v>0</v>
      </c>
      <c r="CE187" s="3">
        <f t="shared" si="112"/>
        <v>99845.84</v>
      </c>
      <c r="CF187" s="3">
        <f t="shared" si="112"/>
        <v>99845.84</v>
      </c>
      <c r="CG187" s="3">
        <f t="shared" si="112"/>
        <v>0</v>
      </c>
      <c r="CH187" s="3">
        <f t="shared" si="112"/>
        <v>99845.84</v>
      </c>
      <c r="CI187" s="3">
        <f t="shared" si="112"/>
        <v>0</v>
      </c>
      <c r="CJ187" s="3">
        <f t="shared" si="112"/>
        <v>0</v>
      </c>
      <c r="CK187" s="3">
        <f t="shared" si="112"/>
        <v>0</v>
      </c>
      <c r="CL187" s="3">
        <f t="shared" si="112"/>
        <v>0</v>
      </c>
      <c r="CM187" s="3">
        <f t="shared" si="112"/>
        <v>0</v>
      </c>
      <c r="CN187" s="3">
        <f t="shared" si="112"/>
        <v>0</v>
      </c>
      <c r="CO187" s="3">
        <f t="shared" si="112"/>
        <v>0</v>
      </c>
      <c r="CP187" s="3">
        <f t="shared" si="112"/>
        <v>0</v>
      </c>
      <c r="CQ187" s="3">
        <f t="shared" si="112"/>
        <v>0</v>
      </c>
      <c r="CR187" s="3">
        <f t="shared" si="112"/>
        <v>0</v>
      </c>
      <c r="CS187" s="3">
        <f t="shared" si="112"/>
        <v>0</v>
      </c>
      <c r="CT187" s="3">
        <f t="shared" si="112"/>
        <v>0</v>
      </c>
      <c r="CU187" s="3">
        <f t="shared" si="112"/>
        <v>0</v>
      </c>
      <c r="CV187" s="3">
        <f t="shared" si="112"/>
        <v>0</v>
      </c>
      <c r="CW187" s="3">
        <f t="shared" si="112"/>
        <v>0</v>
      </c>
      <c r="CX187" s="3">
        <f t="shared" si="112"/>
        <v>0</v>
      </c>
      <c r="CY187" s="3">
        <f t="shared" si="112"/>
        <v>0</v>
      </c>
      <c r="CZ187" s="3">
        <f t="shared" si="112"/>
        <v>0</v>
      </c>
      <c r="DA187" s="3">
        <f t="shared" si="112"/>
        <v>0</v>
      </c>
      <c r="DB187" s="3">
        <f t="shared" si="112"/>
        <v>0</v>
      </c>
      <c r="DC187" s="3">
        <f t="shared" si="112"/>
        <v>0</v>
      </c>
      <c r="DD187" s="3">
        <f t="shared" si="112"/>
        <v>0</v>
      </c>
      <c r="DE187" s="3">
        <f t="shared" si="112"/>
        <v>0</v>
      </c>
      <c r="DF187" s="3">
        <f t="shared" si="112"/>
        <v>0</v>
      </c>
      <c r="DG187" s="4">
        <f t="shared" ref="DG187:EL187" si="113">DG236</f>
        <v>99845.84</v>
      </c>
      <c r="DH187" s="4">
        <f t="shared" si="113"/>
        <v>99845.84</v>
      </c>
      <c r="DI187" s="4">
        <f t="shared" si="113"/>
        <v>0</v>
      </c>
      <c r="DJ187" s="4">
        <f t="shared" si="113"/>
        <v>0</v>
      </c>
      <c r="DK187" s="4">
        <f t="shared" si="113"/>
        <v>0</v>
      </c>
      <c r="DL187" s="4">
        <f t="shared" si="113"/>
        <v>0</v>
      </c>
      <c r="DM187" s="4">
        <f t="shared" si="113"/>
        <v>0</v>
      </c>
      <c r="DN187" s="4">
        <f t="shared" si="113"/>
        <v>0</v>
      </c>
      <c r="DO187" s="4">
        <f t="shared" si="113"/>
        <v>0</v>
      </c>
      <c r="DP187" s="4">
        <f t="shared" si="113"/>
        <v>0</v>
      </c>
      <c r="DQ187" s="4">
        <f t="shared" si="113"/>
        <v>0</v>
      </c>
      <c r="DR187" s="4">
        <f t="shared" si="113"/>
        <v>0</v>
      </c>
      <c r="DS187" s="4">
        <f t="shared" si="113"/>
        <v>0</v>
      </c>
      <c r="DT187" s="4">
        <f t="shared" si="113"/>
        <v>99845.84</v>
      </c>
      <c r="DU187" s="4">
        <f t="shared" si="113"/>
        <v>99845.84</v>
      </c>
      <c r="DV187" s="4">
        <f t="shared" si="113"/>
        <v>0</v>
      </c>
      <c r="DW187" s="4">
        <f t="shared" si="113"/>
        <v>0</v>
      </c>
      <c r="DX187" s="4">
        <f t="shared" si="113"/>
        <v>0</v>
      </c>
      <c r="DY187" s="4">
        <f t="shared" si="113"/>
        <v>0</v>
      </c>
      <c r="DZ187" s="4">
        <f t="shared" si="113"/>
        <v>0</v>
      </c>
      <c r="EA187" s="4">
        <f t="shared" si="113"/>
        <v>0</v>
      </c>
      <c r="EB187" s="4">
        <f t="shared" si="113"/>
        <v>0</v>
      </c>
      <c r="EC187" s="4">
        <f t="shared" si="113"/>
        <v>0</v>
      </c>
      <c r="ED187" s="4">
        <f t="shared" si="113"/>
        <v>0</v>
      </c>
      <c r="EE187" s="4">
        <f t="shared" si="113"/>
        <v>0</v>
      </c>
      <c r="EF187" s="4">
        <f t="shared" si="113"/>
        <v>0</v>
      </c>
      <c r="EG187" s="4">
        <f t="shared" si="113"/>
        <v>0</v>
      </c>
      <c r="EH187" s="4">
        <f t="shared" si="113"/>
        <v>0</v>
      </c>
      <c r="EI187" s="4">
        <f t="shared" si="113"/>
        <v>0</v>
      </c>
      <c r="EJ187" s="4">
        <f t="shared" si="113"/>
        <v>99845.84</v>
      </c>
      <c r="EK187" s="4">
        <f t="shared" si="113"/>
        <v>68612.91</v>
      </c>
      <c r="EL187" s="4">
        <f t="shared" si="113"/>
        <v>31232.93</v>
      </c>
      <c r="EM187" s="4">
        <f t="shared" ref="EM187:FR187" si="114">EM236</f>
        <v>0</v>
      </c>
      <c r="EN187" s="4">
        <f t="shared" si="114"/>
        <v>99845.84</v>
      </c>
      <c r="EO187" s="4">
        <f t="shared" si="114"/>
        <v>99845.84</v>
      </c>
      <c r="EP187" s="4">
        <f t="shared" si="114"/>
        <v>0</v>
      </c>
      <c r="EQ187" s="4">
        <f t="shared" si="114"/>
        <v>99845.84</v>
      </c>
      <c r="ER187" s="4">
        <f t="shared" si="114"/>
        <v>0</v>
      </c>
      <c r="ES187" s="4">
        <f t="shared" si="114"/>
        <v>0</v>
      </c>
      <c r="ET187" s="4">
        <f t="shared" si="114"/>
        <v>0</v>
      </c>
      <c r="EU187" s="4">
        <f t="shared" si="114"/>
        <v>0</v>
      </c>
      <c r="EV187" s="4">
        <f t="shared" si="114"/>
        <v>0</v>
      </c>
      <c r="EW187" s="4">
        <f t="shared" si="114"/>
        <v>0</v>
      </c>
      <c r="EX187" s="4">
        <f t="shared" si="114"/>
        <v>0</v>
      </c>
      <c r="EY187" s="4">
        <f t="shared" si="114"/>
        <v>0</v>
      </c>
      <c r="EZ187" s="4">
        <f t="shared" si="114"/>
        <v>0</v>
      </c>
      <c r="FA187" s="4">
        <f t="shared" si="114"/>
        <v>0</v>
      </c>
      <c r="FB187" s="4">
        <f t="shared" si="114"/>
        <v>0</v>
      </c>
      <c r="FC187" s="4">
        <f t="shared" si="114"/>
        <v>0</v>
      </c>
      <c r="FD187" s="4">
        <f t="shared" si="114"/>
        <v>0</v>
      </c>
      <c r="FE187" s="4">
        <f t="shared" si="114"/>
        <v>0</v>
      </c>
      <c r="FF187" s="4">
        <f t="shared" si="114"/>
        <v>0</v>
      </c>
      <c r="FG187" s="4">
        <f t="shared" si="114"/>
        <v>0</v>
      </c>
      <c r="FH187" s="4">
        <f t="shared" si="114"/>
        <v>0</v>
      </c>
      <c r="FI187" s="4">
        <f t="shared" si="114"/>
        <v>0</v>
      </c>
      <c r="FJ187" s="4">
        <f t="shared" si="114"/>
        <v>0</v>
      </c>
      <c r="FK187" s="4">
        <f t="shared" si="114"/>
        <v>0</v>
      </c>
      <c r="FL187" s="4">
        <f t="shared" si="114"/>
        <v>0</v>
      </c>
      <c r="FM187" s="4">
        <f t="shared" si="114"/>
        <v>0</v>
      </c>
      <c r="FN187" s="4">
        <f t="shared" si="114"/>
        <v>0</v>
      </c>
      <c r="FO187" s="4">
        <f t="shared" si="114"/>
        <v>0</v>
      </c>
      <c r="FP187" s="4">
        <f t="shared" si="114"/>
        <v>0</v>
      </c>
      <c r="FQ187" s="4">
        <f t="shared" si="114"/>
        <v>0</v>
      </c>
      <c r="FR187" s="4">
        <f t="shared" si="114"/>
        <v>0</v>
      </c>
      <c r="FS187" s="4">
        <f t="shared" ref="FS187:GX187" si="115">FS236</f>
        <v>99845.84</v>
      </c>
      <c r="FT187" s="4">
        <f t="shared" si="115"/>
        <v>68612.91</v>
      </c>
      <c r="FU187" s="4">
        <f t="shared" si="115"/>
        <v>31232.93</v>
      </c>
      <c r="FV187" s="4">
        <f t="shared" si="115"/>
        <v>0</v>
      </c>
      <c r="FW187" s="4">
        <f t="shared" si="115"/>
        <v>99845.84</v>
      </c>
      <c r="FX187" s="4">
        <f t="shared" si="115"/>
        <v>99845.84</v>
      </c>
      <c r="FY187" s="4">
        <f t="shared" si="115"/>
        <v>0</v>
      </c>
      <c r="FZ187" s="4">
        <f t="shared" si="115"/>
        <v>99845.84</v>
      </c>
      <c r="GA187" s="4">
        <f t="shared" si="115"/>
        <v>0</v>
      </c>
      <c r="GB187" s="4">
        <f t="shared" si="115"/>
        <v>0</v>
      </c>
      <c r="GC187" s="4">
        <f t="shared" si="115"/>
        <v>0</v>
      </c>
      <c r="GD187" s="4">
        <f t="shared" si="115"/>
        <v>0</v>
      </c>
      <c r="GE187" s="4">
        <f t="shared" si="115"/>
        <v>0</v>
      </c>
      <c r="GF187" s="4">
        <f t="shared" si="115"/>
        <v>0</v>
      </c>
      <c r="GG187" s="4">
        <f t="shared" si="115"/>
        <v>0</v>
      </c>
      <c r="GH187" s="4">
        <f t="shared" si="115"/>
        <v>0</v>
      </c>
      <c r="GI187" s="4">
        <f t="shared" si="115"/>
        <v>0</v>
      </c>
      <c r="GJ187" s="4">
        <f t="shared" si="115"/>
        <v>0</v>
      </c>
      <c r="GK187" s="4">
        <f t="shared" si="115"/>
        <v>0</v>
      </c>
      <c r="GL187" s="4">
        <f t="shared" si="115"/>
        <v>0</v>
      </c>
      <c r="GM187" s="4">
        <f t="shared" si="115"/>
        <v>0</v>
      </c>
      <c r="GN187" s="4">
        <f t="shared" si="115"/>
        <v>0</v>
      </c>
      <c r="GO187" s="4">
        <f t="shared" si="115"/>
        <v>0</v>
      </c>
      <c r="GP187" s="4">
        <f t="shared" si="115"/>
        <v>0</v>
      </c>
      <c r="GQ187" s="4">
        <f t="shared" si="115"/>
        <v>0</v>
      </c>
      <c r="GR187" s="4">
        <f t="shared" si="115"/>
        <v>0</v>
      </c>
      <c r="GS187" s="4">
        <f t="shared" si="115"/>
        <v>0</v>
      </c>
      <c r="GT187" s="4">
        <f t="shared" si="115"/>
        <v>0</v>
      </c>
      <c r="GU187" s="4">
        <f t="shared" si="115"/>
        <v>0</v>
      </c>
      <c r="GV187" s="4">
        <f t="shared" si="115"/>
        <v>0</v>
      </c>
      <c r="GW187" s="4">
        <f t="shared" si="115"/>
        <v>0</v>
      </c>
      <c r="GX187" s="4">
        <f t="shared" si="115"/>
        <v>0</v>
      </c>
    </row>
    <row r="189" spans="1:255" x14ac:dyDescent="0.2">
      <c r="A189" s="2">
        <v>17</v>
      </c>
      <c r="B189" s="2">
        <v>1</v>
      </c>
      <c r="C189" s="2"/>
      <c r="D189" s="2"/>
      <c r="E189" s="2" t="s">
        <v>204</v>
      </c>
      <c r="F189" s="2" t="s">
        <v>205</v>
      </c>
      <c r="G189" s="2" t="s">
        <v>206</v>
      </c>
      <c r="H189" s="2" t="s">
        <v>57</v>
      </c>
      <c r="I189" s="2">
        <v>1.4999999999999999E-2</v>
      </c>
      <c r="J189" s="2">
        <v>0</v>
      </c>
      <c r="K189" s="2">
        <v>1.4999999999999999E-2</v>
      </c>
      <c r="L189" s="2">
        <v>1.4999999999999999E-2</v>
      </c>
      <c r="M189" s="2">
        <v>0</v>
      </c>
      <c r="N189" s="2">
        <f t="shared" ref="N189:N234" si="116">ROUND(L189-M189,4)</f>
        <v>1.4999999999999999E-2</v>
      </c>
      <c r="O189" s="2">
        <f t="shared" ref="O189:O234" si="117">ROUND(CP189,2)</f>
        <v>702.52</v>
      </c>
      <c r="P189" s="2">
        <f t="shared" ref="P189:P234" si="118">ROUND(CQ189*I189,2)</f>
        <v>702.52</v>
      </c>
      <c r="Q189" s="2">
        <f t="shared" ref="Q189:Q234" si="119">ROUND(CR189*I189,2)</f>
        <v>0</v>
      </c>
      <c r="R189" s="2">
        <f t="shared" ref="R189:R234" si="120">ROUND(CS189*I189,2)</f>
        <v>0</v>
      </c>
      <c r="S189" s="2">
        <f t="shared" ref="S189:S234" si="121">ROUND(CT189*I189,2)</f>
        <v>0</v>
      </c>
      <c r="T189" s="2">
        <f t="shared" ref="T189:T234" si="122">ROUND(CU189*I189,2)</f>
        <v>0</v>
      </c>
      <c r="U189" s="2">
        <f t="shared" ref="U189:U234" si="123">ROUND(CV189*I189,7)</f>
        <v>0</v>
      </c>
      <c r="V189" s="2">
        <f t="shared" ref="V189:V234" si="124">ROUND(CW189*I189,7)</f>
        <v>0</v>
      </c>
      <c r="W189" s="2">
        <f t="shared" ref="W189:W234" si="125">ROUND(CX189*I189,2)</f>
        <v>0</v>
      </c>
      <c r="X189" s="2">
        <f t="shared" ref="X189:X234" si="126">ROUND(CY189,2)</f>
        <v>0</v>
      </c>
      <c r="Y189" s="2">
        <f t="shared" ref="Y189:Y234" si="127">ROUND(CZ189,2)</f>
        <v>0</v>
      </c>
      <c r="Z189" s="2"/>
      <c r="AA189" s="2">
        <v>82002082</v>
      </c>
      <c r="AB189" s="2">
        <f t="shared" ref="AB189:AB234" si="128">ROUND((AC189+AD189+AF189),2)</f>
        <v>46834.77</v>
      </c>
      <c r="AC189" s="2">
        <f t="shared" ref="AC189:AC234" si="129">ROUND((ES189),2)</f>
        <v>46834.77</v>
      </c>
      <c r="AD189" s="2">
        <f>ROUND((((ET189)-(EU189))+AE189),2)</f>
        <v>0</v>
      </c>
      <c r="AE189" s="2">
        <f t="shared" ref="AE189:AE234" si="130">ROUND((EU189),2)</f>
        <v>0</v>
      </c>
      <c r="AF189" s="2">
        <f t="shared" ref="AF189:AF234" si="131">ROUND((EV189),2)</f>
        <v>0</v>
      </c>
      <c r="AG189" s="2">
        <f t="shared" ref="AG189:AG234" si="132">ROUND((AP189),2)</f>
        <v>0</v>
      </c>
      <c r="AH189" s="2">
        <f t="shared" ref="AH189:AH234" si="133">(EW189)</f>
        <v>0</v>
      </c>
      <c r="AI189" s="2">
        <f t="shared" ref="AI189:AI234" si="134">(EX189)</f>
        <v>0</v>
      </c>
      <c r="AJ189" s="2">
        <f t="shared" ref="AJ189:AJ234" si="135">(AS189)</f>
        <v>0</v>
      </c>
      <c r="AK189" s="2">
        <v>46834.77</v>
      </c>
      <c r="AL189" s="2">
        <v>46834.77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207</v>
      </c>
      <c r="BK189" s="2"/>
      <c r="BL189" s="2"/>
      <c r="BM189" s="2">
        <v>500001</v>
      </c>
      <c r="BN189" s="2">
        <v>0</v>
      </c>
      <c r="BO189" s="2" t="s">
        <v>3</v>
      </c>
      <c r="BP189" s="2">
        <v>0</v>
      </c>
      <c r="BQ189" s="2">
        <v>8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>
        <v>18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 t="s">
        <v>3</v>
      </c>
      <c r="CO189" s="2">
        <v>0</v>
      </c>
      <c r="CP189" s="2">
        <f t="shared" ref="CP189:CP234" si="136">(P189+Q189+S189+R189)</f>
        <v>702.52</v>
      </c>
      <c r="CQ189" s="2">
        <f>ROUND(AL189*BC189,2)</f>
        <v>46834.77</v>
      </c>
      <c r="CR189" s="2">
        <f>ROUND(AM189*BB189,2)</f>
        <v>0</v>
      </c>
      <c r="CS189" s="2">
        <f t="shared" ref="CS189:CS234" si="137">ROUND(AN189*BS189,2)</f>
        <v>0</v>
      </c>
      <c r="CT189" s="2">
        <f t="shared" ref="CT189:CT234" si="138">ROUND(AO189*BA189,2)</f>
        <v>0</v>
      </c>
      <c r="CU189" s="2">
        <f t="shared" ref="CU189:CU234" si="139">AG189</f>
        <v>0</v>
      </c>
      <c r="CV189" s="2">
        <f t="shared" ref="CV189:CV234" si="140">AH189</f>
        <v>0</v>
      </c>
      <c r="CW189" s="2">
        <f t="shared" ref="CW189:CW234" si="141">AI189</f>
        <v>0</v>
      </c>
      <c r="CX189" s="2">
        <f t="shared" ref="CX189:CX234" si="142">AJ189</f>
        <v>0</v>
      </c>
      <c r="CY189" s="2">
        <f>0</f>
        <v>0</v>
      </c>
      <c r="CZ189" s="2">
        <f>0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57</v>
      </c>
      <c r="DW189" s="2" t="s">
        <v>57</v>
      </c>
      <c r="DX189" s="2">
        <v>1000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80685296</v>
      </c>
      <c r="EF189" s="2">
        <v>8</v>
      </c>
      <c r="EG189" s="2" t="s">
        <v>208</v>
      </c>
      <c r="EH189" s="2">
        <v>0</v>
      </c>
      <c r="EI189" s="2" t="s">
        <v>3</v>
      </c>
      <c r="EJ189" s="2">
        <v>1</v>
      </c>
      <c r="EK189" s="2">
        <v>500001</v>
      </c>
      <c r="EL189" s="2" t="s">
        <v>209</v>
      </c>
      <c r="EM189" s="2" t="s">
        <v>210</v>
      </c>
      <c r="EN189" s="2"/>
      <c r="EO189" s="2" t="s">
        <v>3</v>
      </c>
      <c r="EP189" s="2"/>
      <c r="EQ189" s="2">
        <v>0</v>
      </c>
      <c r="ER189" s="2">
        <v>46834.77</v>
      </c>
      <c r="ES189" s="2">
        <v>46834.77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>
        <v>69695</v>
      </c>
      <c r="GF189" s="2">
        <v>-1231090734</v>
      </c>
      <c r="GG189" s="2">
        <v>2</v>
      </c>
      <c r="GH189" s="2">
        <v>1</v>
      </c>
      <c r="GI189" s="2">
        <v>-2</v>
      </c>
      <c r="GJ189" s="2">
        <v>0</v>
      </c>
      <c r="GK189" s="2">
        <v>0</v>
      </c>
      <c r="GL189" s="2">
        <f t="shared" ref="GL189:GL234" si="143">ROUND(IF(AND(BH189=3,BI189=3,FS189&lt;&gt;0),P189,0),2)</f>
        <v>0</v>
      </c>
      <c r="GM189" s="2">
        <f t="shared" ref="GM189:GM234" si="144">ROUND(O189+X189+Y189,2)+GX189</f>
        <v>702.52</v>
      </c>
      <c r="GN189" s="2">
        <f t="shared" ref="GN189:GN234" si="145">IF(OR(BI189=0,BI189=1),GM189-GX189,0)</f>
        <v>702.52</v>
      </c>
      <c r="GO189" s="2">
        <f t="shared" ref="GO189:GO234" si="146">IF(BI189=2,GM189-GX189,0)</f>
        <v>0</v>
      </c>
      <c r="GP189" s="2">
        <f t="shared" ref="GP189:GP234" si="147">IF(BI189=4,GM189-GX189,0)</f>
        <v>0</v>
      </c>
      <c r="GQ189" s="2"/>
      <c r="GR189" s="2">
        <v>3</v>
      </c>
      <c r="GS189" s="2">
        <v>3</v>
      </c>
      <c r="GT189" s="2">
        <v>0</v>
      </c>
      <c r="GU189" s="2" t="s">
        <v>3</v>
      </c>
      <c r="GV189" s="2">
        <f t="shared" ref="GV189:GV234" si="148">ROUND((GT189),2)</f>
        <v>0</v>
      </c>
      <c r="GW189" s="2">
        <v>1</v>
      </c>
      <c r="GX189" s="2">
        <f t="shared" ref="GX189:GX234" si="149">ROUND(HC189*I189,2)</f>
        <v>0</v>
      </c>
      <c r="GY189" s="2"/>
      <c r="GZ189" s="2"/>
      <c r="HA189" s="2">
        <v>0</v>
      </c>
      <c r="HB189" s="2">
        <v>0</v>
      </c>
      <c r="HC189" s="2">
        <f t="shared" ref="HC189:HC234" si="150">GV189*GW189</f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E190" t="s">
        <v>204</v>
      </c>
      <c r="F190" t="s">
        <v>205</v>
      </c>
      <c r="G190" t="s">
        <v>206</v>
      </c>
      <c r="H190" t="s">
        <v>57</v>
      </c>
      <c r="I190">
        <v>1.4999999999999999E-2</v>
      </c>
      <c r="J190">
        <v>0</v>
      </c>
      <c r="K190">
        <v>1.4999999999999999E-2</v>
      </c>
      <c r="L190">
        <v>1.4999999999999999E-2</v>
      </c>
      <c r="M190">
        <v>0</v>
      </c>
      <c r="N190">
        <f t="shared" si="116"/>
        <v>1.4999999999999999E-2</v>
      </c>
      <c r="O190">
        <f t="shared" si="117"/>
        <v>702.52</v>
      </c>
      <c r="P190">
        <f t="shared" si="118"/>
        <v>702.52</v>
      </c>
      <c r="Q190">
        <f t="shared" si="119"/>
        <v>0</v>
      </c>
      <c r="R190">
        <f t="shared" si="120"/>
        <v>0</v>
      </c>
      <c r="S190">
        <f t="shared" si="121"/>
        <v>0</v>
      </c>
      <c r="T190">
        <f t="shared" si="122"/>
        <v>0</v>
      </c>
      <c r="U190">
        <f t="shared" si="123"/>
        <v>0</v>
      </c>
      <c r="V190">
        <f t="shared" si="124"/>
        <v>0</v>
      </c>
      <c r="W190">
        <f t="shared" si="125"/>
        <v>0</v>
      </c>
      <c r="X190">
        <f t="shared" si="126"/>
        <v>0</v>
      </c>
      <c r="Y190">
        <f t="shared" si="127"/>
        <v>0</v>
      </c>
      <c r="AA190">
        <v>82002017</v>
      </c>
      <c r="AB190">
        <f t="shared" si="128"/>
        <v>46834.77</v>
      </c>
      <c r="AC190">
        <f t="shared" si="129"/>
        <v>46834.77</v>
      </c>
      <c r="AD190">
        <f>ROUND((((ET190)-(EU190))+AE190),2)</f>
        <v>0</v>
      </c>
      <c r="AE190">
        <f t="shared" si="130"/>
        <v>0</v>
      </c>
      <c r="AF190">
        <f t="shared" si="131"/>
        <v>0</v>
      </c>
      <c r="AG190">
        <f t="shared" si="132"/>
        <v>0</v>
      </c>
      <c r="AH190">
        <f t="shared" si="133"/>
        <v>0</v>
      </c>
      <c r="AI190">
        <f t="shared" si="134"/>
        <v>0</v>
      </c>
      <c r="AJ190">
        <f t="shared" si="135"/>
        <v>0</v>
      </c>
      <c r="AK190">
        <v>46834.77</v>
      </c>
      <c r="AL190">
        <v>46834.77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207</v>
      </c>
      <c r="BM190">
        <v>500001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H190">
        <v>18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3</v>
      </c>
      <c r="CO190">
        <v>0</v>
      </c>
      <c r="CP190">
        <f t="shared" si="136"/>
        <v>702.52</v>
      </c>
      <c r="CQ190">
        <f>ROUND(AL190*BC190,2)</f>
        <v>46834.77</v>
      </c>
      <c r="CR190">
        <f>ROUND(AM190*BB190,2)</f>
        <v>0</v>
      </c>
      <c r="CS190">
        <f t="shared" si="137"/>
        <v>0</v>
      </c>
      <c r="CT190">
        <f t="shared" si="138"/>
        <v>0</v>
      </c>
      <c r="CU190">
        <f t="shared" si="139"/>
        <v>0</v>
      </c>
      <c r="CV190">
        <f t="shared" si="140"/>
        <v>0</v>
      </c>
      <c r="CW190">
        <f t="shared" si="141"/>
        <v>0</v>
      </c>
      <c r="CX190">
        <f t="shared" si="142"/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57</v>
      </c>
      <c r="DW190" t="s">
        <v>57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80685296</v>
      </c>
      <c r="EF190">
        <v>8</v>
      </c>
      <c r="EG190" t="s">
        <v>208</v>
      </c>
      <c r="EH190">
        <v>0</v>
      </c>
      <c r="EI190" t="s">
        <v>3</v>
      </c>
      <c r="EJ190">
        <v>1</v>
      </c>
      <c r="EK190">
        <v>500001</v>
      </c>
      <c r="EL190" t="s">
        <v>209</v>
      </c>
      <c r="EM190" t="s">
        <v>210</v>
      </c>
      <c r="EO190" t="s">
        <v>3</v>
      </c>
      <c r="EQ190">
        <v>0</v>
      </c>
      <c r="ER190">
        <v>46834.77</v>
      </c>
      <c r="ES190">
        <v>46834.77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E190">
        <v>69695</v>
      </c>
      <c r="GF190">
        <v>-1231090734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143"/>
        <v>0</v>
      </c>
      <c r="GM190">
        <f t="shared" si="144"/>
        <v>702.52</v>
      </c>
      <c r="GN190">
        <f t="shared" si="145"/>
        <v>702.52</v>
      </c>
      <c r="GO190">
        <f t="shared" si="146"/>
        <v>0</v>
      </c>
      <c r="GP190">
        <f t="shared" si="147"/>
        <v>0</v>
      </c>
      <c r="GR190">
        <v>3</v>
      </c>
      <c r="GS190">
        <v>3</v>
      </c>
      <c r="GT190">
        <v>0</v>
      </c>
      <c r="GU190" t="s">
        <v>3</v>
      </c>
      <c r="GV190">
        <f t="shared" si="148"/>
        <v>0</v>
      </c>
      <c r="GW190">
        <v>1</v>
      </c>
      <c r="GX190">
        <f t="shared" si="149"/>
        <v>0</v>
      </c>
      <c r="HA190">
        <v>0</v>
      </c>
      <c r="HB190">
        <v>0</v>
      </c>
      <c r="HC190">
        <f t="shared" si="150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55" x14ac:dyDescent="0.2">
      <c r="A191" s="2">
        <v>17</v>
      </c>
      <c r="B191" s="2">
        <v>1</v>
      </c>
      <c r="C191" s="2"/>
      <c r="D191" s="2"/>
      <c r="E191" s="2" t="s">
        <v>211</v>
      </c>
      <c r="F191" s="2" t="s">
        <v>212</v>
      </c>
      <c r="G191" s="2" t="s">
        <v>213</v>
      </c>
      <c r="H191" s="2" t="s">
        <v>202</v>
      </c>
      <c r="I191" s="2">
        <v>4</v>
      </c>
      <c r="J191" s="2">
        <v>0</v>
      </c>
      <c r="K191" s="2">
        <v>4</v>
      </c>
      <c r="L191" s="2">
        <v>4</v>
      </c>
      <c r="M191" s="2">
        <v>0</v>
      </c>
      <c r="N191" s="2">
        <f t="shared" si="116"/>
        <v>4</v>
      </c>
      <c r="O191" s="2">
        <f t="shared" si="117"/>
        <v>5042.88</v>
      </c>
      <c r="P191" s="2">
        <f t="shared" si="118"/>
        <v>5042.88</v>
      </c>
      <c r="Q191" s="2">
        <f t="shared" si="119"/>
        <v>0</v>
      </c>
      <c r="R191" s="2">
        <f t="shared" si="120"/>
        <v>0</v>
      </c>
      <c r="S191" s="2">
        <f t="shared" si="121"/>
        <v>0</v>
      </c>
      <c r="T191" s="2">
        <f t="shared" si="122"/>
        <v>0</v>
      </c>
      <c r="U191" s="2">
        <f t="shared" si="123"/>
        <v>0</v>
      </c>
      <c r="V191" s="2">
        <f t="shared" si="124"/>
        <v>0</v>
      </c>
      <c r="W191" s="2">
        <f t="shared" si="125"/>
        <v>0</v>
      </c>
      <c r="X191" s="2">
        <f t="shared" si="126"/>
        <v>0</v>
      </c>
      <c r="Y191" s="2">
        <f t="shared" si="127"/>
        <v>0</v>
      </c>
      <c r="Z191" s="2"/>
      <c r="AA191" s="2">
        <v>82002082</v>
      </c>
      <c r="AB191" s="2">
        <f t="shared" si="128"/>
        <v>1260.72</v>
      </c>
      <c r="AC191" s="2">
        <f t="shared" si="129"/>
        <v>1260.72</v>
      </c>
      <c r="AD191" s="2">
        <f>ROUND((ET191),2)</f>
        <v>0</v>
      </c>
      <c r="AE191" s="2">
        <f t="shared" si="130"/>
        <v>0</v>
      </c>
      <c r="AF191" s="2">
        <f t="shared" si="131"/>
        <v>0</v>
      </c>
      <c r="AG191" s="2">
        <f t="shared" si="132"/>
        <v>0</v>
      </c>
      <c r="AH191" s="2">
        <f t="shared" si="133"/>
        <v>0</v>
      </c>
      <c r="AI191" s="2">
        <f t="shared" si="134"/>
        <v>0</v>
      </c>
      <c r="AJ191" s="2">
        <f t="shared" si="135"/>
        <v>0</v>
      </c>
      <c r="AK191" s="2">
        <v>1260.72</v>
      </c>
      <c r="AL191" s="2">
        <v>1260.72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212</v>
      </c>
      <c r="BK191" s="2"/>
      <c r="BL191" s="2"/>
      <c r="BM191" s="2">
        <v>900</v>
      </c>
      <c r="BN191" s="2">
        <v>0</v>
      </c>
      <c r="BO191" s="2" t="s">
        <v>3</v>
      </c>
      <c r="BP191" s="2">
        <v>0</v>
      </c>
      <c r="BQ191" s="2">
        <v>90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0</v>
      </c>
      <c r="CA191" s="2">
        <v>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>
        <v>19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 t="s">
        <v>3</v>
      </c>
      <c r="CO191" s="2">
        <v>0</v>
      </c>
      <c r="CP191" s="2">
        <f t="shared" si="136"/>
        <v>5042.88</v>
      </c>
      <c r="CQ191" s="2">
        <f t="shared" ref="CQ191:CR196" si="151">ROUND(AL191,2)</f>
        <v>1260.72</v>
      </c>
      <c r="CR191" s="2">
        <f t="shared" si="151"/>
        <v>0</v>
      </c>
      <c r="CS191" s="2">
        <f t="shared" si="137"/>
        <v>0</v>
      </c>
      <c r="CT191" s="2">
        <f t="shared" si="138"/>
        <v>0</v>
      </c>
      <c r="CU191" s="2">
        <f t="shared" si="139"/>
        <v>0</v>
      </c>
      <c r="CV191" s="2">
        <f t="shared" si="140"/>
        <v>0</v>
      </c>
      <c r="CW191" s="2">
        <f t="shared" si="141"/>
        <v>0</v>
      </c>
      <c r="CX191" s="2">
        <f t="shared" si="142"/>
        <v>0</v>
      </c>
      <c r="CY191" s="2">
        <f>0</f>
        <v>0</v>
      </c>
      <c r="CZ191" s="2">
        <f>0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1010</v>
      </c>
      <c r="DV191" s="2" t="s">
        <v>202</v>
      </c>
      <c r="DW191" s="2" t="s">
        <v>202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80685799</v>
      </c>
      <c r="EF191" s="2">
        <v>90</v>
      </c>
      <c r="EG191" s="2" t="s">
        <v>214</v>
      </c>
      <c r="EH191" s="2">
        <v>0</v>
      </c>
      <c r="EI191" s="2" t="s">
        <v>3</v>
      </c>
      <c r="EJ191" s="2">
        <v>1</v>
      </c>
      <c r="EK191" s="2">
        <v>900</v>
      </c>
      <c r="EL191" s="2" t="s">
        <v>214</v>
      </c>
      <c r="EM191" s="2" t="s">
        <v>215</v>
      </c>
      <c r="EN191" s="2"/>
      <c r="EO191" s="2" t="s">
        <v>3</v>
      </c>
      <c r="EP191" s="2"/>
      <c r="EQ191" s="2">
        <v>16</v>
      </c>
      <c r="ER191" s="2">
        <v>0</v>
      </c>
      <c r="ES191" s="2">
        <v>1260.72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5</v>
      </c>
      <c r="FA191" s="2"/>
      <c r="FB191" s="2"/>
      <c r="FC191" s="2">
        <v>0</v>
      </c>
      <c r="FD191" s="2">
        <v>18</v>
      </c>
      <c r="FE191" s="2"/>
      <c r="FF191" s="2">
        <v>1260.72</v>
      </c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0</v>
      </c>
      <c r="FY191" s="2">
        <v>0</v>
      </c>
      <c r="FZ191" s="2"/>
      <c r="GA191" s="2" t="s">
        <v>3</v>
      </c>
      <c r="GB191" s="2"/>
      <c r="GC191" s="2"/>
      <c r="GD191" s="2">
        <v>1</v>
      </c>
      <c r="GE191" s="2"/>
      <c r="GF191" s="2">
        <v>-62677815</v>
      </c>
      <c r="GG191" s="2">
        <v>2</v>
      </c>
      <c r="GH191" s="2">
        <v>3</v>
      </c>
      <c r="GI191" s="2">
        <v>-2</v>
      </c>
      <c r="GJ191" s="2">
        <v>0</v>
      </c>
      <c r="GK191" s="2">
        <v>0</v>
      </c>
      <c r="GL191" s="2">
        <f t="shared" si="143"/>
        <v>0</v>
      </c>
      <c r="GM191" s="2">
        <f t="shared" si="144"/>
        <v>5042.88</v>
      </c>
      <c r="GN191" s="2">
        <f t="shared" si="145"/>
        <v>5042.88</v>
      </c>
      <c r="GO191" s="2">
        <f t="shared" si="146"/>
        <v>0</v>
      </c>
      <c r="GP191" s="2">
        <f t="shared" si="147"/>
        <v>0</v>
      </c>
      <c r="GQ191" s="2"/>
      <c r="GR191" s="2">
        <v>1</v>
      </c>
      <c r="GS191" s="2">
        <v>1</v>
      </c>
      <c r="GT191" s="2">
        <v>0</v>
      </c>
      <c r="GU191" s="2" t="s">
        <v>3</v>
      </c>
      <c r="GV191" s="2">
        <f t="shared" si="148"/>
        <v>0</v>
      </c>
      <c r="GW191" s="2">
        <v>1</v>
      </c>
      <c r="GX191" s="2">
        <f t="shared" si="149"/>
        <v>0</v>
      </c>
      <c r="GY191" s="2"/>
      <c r="GZ191" s="2"/>
      <c r="HA191" s="2">
        <v>0</v>
      </c>
      <c r="HB191" s="2">
        <v>0</v>
      </c>
      <c r="HC191" s="2">
        <f t="shared" si="150"/>
        <v>0</v>
      </c>
      <c r="HD191" s="2"/>
      <c r="HE191" s="2" t="s">
        <v>3</v>
      </c>
      <c r="HF191" s="2" t="s">
        <v>3</v>
      </c>
      <c r="HG191" s="2">
        <f t="shared" ref="HG191:HG196" si="152">ROUND(ROUND(AL191,2)*I191,2)</f>
        <v>5042.88</v>
      </c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E192" t="s">
        <v>211</v>
      </c>
      <c r="F192" t="s">
        <v>212</v>
      </c>
      <c r="G192" t="s">
        <v>213</v>
      </c>
      <c r="H192" t="s">
        <v>202</v>
      </c>
      <c r="I192">
        <v>4</v>
      </c>
      <c r="J192">
        <v>0</v>
      </c>
      <c r="K192">
        <v>4</v>
      </c>
      <c r="L192">
        <v>4</v>
      </c>
      <c r="M192">
        <v>0</v>
      </c>
      <c r="N192">
        <f t="shared" si="116"/>
        <v>4</v>
      </c>
      <c r="O192">
        <f t="shared" si="117"/>
        <v>5042.88</v>
      </c>
      <c r="P192">
        <f t="shared" si="118"/>
        <v>5042.88</v>
      </c>
      <c r="Q192">
        <f t="shared" si="119"/>
        <v>0</v>
      </c>
      <c r="R192">
        <f t="shared" si="120"/>
        <v>0</v>
      </c>
      <c r="S192">
        <f t="shared" si="121"/>
        <v>0</v>
      </c>
      <c r="T192">
        <f t="shared" si="122"/>
        <v>0</v>
      </c>
      <c r="U192">
        <f t="shared" si="123"/>
        <v>0</v>
      </c>
      <c r="V192">
        <f t="shared" si="124"/>
        <v>0</v>
      </c>
      <c r="W192">
        <f t="shared" si="125"/>
        <v>0</v>
      </c>
      <c r="X192">
        <f t="shared" si="126"/>
        <v>0</v>
      </c>
      <c r="Y192">
        <f t="shared" si="127"/>
        <v>0</v>
      </c>
      <c r="AA192">
        <v>82002017</v>
      </c>
      <c r="AB192">
        <f t="shared" si="128"/>
        <v>1260.72</v>
      </c>
      <c r="AC192">
        <f t="shared" si="129"/>
        <v>1260.72</v>
      </c>
      <c r="AD192">
        <f>ROUND((ET192),2)</f>
        <v>0</v>
      </c>
      <c r="AE192">
        <f t="shared" si="130"/>
        <v>0</v>
      </c>
      <c r="AF192">
        <f t="shared" si="131"/>
        <v>0</v>
      </c>
      <c r="AG192">
        <f t="shared" si="132"/>
        <v>0</v>
      </c>
      <c r="AH192">
        <f t="shared" si="133"/>
        <v>0</v>
      </c>
      <c r="AI192">
        <f t="shared" si="134"/>
        <v>0</v>
      </c>
      <c r="AJ192">
        <f t="shared" si="135"/>
        <v>0</v>
      </c>
      <c r="AK192">
        <v>1260.72</v>
      </c>
      <c r="AL192">
        <v>1260.72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212</v>
      </c>
      <c r="BM192">
        <v>900</v>
      </c>
      <c r="BN192">
        <v>0</v>
      </c>
      <c r="BO192" t="s">
        <v>3</v>
      </c>
      <c r="BP192">
        <v>0</v>
      </c>
      <c r="BQ192">
        <v>90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H192">
        <v>19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</v>
      </c>
      <c r="CO192">
        <v>0</v>
      </c>
      <c r="CP192">
        <f t="shared" si="136"/>
        <v>5042.88</v>
      </c>
      <c r="CQ192">
        <f t="shared" si="151"/>
        <v>1260.72</v>
      </c>
      <c r="CR192">
        <f t="shared" si="151"/>
        <v>0</v>
      </c>
      <c r="CS192">
        <f t="shared" si="137"/>
        <v>0</v>
      </c>
      <c r="CT192">
        <f t="shared" si="138"/>
        <v>0</v>
      </c>
      <c r="CU192">
        <f t="shared" si="139"/>
        <v>0</v>
      </c>
      <c r="CV192">
        <f t="shared" si="140"/>
        <v>0</v>
      </c>
      <c r="CW192">
        <f t="shared" si="141"/>
        <v>0</v>
      </c>
      <c r="CX192">
        <f t="shared" si="142"/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202</v>
      </c>
      <c r="DW192" t="s">
        <v>202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80685799</v>
      </c>
      <c r="EF192">
        <v>90</v>
      </c>
      <c r="EG192" t="s">
        <v>214</v>
      </c>
      <c r="EH192">
        <v>0</v>
      </c>
      <c r="EI192" t="s">
        <v>3</v>
      </c>
      <c r="EJ192">
        <v>1</v>
      </c>
      <c r="EK192">
        <v>900</v>
      </c>
      <c r="EL192" t="s">
        <v>214</v>
      </c>
      <c r="EM192" t="s">
        <v>215</v>
      </c>
      <c r="EO192" t="s">
        <v>3</v>
      </c>
      <c r="EQ192">
        <v>16</v>
      </c>
      <c r="ER192">
        <v>0</v>
      </c>
      <c r="ES192">
        <v>1260.72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0</v>
      </c>
      <c r="FD192">
        <v>18</v>
      </c>
      <c r="FF192">
        <v>1260.72</v>
      </c>
      <c r="FQ192">
        <v>0</v>
      </c>
      <c r="FR192"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-62677815</v>
      </c>
      <c r="GG192">
        <v>2</v>
      </c>
      <c r="GH192">
        <v>3</v>
      </c>
      <c r="GI192">
        <v>-2</v>
      </c>
      <c r="GJ192">
        <v>0</v>
      </c>
      <c r="GK192">
        <v>0</v>
      </c>
      <c r="GL192">
        <f t="shared" si="143"/>
        <v>0</v>
      </c>
      <c r="GM192">
        <f t="shared" si="144"/>
        <v>5042.88</v>
      </c>
      <c r="GN192">
        <f t="shared" si="145"/>
        <v>5042.88</v>
      </c>
      <c r="GO192">
        <f t="shared" si="146"/>
        <v>0</v>
      </c>
      <c r="GP192">
        <f t="shared" si="147"/>
        <v>0</v>
      </c>
      <c r="GR192">
        <v>1</v>
      </c>
      <c r="GS192">
        <v>1</v>
      </c>
      <c r="GT192">
        <v>0</v>
      </c>
      <c r="GU192" t="s">
        <v>3</v>
      </c>
      <c r="GV192">
        <f t="shared" si="148"/>
        <v>0</v>
      </c>
      <c r="GW192">
        <v>1</v>
      </c>
      <c r="GX192">
        <f t="shared" si="149"/>
        <v>0</v>
      </c>
      <c r="HA192">
        <v>0</v>
      </c>
      <c r="HB192">
        <v>0</v>
      </c>
      <c r="HC192">
        <f t="shared" si="150"/>
        <v>0</v>
      </c>
      <c r="HE192" t="s">
        <v>3</v>
      </c>
      <c r="HF192" t="s">
        <v>3</v>
      </c>
      <c r="HG192">
        <f t="shared" si="152"/>
        <v>5042.88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55" x14ac:dyDescent="0.2">
      <c r="A193" s="2">
        <v>17</v>
      </c>
      <c r="B193" s="2">
        <v>1</v>
      </c>
      <c r="C193" s="2"/>
      <c r="D193" s="2"/>
      <c r="E193" s="2" t="s">
        <v>216</v>
      </c>
      <c r="F193" s="2" t="s">
        <v>217</v>
      </c>
      <c r="G193" s="2" t="s">
        <v>218</v>
      </c>
      <c r="H193" s="2" t="s">
        <v>202</v>
      </c>
      <c r="I193" s="2">
        <v>3</v>
      </c>
      <c r="J193" s="2">
        <v>0</v>
      </c>
      <c r="K193" s="2">
        <v>3</v>
      </c>
      <c r="L193" s="2">
        <v>3</v>
      </c>
      <c r="M193" s="2">
        <v>0</v>
      </c>
      <c r="N193" s="2">
        <f t="shared" si="116"/>
        <v>3</v>
      </c>
      <c r="O193" s="2">
        <f t="shared" si="117"/>
        <v>3782.16</v>
      </c>
      <c r="P193" s="2">
        <f t="shared" si="118"/>
        <v>3782.16</v>
      </c>
      <c r="Q193" s="2">
        <f t="shared" si="119"/>
        <v>0</v>
      </c>
      <c r="R193" s="2">
        <f t="shared" si="120"/>
        <v>0</v>
      </c>
      <c r="S193" s="2">
        <f t="shared" si="121"/>
        <v>0</v>
      </c>
      <c r="T193" s="2">
        <f t="shared" si="122"/>
        <v>0</v>
      </c>
      <c r="U193" s="2">
        <f t="shared" si="123"/>
        <v>0</v>
      </c>
      <c r="V193" s="2">
        <f t="shared" si="124"/>
        <v>0</v>
      </c>
      <c r="W193" s="2">
        <f t="shared" si="125"/>
        <v>0</v>
      </c>
      <c r="X193" s="2">
        <f t="shared" si="126"/>
        <v>0</v>
      </c>
      <c r="Y193" s="2">
        <f t="shared" si="127"/>
        <v>0</v>
      </c>
      <c r="Z193" s="2"/>
      <c r="AA193" s="2">
        <v>82002082</v>
      </c>
      <c r="AB193" s="2">
        <f t="shared" si="128"/>
        <v>1260.72</v>
      </c>
      <c r="AC193" s="2">
        <f t="shared" si="129"/>
        <v>1260.72</v>
      </c>
      <c r="AD193" s="2">
        <f>ROUND((ET193),2)</f>
        <v>0</v>
      </c>
      <c r="AE193" s="2">
        <f t="shared" si="130"/>
        <v>0</v>
      </c>
      <c r="AF193" s="2">
        <f t="shared" si="131"/>
        <v>0</v>
      </c>
      <c r="AG193" s="2">
        <f t="shared" si="132"/>
        <v>0</v>
      </c>
      <c r="AH193" s="2">
        <f t="shared" si="133"/>
        <v>0</v>
      </c>
      <c r="AI193" s="2">
        <f t="shared" si="134"/>
        <v>0</v>
      </c>
      <c r="AJ193" s="2">
        <f t="shared" si="135"/>
        <v>0</v>
      </c>
      <c r="AK193" s="2">
        <v>1260.72</v>
      </c>
      <c r="AL193" s="2">
        <v>1260.72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217</v>
      </c>
      <c r="BK193" s="2"/>
      <c r="BL193" s="2"/>
      <c r="BM193" s="2">
        <v>900</v>
      </c>
      <c r="BN193" s="2">
        <v>0</v>
      </c>
      <c r="BO193" s="2" t="s">
        <v>3</v>
      </c>
      <c r="BP193" s="2">
        <v>0</v>
      </c>
      <c r="BQ193" s="2">
        <v>90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0</v>
      </c>
      <c r="CA193" s="2">
        <v>0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>
        <v>20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 t="s">
        <v>3</v>
      </c>
      <c r="CO193" s="2">
        <v>0</v>
      </c>
      <c r="CP193" s="2">
        <f t="shared" si="136"/>
        <v>3782.16</v>
      </c>
      <c r="CQ193" s="2">
        <f t="shared" si="151"/>
        <v>1260.72</v>
      </c>
      <c r="CR193" s="2">
        <f t="shared" si="151"/>
        <v>0</v>
      </c>
      <c r="CS193" s="2">
        <f t="shared" si="137"/>
        <v>0</v>
      </c>
      <c r="CT193" s="2">
        <f t="shared" si="138"/>
        <v>0</v>
      </c>
      <c r="CU193" s="2">
        <f t="shared" si="139"/>
        <v>0</v>
      </c>
      <c r="CV193" s="2">
        <f t="shared" si="140"/>
        <v>0</v>
      </c>
      <c r="CW193" s="2">
        <f t="shared" si="141"/>
        <v>0</v>
      </c>
      <c r="CX193" s="2">
        <f t="shared" si="142"/>
        <v>0</v>
      </c>
      <c r="CY193" s="2">
        <f>0</f>
        <v>0</v>
      </c>
      <c r="CZ193" s="2">
        <f>0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1010</v>
      </c>
      <c r="DV193" s="2" t="s">
        <v>202</v>
      </c>
      <c r="DW193" s="2" t="s">
        <v>202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80685799</v>
      </c>
      <c r="EF193" s="2">
        <v>90</v>
      </c>
      <c r="EG193" s="2" t="s">
        <v>214</v>
      </c>
      <c r="EH193" s="2">
        <v>0</v>
      </c>
      <c r="EI193" s="2" t="s">
        <v>3</v>
      </c>
      <c r="EJ193" s="2">
        <v>1</v>
      </c>
      <c r="EK193" s="2">
        <v>900</v>
      </c>
      <c r="EL193" s="2" t="s">
        <v>214</v>
      </c>
      <c r="EM193" s="2" t="s">
        <v>215</v>
      </c>
      <c r="EN193" s="2"/>
      <c r="EO193" s="2" t="s">
        <v>3</v>
      </c>
      <c r="EP193" s="2"/>
      <c r="EQ193" s="2">
        <v>16</v>
      </c>
      <c r="ER193" s="2">
        <v>0</v>
      </c>
      <c r="ES193" s="2">
        <v>1260.72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5</v>
      </c>
      <c r="FA193" s="2"/>
      <c r="FB193" s="2"/>
      <c r="FC193" s="2">
        <v>0</v>
      </c>
      <c r="FD193" s="2">
        <v>18</v>
      </c>
      <c r="FE193" s="2"/>
      <c r="FF193" s="2">
        <v>1260.72</v>
      </c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0</v>
      </c>
      <c r="FY193" s="2">
        <v>0</v>
      </c>
      <c r="FZ193" s="2"/>
      <c r="GA193" s="2" t="s">
        <v>3</v>
      </c>
      <c r="GB193" s="2"/>
      <c r="GC193" s="2"/>
      <c r="GD193" s="2">
        <v>1</v>
      </c>
      <c r="GE193" s="2"/>
      <c r="GF193" s="2">
        <v>-191267577</v>
      </c>
      <c r="GG193" s="2">
        <v>2</v>
      </c>
      <c r="GH193" s="2">
        <v>3</v>
      </c>
      <c r="GI193" s="2">
        <v>-2</v>
      </c>
      <c r="GJ193" s="2">
        <v>0</v>
      </c>
      <c r="GK193" s="2">
        <v>0</v>
      </c>
      <c r="GL193" s="2">
        <f t="shared" si="143"/>
        <v>0</v>
      </c>
      <c r="GM193" s="2">
        <f t="shared" si="144"/>
        <v>3782.16</v>
      </c>
      <c r="GN193" s="2">
        <f t="shared" si="145"/>
        <v>3782.16</v>
      </c>
      <c r="GO193" s="2">
        <f t="shared" si="146"/>
        <v>0</v>
      </c>
      <c r="GP193" s="2">
        <f t="shared" si="147"/>
        <v>0</v>
      </c>
      <c r="GQ193" s="2"/>
      <c r="GR193" s="2">
        <v>1</v>
      </c>
      <c r="GS193" s="2">
        <v>1</v>
      </c>
      <c r="GT193" s="2">
        <v>0</v>
      </c>
      <c r="GU193" s="2" t="s">
        <v>3</v>
      </c>
      <c r="GV193" s="2">
        <f t="shared" si="148"/>
        <v>0</v>
      </c>
      <c r="GW193" s="2">
        <v>1</v>
      </c>
      <c r="GX193" s="2">
        <f t="shared" si="149"/>
        <v>0</v>
      </c>
      <c r="GY193" s="2"/>
      <c r="GZ193" s="2"/>
      <c r="HA193" s="2">
        <v>0</v>
      </c>
      <c r="HB193" s="2">
        <v>0</v>
      </c>
      <c r="HC193" s="2">
        <f t="shared" si="150"/>
        <v>0</v>
      </c>
      <c r="HD193" s="2"/>
      <c r="HE193" s="2" t="s">
        <v>3</v>
      </c>
      <c r="HF193" s="2" t="s">
        <v>3</v>
      </c>
      <c r="HG193" s="2">
        <f t="shared" si="152"/>
        <v>3782.16</v>
      </c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1</v>
      </c>
      <c r="E194" t="s">
        <v>216</v>
      </c>
      <c r="F194" t="s">
        <v>217</v>
      </c>
      <c r="G194" t="s">
        <v>218</v>
      </c>
      <c r="H194" t="s">
        <v>202</v>
      </c>
      <c r="I194">
        <v>3</v>
      </c>
      <c r="J194">
        <v>0</v>
      </c>
      <c r="K194">
        <v>3</v>
      </c>
      <c r="L194">
        <v>3</v>
      </c>
      <c r="M194">
        <v>0</v>
      </c>
      <c r="N194">
        <f t="shared" si="116"/>
        <v>3</v>
      </c>
      <c r="O194">
        <f t="shared" si="117"/>
        <v>3782.16</v>
      </c>
      <c r="P194">
        <f t="shared" si="118"/>
        <v>3782.16</v>
      </c>
      <c r="Q194">
        <f t="shared" si="119"/>
        <v>0</v>
      </c>
      <c r="R194">
        <f t="shared" si="120"/>
        <v>0</v>
      </c>
      <c r="S194">
        <f t="shared" si="121"/>
        <v>0</v>
      </c>
      <c r="T194">
        <f t="shared" si="122"/>
        <v>0</v>
      </c>
      <c r="U194">
        <f t="shared" si="123"/>
        <v>0</v>
      </c>
      <c r="V194">
        <f t="shared" si="124"/>
        <v>0</v>
      </c>
      <c r="W194">
        <f t="shared" si="125"/>
        <v>0</v>
      </c>
      <c r="X194">
        <f t="shared" si="126"/>
        <v>0</v>
      </c>
      <c r="Y194">
        <f t="shared" si="127"/>
        <v>0</v>
      </c>
      <c r="AA194">
        <v>82002017</v>
      </c>
      <c r="AB194">
        <f t="shared" si="128"/>
        <v>1260.72</v>
      </c>
      <c r="AC194">
        <f t="shared" si="129"/>
        <v>1260.72</v>
      </c>
      <c r="AD194">
        <f>ROUND((ET194),2)</f>
        <v>0</v>
      </c>
      <c r="AE194">
        <f t="shared" si="130"/>
        <v>0</v>
      </c>
      <c r="AF194">
        <f t="shared" si="131"/>
        <v>0</v>
      </c>
      <c r="AG194">
        <f t="shared" si="132"/>
        <v>0</v>
      </c>
      <c r="AH194">
        <f t="shared" si="133"/>
        <v>0</v>
      </c>
      <c r="AI194">
        <f t="shared" si="134"/>
        <v>0</v>
      </c>
      <c r="AJ194">
        <f t="shared" si="135"/>
        <v>0</v>
      </c>
      <c r="AK194">
        <v>1260.72</v>
      </c>
      <c r="AL194">
        <v>1260.72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217</v>
      </c>
      <c r="BM194">
        <v>900</v>
      </c>
      <c r="BN194">
        <v>0</v>
      </c>
      <c r="BO194" t="s">
        <v>3</v>
      </c>
      <c r="BP194">
        <v>0</v>
      </c>
      <c r="BQ194">
        <v>90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H194">
        <v>20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3</v>
      </c>
      <c r="CO194">
        <v>0</v>
      </c>
      <c r="CP194">
        <f t="shared" si="136"/>
        <v>3782.16</v>
      </c>
      <c r="CQ194">
        <f t="shared" si="151"/>
        <v>1260.72</v>
      </c>
      <c r="CR194">
        <f t="shared" si="151"/>
        <v>0</v>
      </c>
      <c r="CS194">
        <f t="shared" si="137"/>
        <v>0</v>
      </c>
      <c r="CT194">
        <f t="shared" si="138"/>
        <v>0</v>
      </c>
      <c r="CU194">
        <f t="shared" si="139"/>
        <v>0</v>
      </c>
      <c r="CV194">
        <f t="shared" si="140"/>
        <v>0</v>
      </c>
      <c r="CW194">
        <f t="shared" si="141"/>
        <v>0</v>
      </c>
      <c r="CX194">
        <f t="shared" si="142"/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202</v>
      </c>
      <c r="DW194" t="s">
        <v>202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80685799</v>
      </c>
      <c r="EF194">
        <v>90</v>
      </c>
      <c r="EG194" t="s">
        <v>214</v>
      </c>
      <c r="EH194">
        <v>0</v>
      </c>
      <c r="EI194" t="s">
        <v>3</v>
      </c>
      <c r="EJ194">
        <v>1</v>
      </c>
      <c r="EK194">
        <v>900</v>
      </c>
      <c r="EL194" t="s">
        <v>214</v>
      </c>
      <c r="EM194" t="s">
        <v>215</v>
      </c>
      <c r="EO194" t="s">
        <v>3</v>
      </c>
      <c r="EQ194">
        <v>16</v>
      </c>
      <c r="ER194">
        <v>0</v>
      </c>
      <c r="ES194">
        <v>1260.72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0</v>
      </c>
      <c r="FD194">
        <v>18</v>
      </c>
      <c r="FF194">
        <v>1260.72</v>
      </c>
      <c r="FQ194">
        <v>0</v>
      </c>
      <c r="FR194">
        <v>0</v>
      </c>
      <c r="FS194">
        <v>0</v>
      </c>
      <c r="FX194">
        <v>0</v>
      </c>
      <c r="FY194">
        <v>0</v>
      </c>
      <c r="GA194" t="s">
        <v>3</v>
      </c>
      <c r="GD194">
        <v>1</v>
      </c>
      <c r="GF194">
        <v>-191267577</v>
      </c>
      <c r="GG194">
        <v>2</v>
      </c>
      <c r="GH194">
        <v>3</v>
      </c>
      <c r="GI194">
        <v>-2</v>
      </c>
      <c r="GJ194">
        <v>0</v>
      </c>
      <c r="GK194">
        <v>0</v>
      </c>
      <c r="GL194">
        <f t="shared" si="143"/>
        <v>0</v>
      </c>
      <c r="GM194">
        <f t="shared" si="144"/>
        <v>3782.16</v>
      </c>
      <c r="GN194">
        <f t="shared" si="145"/>
        <v>3782.16</v>
      </c>
      <c r="GO194">
        <f t="shared" si="146"/>
        <v>0</v>
      </c>
      <c r="GP194">
        <f t="shared" si="147"/>
        <v>0</v>
      </c>
      <c r="GR194">
        <v>1</v>
      </c>
      <c r="GS194">
        <v>1</v>
      </c>
      <c r="GT194">
        <v>0</v>
      </c>
      <c r="GU194" t="s">
        <v>3</v>
      </c>
      <c r="GV194">
        <f t="shared" si="148"/>
        <v>0</v>
      </c>
      <c r="GW194">
        <v>1</v>
      </c>
      <c r="GX194">
        <f t="shared" si="149"/>
        <v>0</v>
      </c>
      <c r="HA194">
        <v>0</v>
      </c>
      <c r="HB194">
        <v>0</v>
      </c>
      <c r="HC194">
        <f t="shared" si="150"/>
        <v>0</v>
      </c>
      <c r="HE194" t="s">
        <v>3</v>
      </c>
      <c r="HF194" t="s">
        <v>3</v>
      </c>
      <c r="HG194">
        <f t="shared" si="152"/>
        <v>3782.16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55" x14ac:dyDescent="0.2">
      <c r="A195" s="2">
        <v>17</v>
      </c>
      <c r="B195" s="2">
        <v>1</v>
      </c>
      <c r="C195" s="2"/>
      <c r="D195" s="2"/>
      <c r="E195" s="2" t="s">
        <v>219</v>
      </c>
      <c r="F195" s="2" t="s">
        <v>220</v>
      </c>
      <c r="G195" s="2" t="s">
        <v>221</v>
      </c>
      <c r="H195" s="2" t="s">
        <v>222</v>
      </c>
      <c r="I195" s="2">
        <v>27</v>
      </c>
      <c r="J195" s="2">
        <v>0</v>
      </c>
      <c r="K195" s="2">
        <v>27</v>
      </c>
      <c r="L195" s="2">
        <v>27</v>
      </c>
      <c r="M195" s="2">
        <v>0</v>
      </c>
      <c r="N195" s="2">
        <f t="shared" si="116"/>
        <v>27</v>
      </c>
      <c r="O195" s="2">
        <f t="shared" si="117"/>
        <v>2958.39</v>
      </c>
      <c r="P195" s="2">
        <f t="shared" si="118"/>
        <v>2958.39</v>
      </c>
      <c r="Q195" s="2">
        <f t="shared" si="119"/>
        <v>0</v>
      </c>
      <c r="R195" s="2">
        <f t="shared" si="120"/>
        <v>0</v>
      </c>
      <c r="S195" s="2">
        <f t="shared" si="121"/>
        <v>0</v>
      </c>
      <c r="T195" s="2">
        <f t="shared" si="122"/>
        <v>0</v>
      </c>
      <c r="U195" s="2">
        <f t="shared" si="123"/>
        <v>0</v>
      </c>
      <c r="V195" s="2">
        <f t="shared" si="124"/>
        <v>0</v>
      </c>
      <c r="W195" s="2">
        <f t="shared" si="125"/>
        <v>0</v>
      </c>
      <c r="X195" s="2">
        <f t="shared" si="126"/>
        <v>0</v>
      </c>
      <c r="Y195" s="2">
        <f t="shared" si="127"/>
        <v>0</v>
      </c>
      <c r="Z195" s="2"/>
      <c r="AA195" s="2">
        <v>82002082</v>
      </c>
      <c r="AB195" s="2">
        <f t="shared" si="128"/>
        <v>109.57</v>
      </c>
      <c r="AC195" s="2">
        <f t="shared" si="129"/>
        <v>109.57</v>
      </c>
      <c r="AD195" s="2">
        <f t="shared" ref="AD195:AD216" si="153">ROUND((((ET195)-(EU195))+AE195),2)</f>
        <v>0</v>
      </c>
      <c r="AE195" s="2">
        <f t="shared" si="130"/>
        <v>0</v>
      </c>
      <c r="AF195" s="2">
        <f t="shared" si="131"/>
        <v>0</v>
      </c>
      <c r="AG195" s="2">
        <f t="shared" si="132"/>
        <v>0</v>
      </c>
      <c r="AH195" s="2">
        <f t="shared" si="133"/>
        <v>0</v>
      </c>
      <c r="AI195" s="2">
        <f t="shared" si="134"/>
        <v>0</v>
      </c>
      <c r="AJ195" s="2">
        <f t="shared" si="135"/>
        <v>0</v>
      </c>
      <c r="AK195" s="2">
        <v>109.57000000000001</v>
      </c>
      <c r="AL195" s="2">
        <v>109.57000000000001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3</v>
      </c>
      <c r="BI195" s="2">
        <v>1</v>
      </c>
      <c r="BJ195" s="2" t="s">
        <v>3</v>
      </c>
      <c r="BK195" s="2"/>
      <c r="BL195" s="2"/>
      <c r="BM195" s="2">
        <v>1100</v>
      </c>
      <c r="BN195" s="2">
        <v>0</v>
      </c>
      <c r="BO195" s="2" t="s">
        <v>3</v>
      </c>
      <c r="BP195" s="2">
        <v>0</v>
      </c>
      <c r="BQ195" s="2">
        <v>8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0</v>
      </c>
      <c r="CA195" s="2">
        <v>0</v>
      </c>
      <c r="CB195" s="2" t="s">
        <v>3</v>
      </c>
      <c r="CC195" s="2"/>
      <c r="CD195" s="2"/>
      <c r="CE195" s="2">
        <v>0</v>
      </c>
      <c r="CF195" s="2">
        <v>0</v>
      </c>
      <c r="CG195" s="2">
        <v>0</v>
      </c>
      <c r="CH195" s="2">
        <v>21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 t="s">
        <v>3</v>
      </c>
      <c r="CO195" s="2">
        <v>0</v>
      </c>
      <c r="CP195" s="2">
        <f t="shared" si="136"/>
        <v>2958.39</v>
      </c>
      <c r="CQ195" s="2">
        <f t="shared" si="151"/>
        <v>109.57</v>
      </c>
      <c r="CR195" s="2">
        <f t="shared" si="151"/>
        <v>0</v>
      </c>
      <c r="CS195" s="2">
        <f t="shared" si="137"/>
        <v>0</v>
      </c>
      <c r="CT195" s="2">
        <f t="shared" si="138"/>
        <v>0</v>
      </c>
      <c r="CU195" s="2">
        <f t="shared" si="139"/>
        <v>0</v>
      </c>
      <c r="CV195" s="2">
        <f t="shared" si="140"/>
        <v>0</v>
      </c>
      <c r="CW195" s="2">
        <f t="shared" si="141"/>
        <v>0</v>
      </c>
      <c r="CX195" s="2">
        <f t="shared" si="142"/>
        <v>0</v>
      </c>
      <c r="CY195" s="2">
        <f>(((S195+R195)*AT195)/100)</f>
        <v>0</v>
      </c>
      <c r="CZ195" s="2">
        <f>(((S195+R195)*AU195)/100)</f>
        <v>0</v>
      </c>
      <c r="DA195" s="2"/>
      <c r="DB195" s="2"/>
      <c r="DC195" s="2" t="s">
        <v>3</v>
      </c>
      <c r="DD195" s="2" t="s">
        <v>3</v>
      </c>
      <c r="DE195" s="2" t="s">
        <v>3</v>
      </c>
      <c r="DF195" s="2" t="s">
        <v>3</v>
      </c>
      <c r="DG195" s="2" t="s">
        <v>3</v>
      </c>
      <c r="DH195" s="2" t="s">
        <v>3</v>
      </c>
      <c r="DI195" s="2" t="s">
        <v>3</v>
      </c>
      <c r="DJ195" s="2" t="s">
        <v>3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1003</v>
      </c>
      <c r="DV195" s="2" t="s">
        <v>222</v>
      </c>
      <c r="DW195" s="2" t="s">
        <v>222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80685542</v>
      </c>
      <c r="EF195" s="2">
        <v>8</v>
      </c>
      <c r="EG195" s="2" t="s">
        <v>208</v>
      </c>
      <c r="EH195" s="2">
        <v>0</v>
      </c>
      <c r="EI195" s="2" t="s">
        <v>3</v>
      </c>
      <c r="EJ195" s="2">
        <v>1</v>
      </c>
      <c r="EK195" s="2">
        <v>1100</v>
      </c>
      <c r="EL195" s="2" t="s">
        <v>223</v>
      </c>
      <c r="EM195" s="2" t="s">
        <v>224</v>
      </c>
      <c r="EN195" s="2"/>
      <c r="EO195" s="2" t="s">
        <v>3</v>
      </c>
      <c r="EP195" s="2"/>
      <c r="EQ195" s="2">
        <v>0</v>
      </c>
      <c r="ER195" s="2">
        <v>109.57000000000001</v>
      </c>
      <c r="ES195" s="2">
        <v>109.57000000000001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5</v>
      </c>
      <c r="FA195" s="2"/>
      <c r="FB195" s="2"/>
      <c r="FC195" s="2">
        <v>0</v>
      </c>
      <c r="FD195" s="2">
        <v>18</v>
      </c>
      <c r="FE195" s="2"/>
      <c r="FF195" s="2">
        <v>104.29</v>
      </c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v>0</v>
      </c>
      <c r="FS195" s="2">
        <v>0</v>
      </c>
      <c r="FT195" s="2"/>
      <c r="FU195" s="2"/>
      <c r="FV195" s="2"/>
      <c r="FW195" s="2"/>
      <c r="FX195" s="2">
        <v>0</v>
      </c>
      <c r="FY195" s="2">
        <v>0</v>
      </c>
      <c r="FZ195" s="2"/>
      <c r="GA195" s="2" t="s">
        <v>225</v>
      </c>
      <c r="GB195" s="2"/>
      <c r="GC195" s="2"/>
      <c r="GD195" s="2">
        <v>1</v>
      </c>
      <c r="GE195" s="2"/>
      <c r="GF195" s="2">
        <v>-210607508</v>
      </c>
      <c r="GG195" s="2">
        <v>2</v>
      </c>
      <c r="GH195" s="2">
        <v>3</v>
      </c>
      <c r="GI195" s="2">
        <v>-2</v>
      </c>
      <c r="GJ195" s="2">
        <v>0</v>
      </c>
      <c r="GK195" s="2">
        <v>0</v>
      </c>
      <c r="GL195" s="2">
        <f t="shared" si="143"/>
        <v>0</v>
      </c>
      <c r="GM195" s="2">
        <f t="shared" si="144"/>
        <v>2958.39</v>
      </c>
      <c r="GN195" s="2">
        <f t="shared" si="145"/>
        <v>2958.39</v>
      </c>
      <c r="GO195" s="2">
        <f t="shared" si="146"/>
        <v>0</v>
      </c>
      <c r="GP195" s="2">
        <f t="shared" si="147"/>
        <v>0</v>
      </c>
      <c r="GQ195" s="2"/>
      <c r="GR195" s="2">
        <v>1</v>
      </c>
      <c r="GS195" s="2">
        <v>1</v>
      </c>
      <c r="GT195" s="2">
        <v>0</v>
      </c>
      <c r="GU195" s="2" t="s">
        <v>3</v>
      </c>
      <c r="GV195" s="2">
        <f t="shared" si="148"/>
        <v>0</v>
      </c>
      <c r="GW195" s="2">
        <v>1</v>
      </c>
      <c r="GX195" s="2">
        <f t="shared" si="149"/>
        <v>0</v>
      </c>
      <c r="GY195" s="2"/>
      <c r="GZ195" s="2"/>
      <c r="HA195" s="2">
        <v>0</v>
      </c>
      <c r="HB195" s="2">
        <v>0</v>
      </c>
      <c r="HC195" s="2">
        <f t="shared" si="150"/>
        <v>0</v>
      </c>
      <c r="HD195" s="2"/>
      <c r="HE195" s="2" t="s">
        <v>34</v>
      </c>
      <c r="HF195" s="2" t="s">
        <v>30</v>
      </c>
      <c r="HG195" s="2">
        <f t="shared" si="152"/>
        <v>2958.39</v>
      </c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>
        <v>0</v>
      </c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E196" t="s">
        <v>219</v>
      </c>
      <c r="F196" t="s">
        <v>220</v>
      </c>
      <c r="G196" t="s">
        <v>221</v>
      </c>
      <c r="H196" t="s">
        <v>222</v>
      </c>
      <c r="I196">
        <v>27</v>
      </c>
      <c r="J196">
        <v>0</v>
      </c>
      <c r="K196">
        <v>27</v>
      </c>
      <c r="L196">
        <v>27</v>
      </c>
      <c r="M196">
        <v>0</v>
      </c>
      <c r="N196">
        <f t="shared" si="116"/>
        <v>27</v>
      </c>
      <c r="O196">
        <f t="shared" si="117"/>
        <v>2958.39</v>
      </c>
      <c r="P196">
        <f t="shared" si="118"/>
        <v>2958.39</v>
      </c>
      <c r="Q196">
        <f t="shared" si="119"/>
        <v>0</v>
      </c>
      <c r="R196">
        <f t="shared" si="120"/>
        <v>0</v>
      </c>
      <c r="S196">
        <f t="shared" si="121"/>
        <v>0</v>
      </c>
      <c r="T196">
        <f t="shared" si="122"/>
        <v>0</v>
      </c>
      <c r="U196">
        <f t="shared" si="123"/>
        <v>0</v>
      </c>
      <c r="V196">
        <f t="shared" si="124"/>
        <v>0</v>
      </c>
      <c r="W196">
        <f t="shared" si="125"/>
        <v>0</v>
      </c>
      <c r="X196">
        <f t="shared" si="126"/>
        <v>0</v>
      </c>
      <c r="Y196">
        <f t="shared" si="127"/>
        <v>0</v>
      </c>
      <c r="AA196">
        <v>82002017</v>
      </c>
      <c r="AB196">
        <f t="shared" si="128"/>
        <v>109.57</v>
      </c>
      <c r="AC196">
        <f t="shared" si="129"/>
        <v>109.57</v>
      </c>
      <c r="AD196">
        <f t="shared" si="153"/>
        <v>0</v>
      </c>
      <c r="AE196">
        <f t="shared" si="130"/>
        <v>0</v>
      </c>
      <c r="AF196">
        <f t="shared" si="131"/>
        <v>0</v>
      </c>
      <c r="AG196">
        <f t="shared" si="132"/>
        <v>0</v>
      </c>
      <c r="AH196">
        <f t="shared" si="133"/>
        <v>0</v>
      </c>
      <c r="AI196">
        <f t="shared" si="134"/>
        <v>0</v>
      </c>
      <c r="AJ196">
        <f t="shared" si="135"/>
        <v>0</v>
      </c>
      <c r="AK196">
        <v>109.57000000000001</v>
      </c>
      <c r="AL196">
        <v>109.57000000000001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H196">
        <v>21</v>
      </c>
      <c r="CI196">
        <v>0</v>
      </c>
      <c r="CJ196">
        <v>0</v>
      </c>
      <c r="CK196">
        <v>0</v>
      </c>
      <c r="CL196">
        <v>0</v>
      </c>
      <c r="CM196">
        <v>0</v>
      </c>
      <c r="CN196" t="s">
        <v>3</v>
      </c>
      <c r="CO196">
        <v>0</v>
      </c>
      <c r="CP196">
        <f t="shared" si="136"/>
        <v>2958.39</v>
      </c>
      <c r="CQ196">
        <f t="shared" si="151"/>
        <v>109.57</v>
      </c>
      <c r="CR196">
        <f t="shared" si="151"/>
        <v>0</v>
      </c>
      <c r="CS196">
        <f t="shared" si="137"/>
        <v>0</v>
      </c>
      <c r="CT196">
        <f t="shared" si="138"/>
        <v>0</v>
      </c>
      <c r="CU196">
        <f t="shared" si="139"/>
        <v>0</v>
      </c>
      <c r="CV196">
        <f t="shared" si="140"/>
        <v>0</v>
      </c>
      <c r="CW196">
        <f t="shared" si="141"/>
        <v>0</v>
      </c>
      <c r="CX196">
        <f t="shared" si="142"/>
        <v>0</v>
      </c>
      <c r="CY196">
        <f>(((S196+R196)*AT196)/100)</f>
        <v>0</v>
      </c>
      <c r="CZ196">
        <f>(((S196+R196)*AU196)/100)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222</v>
      </c>
      <c r="DW196" t="s">
        <v>222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80685542</v>
      </c>
      <c r="EF196">
        <v>8</v>
      </c>
      <c r="EG196" t="s">
        <v>208</v>
      </c>
      <c r="EH196">
        <v>0</v>
      </c>
      <c r="EI196" t="s">
        <v>3</v>
      </c>
      <c r="EJ196">
        <v>1</v>
      </c>
      <c r="EK196">
        <v>1100</v>
      </c>
      <c r="EL196" t="s">
        <v>223</v>
      </c>
      <c r="EM196" t="s">
        <v>224</v>
      </c>
      <c r="EO196" t="s">
        <v>3</v>
      </c>
      <c r="EQ196">
        <v>0</v>
      </c>
      <c r="ER196">
        <v>109.57000000000001</v>
      </c>
      <c r="ES196">
        <v>109.57000000000001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5</v>
      </c>
      <c r="FC196">
        <v>0</v>
      </c>
      <c r="FD196">
        <v>18</v>
      </c>
      <c r="FF196">
        <v>104.29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225</v>
      </c>
      <c r="GD196">
        <v>1</v>
      </c>
      <c r="GF196">
        <v>-210607508</v>
      </c>
      <c r="GG196">
        <v>2</v>
      </c>
      <c r="GH196">
        <v>3</v>
      </c>
      <c r="GI196">
        <v>-2</v>
      </c>
      <c r="GJ196">
        <v>0</v>
      </c>
      <c r="GK196">
        <v>0</v>
      </c>
      <c r="GL196">
        <f t="shared" si="143"/>
        <v>0</v>
      </c>
      <c r="GM196">
        <f t="shared" si="144"/>
        <v>2958.39</v>
      </c>
      <c r="GN196">
        <f t="shared" si="145"/>
        <v>2958.39</v>
      </c>
      <c r="GO196">
        <f t="shared" si="146"/>
        <v>0</v>
      </c>
      <c r="GP196">
        <f t="shared" si="147"/>
        <v>0</v>
      </c>
      <c r="GR196">
        <v>1</v>
      </c>
      <c r="GS196">
        <v>1</v>
      </c>
      <c r="GT196">
        <v>0</v>
      </c>
      <c r="GU196" t="s">
        <v>3</v>
      </c>
      <c r="GV196">
        <f t="shared" si="148"/>
        <v>0</v>
      </c>
      <c r="GW196">
        <v>1</v>
      </c>
      <c r="GX196">
        <f t="shared" si="149"/>
        <v>0</v>
      </c>
      <c r="HA196">
        <v>0</v>
      </c>
      <c r="HB196">
        <v>0</v>
      </c>
      <c r="HC196">
        <f t="shared" si="150"/>
        <v>0</v>
      </c>
      <c r="HE196" t="s">
        <v>34</v>
      </c>
      <c r="HF196" t="s">
        <v>30</v>
      </c>
      <c r="HG196">
        <f t="shared" si="152"/>
        <v>2958.39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55" x14ac:dyDescent="0.2">
      <c r="A197" s="2">
        <v>17</v>
      </c>
      <c r="B197" s="2">
        <v>1</v>
      </c>
      <c r="C197" s="2"/>
      <c r="D197" s="2"/>
      <c r="E197" s="2" t="s">
        <v>226</v>
      </c>
      <c r="F197" s="2" t="s">
        <v>227</v>
      </c>
      <c r="G197" s="2" t="s">
        <v>228</v>
      </c>
      <c r="H197" s="2" t="s">
        <v>229</v>
      </c>
      <c r="I197" s="2">
        <v>2.4E-2</v>
      </c>
      <c r="J197" s="2">
        <v>0</v>
      </c>
      <c r="K197" s="2">
        <v>2.4E-2</v>
      </c>
      <c r="L197" s="2">
        <v>2.4E-2</v>
      </c>
      <c r="M197" s="2">
        <v>0</v>
      </c>
      <c r="N197" s="2">
        <f t="shared" si="116"/>
        <v>2.4E-2</v>
      </c>
      <c r="O197" s="2">
        <f t="shared" si="117"/>
        <v>23975.16</v>
      </c>
      <c r="P197" s="2">
        <f t="shared" si="118"/>
        <v>23975.16</v>
      </c>
      <c r="Q197" s="2">
        <f t="shared" si="119"/>
        <v>0</v>
      </c>
      <c r="R197" s="2">
        <f t="shared" si="120"/>
        <v>0</v>
      </c>
      <c r="S197" s="2">
        <f t="shared" si="121"/>
        <v>0</v>
      </c>
      <c r="T197" s="2">
        <f t="shared" si="122"/>
        <v>0</v>
      </c>
      <c r="U197" s="2">
        <f t="shared" si="123"/>
        <v>0</v>
      </c>
      <c r="V197" s="2">
        <f t="shared" si="124"/>
        <v>0</v>
      </c>
      <c r="W197" s="2">
        <f t="shared" si="125"/>
        <v>0</v>
      </c>
      <c r="X197" s="2">
        <f t="shared" si="126"/>
        <v>0</v>
      </c>
      <c r="Y197" s="2">
        <f t="shared" si="127"/>
        <v>0</v>
      </c>
      <c r="Z197" s="2"/>
      <c r="AA197" s="2">
        <v>82002082</v>
      </c>
      <c r="AB197" s="2">
        <f t="shared" si="128"/>
        <v>924967.6</v>
      </c>
      <c r="AC197" s="2">
        <f t="shared" si="129"/>
        <v>924967.6</v>
      </c>
      <c r="AD197" s="2">
        <f t="shared" si="153"/>
        <v>0</v>
      </c>
      <c r="AE197" s="2">
        <f t="shared" si="130"/>
        <v>0</v>
      </c>
      <c r="AF197" s="2">
        <f t="shared" si="131"/>
        <v>0</v>
      </c>
      <c r="AG197" s="2">
        <f t="shared" si="132"/>
        <v>0</v>
      </c>
      <c r="AH197" s="2">
        <f t="shared" si="133"/>
        <v>0</v>
      </c>
      <c r="AI197" s="2">
        <f t="shared" si="134"/>
        <v>0</v>
      </c>
      <c r="AJ197" s="2">
        <f t="shared" si="135"/>
        <v>0</v>
      </c>
      <c r="AK197" s="2">
        <v>924967.6</v>
      </c>
      <c r="AL197" s="2">
        <v>924967.6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1.08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2</v>
      </c>
      <c r="BJ197" s="2" t="s">
        <v>230</v>
      </c>
      <c r="BK197" s="2"/>
      <c r="BL197" s="2"/>
      <c r="BM197" s="2">
        <v>500002</v>
      </c>
      <c r="BN197" s="2">
        <v>0</v>
      </c>
      <c r="BO197" s="2" t="s">
        <v>227</v>
      </c>
      <c r="BP197" s="2">
        <v>1</v>
      </c>
      <c r="BQ197" s="2">
        <v>12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0</v>
      </c>
      <c r="CA197" s="2">
        <v>0</v>
      </c>
      <c r="CB197" s="2" t="s">
        <v>3</v>
      </c>
      <c r="CC197" s="2"/>
      <c r="CD197" s="2"/>
      <c r="CE197" s="2">
        <v>0</v>
      </c>
      <c r="CF197" s="2">
        <v>0</v>
      </c>
      <c r="CG197" s="2">
        <v>0</v>
      </c>
      <c r="CH197" s="2">
        <v>22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 t="s">
        <v>3</v>
      </c>
      <c r="CO197" s="2">
        <v>0</v>
      </c>
      <c r="CP197" s="2">
        <f t="shared" si="136"/>
        <v>23975.16</v>
      </c>
      <c r="CQ197" s="2">
        <f>ROUND(AL197*BC197,2)</f>
        <v>998965.01</v>
      </c>
      <c r="CR197" s="2">
        <f>ROUND(AM197*BB197,2)</f>
        <v>0</v>
      </c>
      <c r="CS197" s="2">
        <f t="shared" si="137"/>
        <v>0</v>
      </c>
      <c r="CT197" s="2">
        <f t="shared" si="138"/>
        <v>0</v>
      </c>
      <c r="CU197" s="2">
        <f t="shared" si="139"/>
        <v>0</v>
      </c>
      <c r="CV197" s="2">
        <f t="shared" si="140"/>
        <v>0</v>
      </c>
      <c r="CW197" s="2">
        <f t="shared" si="141"/>
        <v>0</v>
      </c>
      <c r="CX197" s="2">
        <f t="shared" si="142"/>
        <v>0</v>
      </c>
      <c r="CY197" s="2">
        <f>0</f>
        <v>0</v>
      </c>
      <c r="CZ197" s="2">
        <f>0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229</v>
      </c>
      <c r="DW197" s="2" t="s">
        <v>231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80685297</v>
      </c>
      <c r="EF197" s="2">
        <v>12</v>
      </c>
      <c r="EG197" s="2" t="s">
        <v>232</v>
      </c>
      <c r="EH197" s="2">
        <v>0</v>
      </c>
      <c r="EI197" s="2" t="s">
        <v>3</v>
      </c>
      <c r="EJ197" s="2">
        <v>2</v>
      </c>
      <c r="EK197" s="2">
        <v>500002</v>
      </c>
      <c r="EL197" s="2" t="s">
        <v>233</v>
      </c>
      <c r="EM197" s="2" t="s">
        <v>234</v>
      </c>
      <c r="EN197" s="2"/>
      <c r="EO197" s="2" t="s">
        <v>3</v>
      </c>
      <c r="EP197" s="2"/>
      <c r="EQ197" s="2">
        <v>0</v>
      </c>
      <c r="ER197" s="2">
        <v>924967.6</v>
      </c>
      <c r="ES197" s="2">
        <v>924967.6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0</v>
      </c>
      <c r="FT197" s="2"/>
      <c r="FU197" s="2"/>
      <c r="FV197" s="2"/>
      <c r="FW197" s="2"/>
      <c r="FX197" s="2">
        <v>0</v>
      </c>
      <c r="FY197" s="2">
        <v>0</v>
      </c>
      <c r="FZ197" s="2"/>
      <c r="GA197" s="2" t="s">
        <v>3</v>
      </c>
      <c r="GB197" s="2"/>
      <c r="GC197" s="2"/>
      <c r="GD197" s="2">
        <v>1</v>
      </c>
      <c r="GE197" s="2"/>
      <c r="GF197" s="2">
        <v>1454345295</v>
      </c>
      <c r="GG197" s="2">
        <v>2</v>
      </c>
      <c r="GH197" s="2">
        <v>1</v>
      </c>
      <c r="GI197" s="2">
        <v>2</v>
      </c>
      <c r="GJ197" s="2">
        <v>0</v>
      </c>
      <c r="GK197" s="2">
        <v>0</v>
      </c>
      <c r="GL197" s="2">
        <f t="shared" si="143"/>
        <v>0</v>
      </c>
      <c r="GM197" s="2">
        <f t="shared" si="144"/>
        <v>23975.16</v>
      </c>
      <c r="GN197" s="2">
        <f t="shared" si="145"/>
        <v>0</v>
      </c>
      <c r="GO197" s="2">
        <f t="shared" si="146"/>
        <v>23975.16</v>
      </c>
      <c r="GP197" s="2">
        <f t="shared" si="147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48"/>
        <v>0</v>
      </c>
      <c r="GW197" s="2">
        <v>1</v>
      </c>
      <c r="GX197" s="2">
        <f t="shared" si="149"/>
        <v>0</v>
      </c>
      <c r="GY197" s="2"/>
      <c r="GZ197" s="2"/>
      <c r="HA197" s="2">
        <v>0</v>
      </c>
      <c r="HB197" s="2">
        <v>0</v>
      </c>
      <c r="HC197" s="2">
        <f t="shared" si="150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17</v>
      </c>
      <c r="B198">
        <v>1</v>
      </c>
      <c r="E198" t="s">
        <v>226</v>
      </c>
      <c r="F198" t="s">
        <v>227</v>
      </c>
      <c r="G198" t="s">
        <v>228</v>
      </c>
      <c r="H198" t="s">
        <v>229</v>
      </c>
      <c r="I198">
        <v>2.4E-2</v>
      </c>
      <c r="J198">
        <v>0</v>
      </c>
      <c r="K198">
        <v>2.4E-2</v>
      </c>
      <c r="L198">
        <v>2.4E-2</v>
      </c>
      <c r="M198">
        <v>0</v>
      </c>
      <c r="N198">
        <f t="shared" si="116"/>
        <v>2.4E-2</v>
      </c>
      <c r="O198">
        <f t="shared" si="117"/>
        <v>23975.16</v>
      </c>
      <c r="P198">
        <f t="shared" si="118"/>
        <v>23975.16</v>
      </c>
      <c r="Q198">
        <f t="shared" si="119"/>
        <v>0</v>
      </c>
      <c r="R198">
        <f t="shared" si="120"/>
        <v>0</v>
      </c>
      <c r="S198">
        <f t="shared" si="121"/>
        <v>0</v>
      </c>
      <c r="T198">
        <f t="shared" si="122"/>
        <v>0</v>
      </c>
      <c r="U198">
        <f t="shared" si="123"/>
        <v>0</v>
      </c>
      <c r="V198">
        <f t="shared" si="124"/>
        <v>0</v>
      </c>
      <c r="W198">
        <f t="shared" si="125"/>
        <v>0</v>
      </c>
      <c r="X198">
        <f t="shared" si="126"/>
        <v>0</v>
      </c>
      <c r="Y198">
        <f t="shared" si="127"/>
        <v>0</v>
      </c>
      <c r="AA198">
        <v>82002017</v>
      </c>
      <c r="AB198">
        <f t="shared" si="128"/>
        <v>924967.6</v>
      </c>
      <c r="AC198">
        <f t="shared" si="129"/>
        <v>924967.6</v>
      </c>
      <c r="AD198">
        <f t="shared" si="153"/>
        <v>0</v>
      </c>
      <c r="AE198">
        <f t="shared" si="130"/>
        <v>0</v>
      </c>
      <c r="AF198">
        <f t="shared" si="131"/>
        <v>0</v>
      </c>
      <c r="AG198">
        <f t="shared" si="132"/>
        <v>0</v>
      </c>
      <c r="AH198">
        <f t="shared" si="133"/>
        <v>0</v>
      </c>
      <c r="AI198">
        <f t="shared" si="134"/>
        <v>0</v>
      </c>
      <c r="AJ198">
        <f t="shared" si="135"/>
        <v>0</v>
      </c>
      <c r="AK198">
        <v>924967.6</v>
      </c>
      <c r="AL198">
        <v>924967.6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1.08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2</v>
      </c>
      <c r="BJ198" t="s">
        <v>230</v>
      </c>
      <c r="BM198">
        <v>500002</v>
      </c>
      <c r="BN198">
        <v>0</v>
      </c>
      <c r="BO198" t="s">
        <v>227</v>
      </c>
      <c r="BP198">
        <v>1</v>
      </c>
      <c r="BQ198">
        <v>12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H198">
        <v>22</v>
      </c>
      <c r="CI198">
        <v>0</v>
      </c>
      <c r="CJ198">
        <v>0</v>
      </c>
      <c r="CK198">
        <v>0</v>
      </c>
      <c r="CL198">
        <v>0</v>
      </c>
      <c r="CM198">
        <v>0</v>
      </c>
      <c r="CN198" t="s">
        <v>3</v>
      </c>
      <c r="CO198">
        <v>0</v>
      </c>
      <c r="CP198">
        <f t="shared" si="136"/>
        <v>23975.16</v>
      </c>
      <c r="CQ198">
        <f>ROUND(AL198*BC198,2)</f>
        <v>998965.01</v>
      </c>
      <c r="CR198">
        <f>ROUND(AM198*BB198,2)</f>
        <v>0</v>
      </c>
      <c r="CS198">
        <f t="shared" si="137"/>
        <v>0</v>
      </c>
      <c r="CT198">
        <f t="shared" si="138"/>
        <v>0</v>
      </c>
      <c r="CU198">
        <f t="shared" si="139"/>
        <v>0</v>
      </c>
      <c r="CV198">
        <f t="shared" si="140"/>
        <v>0</v>
      </c>
      <c r="CW198">
        <f t="shared" si="141"/>
        <v>0</v>
      </c>
      <c r="CX198">
        <f t="shared" si="142"/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229</v>
      </c>
      <c r="DW198" t="s">
        <v>231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80685297</v>
      </c>
      <c r="EF198">
        <v>12</v>
      </c>
      <c r="EG198" t="s">
        <v>232</v>
      </c>
      <c r="EH198">
        <v>0</v>
      </c>
      <c r="EI198" t="s">
        <v>3</v>
      </c>
      <c r="EJ198">
        <v>2</v>
      </c>
      <c r="EK198">
        <v>500002</v>
      </c>
      <c r="EL198" t="s">
        <v>233</v>
      </c>
      <c r="EM198" t="s">
        <v>234</v>
      </c>
      <c r="EO198" t="s">
        <v>3</v>
      </c>
      <c r="EQ198">
        <v>0</v>
      </c>
      <c r="ER198">
        <v>924967.6</v>
      </c>
      <c r="ES198">
        <v>924967.6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1454345295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143"/>
        <v>0</v>
      </c>
      <c r="GM198">
        <f t="shared" si="144"/>
        <v>23975.16</v>
      </c>
      <c r="GN198">
        <f t="shared" si="145"/>
        <v>0</v>
      </c>
      <c r="GO198">
        <f t="shared" si="146"/>
        <v>23975.16</v>
      </c>
      <c r="GP198">
        <f t="shared" si="147"/>
        <v>0</v>
      </c>
      <c r="GR198">
        <v>0</v>
      </c>
      <c r="GS198">
        <v>3</v>
      </c>
      <c r="GT198">
        <v>0</v>
      </c>
      <c r="GU198" t="s">
        <v>3</v>
      </c>
      <c r="GV198">
        <f t="shared" si="148"/>
        <v>0</v>
      </c>
      <c r="GW198">
        <v>1</v>
      </c>
      <c r="GX198">
        <f t="shared" si="149"/>
        <v>0</v>
      </c>
      <c r="HA198">
        <v>0</v>
      </c>
      <c r="HB198">
        <v>0</v>
      </c>
      <c r="HC198">
        <f t="shared" si="150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">
      <c r="A199" s="2">
        <v>17</v>
      </c>
      <c r="B199" s="2">
        <v>1</v>
      </c>
      <c r="C199" s="2"/>
      <c r="D199" s="2"/>
      <c r="E199" s="2" t="s">
        <v>235</v>
      </c>
      <c r="F199" s="2" t="s">
        <v>236</v>
      </c>
      <c r="G199" s="2" t="s">
        <v>237</v>
      </c>
      <c r="H199" s="2" t="s">
        <v>229</v>
      </c>
      <c r="I199" s="2">
        <v>4.0000000000000001E-3</v>
      </c>
      <c r="J199" s="2">
        <v>0</v>
      </c>
      <c r="K199" s="2">
        <v>4.0000000000000001E-3</v>
      </c>
      <c r="L199" s="2">
        <v>4.0000000000000001E-3</v>
      </c>
      <c r="M199" s="2">
        <v>0</v>
      </c>
      <c r="N199" s="2">
        <f t="shared" si="116"/>
        <v>4.0000000000000001E-3</v>
      </c>
      <c r="O199" s="2">
        <f t="shared" si="117"/>
        <v>2039.67</v>
      </c>
      <c r="P199" s="2">
        <f t="shared" si="118"/>
        <v>2039.67</v>
      </c>
      <c r="Q199" s="2">
        <f t="shared" si="119"/>
        <v>0</v>
      </c>
      <c r="R199" s="2">
        <f t="shared" si="120"/>
        <v>0</v>
      </c>
      <c r="S199" s="2">
        <f t="shared" si="121"/>
        <v>0</v>
      </c>
      <c r="T199" s="2">
        <f t="shared" si="122"/>
        <v>0</v>
      </c>
      <c r="U199" s="2">
        <f t="shared" si="123"/>
        <v>0</v>
      </c>
      <c r="V199" s="2">
        <f t="shared" si="124"/>
        <v>0</v>
      </c>
      <c r="W199" s="2">
        <f t="shared" si="125"/>
        <v>0</v>
      </c>
      <c r="X199" s="2">
        <f t="shared" si="126"/>
        <v>0</v>
      </c>
      <c r="Y199" s="2">
        <f t="shared" si="127"/>
        <v>0</v>
      </c>
      <c r="Z199" s="2"/>
      <c r="AA199" s="2">
        <v>82002082</v>
      </c>
      <c r="AB199" s="2">
        <f t="shared" si="128"/>
        <v>432133.21</v>
      </c>
      <c r="AC199" s="2">
        <f t="shared" si="129"/>
        <v>432133.21</v>
      </c>
      <c r="AD199" s="2">
        <f t="shared" si="153"/>
        <v>0</v>
      </c>
      <c r="AE199" s="2">
        <f t="shared" si="130"/>
        <v>0</v>
      </c>
      <c r="AF199" s="2">
        <f t="shared" si="131"/>
        <v>0</v>
      </c>
      <c r="AG199" s="2">
        <f t="shared" si="132"/>
        <v>0</v>
      </c>
      <c r="AH199" s="2">
        <f t="shared" si="133"/>
        <v>0</v>
      </c>
      <c r="AI199" s="2">
        <f t="shared" si="134"/>
        <v>0</v>
      </c>
      <c r="AJ199" s="2">
        <f t="shared" si="135"/>
        <v>0</v>
      </c>
      <c r="AK199" s="2">
        <v>432133.21</v>
      </c>
      <c r="AL199" s="2">
        <v>432133.21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1.18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2</v>
      </c>
      <c r="BJ199" s="2" t="s">
        <v>238</v>
      </c>
      <c r="BK199" s="2"/>
      <c r="BL199" s="2"/>
      <c r="BM199" s="2">
        <v>500002</v>
      </c>
      <c r="BN199" s="2">
        <v>0</v>
      </c>
      <c r="BO199" s="2" t="s">
        <v>236</v>
      </c>
      <c r="BP199" s="2">
        <v>1</v>
      </c>
      <c r="BQ199" s="2">
        <v>12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0</v>
      </c>
      <c r="CA199" s="2">
        <v>0</v>
      </c>
      <c r="CB199" s="2" t="s">
        <v>3</v>
      </c>
      <c r="CC199" s="2"/>
      <c r="CD199" s="2"/>
      <c r="CE199" s="2">
        <v>0</v>
      </c>
      <c r="CF199" s="2">
        <v>0</v>
      </c>
      <c r="CG199" s="2">
        <v>0</v>
      </c>
      <c r="CH199" s="2">
        <v>23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si="136"/>
        <v>2039.67</v>
      </c>
      <c r="CQ199" s="2">
        <f>ROUND(AL199*BC199,2)</f>
        <v>509917.19</v>
      </c>
      <c r="CR199" s="2">
        <f>ROUND(AM199*BB199,2)</f>
        <v>0</v>
      </c>
      <c r="CS199" s="2">
        <f t="shared" si="137"/>
        <v>0</v>
      </c>
      <c r="CT199" s="2">
        <f t="shared" si="138"/>
        <v>0</v>
      </c>
      <c r="CU199" s="2">
        <f t="shared" si="139"/>
        <v>0</v>
      </c>
      <c r="CV199" s="2">
        <f t="shared" si="140"/>
        <v>0</v>
      </c>
      <c r="CW199" s="2">
        <f t="shared" si="141"/>
        <v>0</v>
      </c>
      <c r="CX199" s="2">
        <f t="shared" si="142"/>
        <v>0</v>
      </c>
      <c r="CY199" s="2">
        <f>0</f>
        <v>0</v>
      </c>
      <c r="CZ199" s="2">
        <f>0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229</v>
      </c>
      <c r="DW199" s="2" t="s">
        <v>231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80685297</v>
      </c>
      <c r="EF199" s="2">
        <v>12</v>
      </c>
      <c r="EG199" s="2" t="s">
        <v>232</v>
      </c>
      <c r="EH199" s="2">
        <v>0</v>
      </c>
      <c r="EI199" s="2" t="s">
        <v>3</v>
      </c>
      <c r="EJ199" s="2">
        <v>2</v>
      </c>
      <c r="EK199" s="2">
        <v>500002</v>
      </c>
      <c r="EL199" s="2" t="s">
        <v>233</v>
      </c>
      <c r="EM199" s="2" t="s">
        <v>234</v>
      </c>
      <c r="EN199" s="2"/>
      <c r="EO199" s="2" t="s">
        <v>3</v>
      </c>
      <c r="EP199" s="2"/>
      <c r="EQ199" s="2">
        <v>0</v>
      </c>
      <c r="ER199" s="2">
        <v>432133.21</v>
      </c>
      <c r="ES199" s="2">
        <v>432133.21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0</v>
      </c>
      <c r="FY199" s="2">
        <v>0</v>
      </c>
      <c r="FZ199" s="2"/>
      <c r="GA199" s="2" t="s">
        <v>3</v>
      </c>
      <c r="GB199" s="2"/>
      <c r="GC199" s="2"/>
      <c r="GD199" s="2">
        <v>1</v>
      </c>
      <c r="GE199" s="2"/>
      <c r="GF199" s="2">
        <v>-1071214913</v>
      </c>
      <c r="GG199" s="2">
        <v>2</v>
      </c>
      <c r="GH199" s="2">
        <v>1</v>
      </c>
      <c r="GI199" s="2">
        <v>2</v>
      </c>
      <c r="GJ199" s="2">
        <v>0</v>
      </c>
      <c r="GK199" s="2">
        <v>0</v>
      </c>
      <c r="GL199" s="2">
        <f t="shared" si="143"/>
        <v>0</v>
      </c>
      <c r="GM199" s="2">
        <f t="shared" si="144"/>
        <v>2039.67</v>
      </c>
      <c r="GN199" s="2">
        <f t="shared" si="145"/>
        <v>0</v>
      </c>
      <c r="GO199" s="2">
        <f t="shared" si="146"/>
        <v>2039.67</v>
      </c>
      <c r="GP199" s="2">
        <f t="shared" si="147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48"/>
        <v>0</v>
      </c>
      <c r="GW199" s="2">
        <v>1</v>
      </c>
      <c r="GX199" s="2">
        <f t="shared" si="149"/>
        <v>0</v>
      </c>
      <c r="GY199" s="2"/>
      <c r="GZ199" s="2"/>
      <c r="HA199" s="2">
        <v>0</v>
      </c>
      <c r="HB199" s="2">
        <v>0</v>
      </c>
      <c r="HC199" s="2">
        <f t="shared" si="150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E200" t="s">
        <v>235</v>
      </c>
      <c r="F200" t="s">
        <v>236</v>
      </c>
      <c r="G200" t="s">
        <v>237</v>
      </c>
      <c r="H200" t="s">
        <v>229</v>
      </c>
      <c r="I200">
        <v>4.0000000000000001E-3</v>
      </c>
      <c r="J200">
        <v>0</v>
      </c>
      <c r="K200">
        <v>4.0000000000000001E-3</v>
      </c>
      <c r="L200">
        <v>4.0000000000000001E-3</v>
      </c>
      <c r="M200">
        <v>0</v>
      </c>
      <c r="N200">
        <f t="shared" si="116"/>
        <v>4.0000000000000001E-3</v>
      </c>
      <c r="O200">
        <f t="shared" si="117"/>
        <v>2039.67</v>
      </c>
      <c r="P200">
        <f t="shared" si="118"/>
        <v>2039.67</v>
      </c>
      <c r="Q200">
        <f t="shared" si="119"/>
        <v>0</v>
      </c>
      <c r="R200">
        <f t="shared" si="120"/>
        <v>0</v>
      </c>
      <c r="S200">
        <f t="shared" si="121"/>
        <v>0</v>
      </c>
      <c r="T200">
        <f t="shared" si="122"/>
        <v>0</v>
      </c>
      <c r="U200">
        <f t="shared" si="123"/>
        <v>0</v>
      </c>
      <c r="V200">
        <f t="shared" si="124"/>
        <v>0</v>
      </c>
      <c r="W200">
        <f t="shared" si="125"/>
        <v>0</v>
      </c>
      <c r="X200">
        <f t="shared" si="126"/>
        <v>0</v>
      </c>
      <c r="Y200">
        <f t="shared" si="127"/>
        <v>0</v>
      </c>
      <c r="AA200">
        <v>82002017</v>
      </c>
      <c r="AB200">
        <f t="shared" si="128"/>
        <v>432133.21</v>
      </c>
      <c r="AC200">
        <f t="shared" si="129"/>
        <v>432133.21</v>
      </c>
      <c r="AD200">
        <f t="shared" si="153"/>
        <v>0</v>
      </c>
      <c r="AE200">
        <f t="shared" si="130"/>
        <v>0</v>
      </c>
      <c r="AF200">
        <f t="shared" si="131"/>
        <v>0</v>
      </c>
      <c r="AG200">
        <f t="shared" si="132"/>
        <v>0</v>
      </c>
      <c r="AH200">
        <f t="shared" si="133"/>
        <v>0</v>
      </c>
      <c r="AI200">
        <f t="shared" si="134"/>
        <v>0</v>
      </c>
      <c r="AJ200">
        <f t="shared" si="135"/>
        <v>0</v>
      </c>
      <c r="AK200">
        <v>432133.21</v>
      </c>
      <c r="AL200">
        <v>432133.21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1.18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2</v>
      </c>
      <c r="BJ200" t="s">
        <v>238</v>
      </c>
      <c r="BM200">
        <v>500002</v>
      </c>
      <c r="BN200">
        <v>0</v>
      </c>
      <c r="BO200" t="s">
        <v>236</v>
      </c>
      <c r="BP200">
        <v>1</v>
      </c>
      <c r="BQ200">
        <v>12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H200">
        <v>23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36"/>
        <v>2039.67</v>
      </c>
      <c r="CQ200">
        <f>ROUND(AL200*BC200,2)</f>
        <v>509917.19</v>
      </c>
      <c r="CR200">
        <f>ROUND(AM200*BB200,2)</f>
        <v>0</v>
      </c>
      <c r="CS200">
        <f t="shared" si="137"/>
        <v>0</v>
      </c>
      <c r="CT200">
        <f t="shared" si="138"/>
        <v>0</v>
      </c>
      <c r="CU200">
        <f t="shared" si="139"/>
        <v>0</v>
      </c>
      <c r="CV200">
        <f t="shared" si="140"/>
        <v>0</v>
      </c>
      <c r="CW200">
        <f t="shared" si="141"/>
        <v>0</v>
      </c>
      <c r="CX200">
        <f t="shared" si="142"/>
        <v>0</v>
      </c>
      <c r="CY200">
        <f>0</f>
        <v>0</v>
      </c>
      <c r="CZ200">
        <f>0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229</v>
      </c>
      <c r="DW200" t="s">
        <v>231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80685297</v>
      </c>
      <c r="EF200">
        <v>12</v>
      </c>
      <c r="EG200" t="s">
        <v>232</v>
      </c>
      <c r="EH200">
        <v>0</v>
      </c>
      <c r="EI200" t="s">
        <v>3</v>
      </c>
      <c r="EJ200">
        <v>2</v>
      </c>
      <c r="EK200">
        <v>500002</v>
      </c>
      <c r="EL200" t="s">
        <v>233</v>
      </c>
      <c r="EM200" t="s">
        <v>234</v>
      </c>
      <c r="EO200" t="s">
        <v>3</v>
      </c>
      <c r="EQ200">
        <v>0</v>
      </c>
      <c r="ER200">
        <v>432133.21</v>
      </c>
      <c r="ES200">
        <v>432133.21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</v>
      </c>
      <c r="GD200">
        <v>1</v>
      </c>
      <c r="GF200">
        <v>-1071214913</v>
      </c>
      <c r="GG200">
        <v>2</v>
      </c>
      <c r="GH200">
        <v>1</v>
      </c>
      <c r="GI200">
        <v>2</v>
      </c>
      <c r="GJ200">
        <v>0</v>
      </c>
      <c r="GK200">
        <v>0</v>
      </c>
      <c r="GL200">
        <f t="shared" si="143"/>
        <v>0</v>
      </c>
      <c r="GM200">
        <f t="shared" si="144"/>
        <v>2039.67</v>
      </c>
      <c r="GN200">
        <f t="shared" si="145"/>
        <v>0</v>
      </c>
      <c r="GO200">
        <f t="shared" si="146"/>
        <v>2039.67</v>
      </c>
      <c r="GP200">
        <f t="shared" si="147"/>
        <v>0</v>
      </c>
      <c r="GR200">
        <v>0</v>
      </c>
      <c r="GS200">
        <v>3</v>
      </c>
      <c r="GT200">
        <v>0</v>
      </c>
      <c r="GU200" t="s">
        <v>3</v>
      </c>
      <c r="GV200">
        <f t="shared" si="148"/>
        <v>0</v>
      </c>
      <c r="GW200">
        <v>1</v>
      </c>
      <c r="GX200">
        <f t="shared" si="149"/>
        <v>0</v>
      </c>
      <c r="HA200">
        <v>0</v>
      </c>
      <c r="HB200">
        <v>0</v>
      </c>
      <c r="HC200">
        <f t="shared" si="150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/>
      <c r="D201" s="2"/>
      <c r="E201" s="2" t="s">
        <v>239</v>
      </c>
      <c r="F201" s="2" t="s">
        <v>220</v>
      </c>
      <c r="G201" s="2" t="s">
        <v>240</v>
      </c>
      <c r="H201" s="2" t="s">
        <v>202</v>
      </c>
      <c r="I201" s="2">
        <v>2</v>
      </c>
      <c r="J201" s="2">
        <v>0</v>
      </c>
      <c r="K201" s="2">
        <v>2</v>
      </c>
      <c r="L201" s="2">
        <v>2</v>
      </c>
      <c r="M201" s="2">
        <v>0</v>
      </c>
      <c r="N201" s="2">
        <f t="shared" si="116"/>
        <v>2</v>
      </c>
      <c r="O201" s="2">
        <f t="shared" si="117"/>
        <v>31823.46</v>
      </c>
      <c r="P201" s="2">
        <f t="shared" si="118"/>
        <v>31823.46</v>
      </c>
      <c r="Q201" s="2">
        <f t="shared" si="119"/>
        <v>0</v>
      </c>
      <c r="R201" s="2">
        <f t="shared" si="120"/>
        <v>0</v>
      </c>
      <c r="S201" s="2">
        <f t="shared" si="121"/>
        <v>0</v>
      </c>
      <c r="T201" s="2">
        <f t="shared" si="122"/>
        <v>0</v>
      </c>
      <c r="U201" s="2">
        <f t="shared" si="123"/>
        <v>0</v>
      </c>
      <c r="V201" s="2">
        <f t="shared" si="124"/>
        <v>0</v>
      </c>
      <c r="W201" s="2">
        <f t="shared" si="125"/>
        <v>0</v>
      </c>
      <c r="X201" s="2">
        <f t="shared" si="126"/>
        <v>0</v>
      </c>
      <c r="Y201" s="2">
        <f t="shared" si="127"/>
        <v>0</v>
      </c>
      <c r="Z201" s="2"/>
      <c r="AA201" s="2">
        <v>82002082</v>
      </c>
      <c r="AB201" s="2">
        <f t="shared" si="128"/>
        <v>15911.73</v>
      </c>
      <c r="AC201" s="2">
        <f t="shared" si="129"/>
        <v>15911.73</v>
      </c>
      <c r="AD201" s="2">
        <f t="shared" si="153"/>
        <v>0</v>
      </c>
      <c r="AE201" s="2">
        <f t="shared" si="130"/>
        <v>0</v>
      </c>
      <c r="AF201" s="2">
        <f t="shared" si="131"/>
        <v>0</v>
      </c>
      <c r="AG201" s="2">
        <f t="shared" si="132"/>
        <v>0</v>
      </c>
      <c r="AH201" s="2">
        <f t="shared" si="133"/>
        <v>0</v>
      </c>
      <c r="AI201" s="2">
        <f t="shared" si="134"/>
        <v>0</v>
      </c>
      <c r="AJ201" s="2">
        <f t="shared" si="135"/>
        <v>0</v>
      </c>
      <c r="AK201" s="2">
        <v>15911.73</v>
      </c>
      <c r="AL201" s="2">
        <v>15911.73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3</v>
      </c>
      <c r="BK201" s="2"/>
      <c r="BL201" s="2"/>
      <c r="BM201" s="2">
        <v>1100</v>
      </c>
      <c r="BN201" s="2">
        <v>0</v>
      </c>
      <c r="BO201" s="2" t="s">
        <v>3</v>
      </c>
      <c r="BP201" s="2">
        <v>0</v>
      </c>
      <c r="BQ201" s="2">
        <v>8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0</v>
      </c>
      <c r="CA201" s="2">
        <v>0</v>
      </c>
      <c r="CB201" s="2" t="s">
        <v>3</v>
      </c>
      <c r="CC201" s="2"/>
      <c r="CD201" s="2"/>
      <c r="CE201" s="2">
        <v>0</v>
      </c>
      <c r="CF201" s="2">
        <v>0</v>
      </c>
      <c r="CG201" s="2">
        <v>0</v>
      </c>
      <c r="CH201" s="2">
        <v>24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3</v>
      </c>
      <c r="CO201" s="2">
        <v>0</v>
      </c>
      <c r="CP201" s="2">
        <f t="shared" si="136"/>
        <v>31823.46</v>
      </c>
      <c r="CQ201" s="2">
        <f>ROUND(AL201,2)</f>
        <v>15911.73</v>
      </c>
      <c r="CR201" s="2">
        <f>ROUND(AM201,2)</f>
        <v>0</v>
      </c>
      <c r="CS201" s="2">
        <f t="shared" si="137"/>
        <v>0</v>
      </c>
      <c r="CT201" s="2">
        <f t="shared" si="138"/>
        <v>0</v>
      </c>
      <c r="CU201" s="2">
        <f t="shared" si="139"/>
        <v>0</v>
      </c>
      <c r="CV201" s="2">
        <f t="shared" si="140"/>
        <v>0</v>
      </c>
      <c r="CW201" s="2">
        <f t="shared" si="141"/>
        <v>0</v>
      </c>
      <c r="CX201" s="2">
        <f t="shared" si="142"/>
        <v>0</v>
      </c>
      <c r="CY201" s="2">
        <f>(((S201+R201)*AT201)/100)</f>
        <v>0</v>
      </c>
      <c r="CZ201" s="2">
        <f>(((S201+R201)*AU201)/100)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1010</v>
      </c>
      <c r="DV201" s="2" t="s">
        <v>202</v>
      </c>
      <c r="DW201" s="2" t="s">
        <v>202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80685542</v>
      </c>
      <c r="EF201" s="2">
        <v>8</v>
      </c>
      <c r="EG201" s="2" t="s">
        <v>208</v>
      </c>
      <c r="EH201" s="2">
        <v>0</v>
      </c>
      <c r="EI201" s="2" t="s">
        <v>3</v>
      </c>
      <c r="EJ201" s="2">
        <v>1</v>
      </c>
      <c r="EK201" s="2">
        <v>1100</v>
      </c>
      <c r="EL201" s="2" t="s">
        <v>223</v>
      </c>
      <c r="EM201" s="2" t="s">
        <v>224</v>
      </c>
      <c r="EN201" s="2"/>
      <c r="EO201" s="2" t="s">
        <v>3</v>
      </c>
      <c r="EP201" s="2"/>
      <c r="EQ201" s="2">
        <v>0</v>
      </c>
      <c r="ER201" s="2">
        <v>15911.73</v>
      </c>
      <c r="ES201" s="2">
        <v>15911.73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5</v>
      </c>
      <c r="FA201" s="2"/>
      <c r="FB201" s="2"/>
      <c r="FC201" s="2">
        <v>0</v>
      </c>
      <c r="FD201" s="2">
        <v>18</v>
      </c>
      <c r="FE201" s="2"/>
      <c r="FF201" s="2">
        <v>15145.38</v>
      </c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0</v>
      </c>
      <c r="FY201" s="2">
        <v>0</v>
      </c>
      <c r="FZ201" s="2"/>
      <c r="GA201" s="2" t="s">
        <v>241</v>
      </c>
      <c r="GB201" s="2"/>
      <c r="GC201" s="2"/>
      <c r="GD201" s="2">
        <v>1</v>
      </c>
      <c r="GE201" s="2"/>
      <c r="GF201" s="2">
        <v>1385918219</v>
      </c>
      <c r="GG201" s="2">
        <v>2</v>
      </c>
      <c r="GH201" s="2">
        <v>3</v>
      </c>
      <c r="GI201" s="2">
        <v>-2</v>
      </c>
      <c r="GJ201" s="2">
        <v>0</v>
      </c>
      <c r="GK201" s="2">
        <v>0</v>
      </c>
      <c r="GL201" s="2">
        <f t="shared" si="143"/>
        <v>0</v>
      </c>
      <c r="GM201" s="2">
        <f t="shared" si="144"/>
        <v>31823.46</v>
      </c>
      <c r="GN201" s="2">
        <f t="shared" si="145"/>
        <v>31823.46</v>
      </c>
      <c r="GO201" s="2">
        <f t="shared" si="146"/>
        <v>0</v>
      </c>
      <c r="GP201" s="2">
        <f t="shared" si="147"/>
        <v>0</v>
      </c>
      <c r="GQ201" s="2"/>
      <c r="GR201" s="2">
        <v>1</v>
      </c>
      <c r="GS201" s="2">
        <v>1</v>
      </c>
      <c r="GT201" s="2">
        <v>0</v>
      </c>
      <c r="GU201" s="2" t="s">
        <v>3</v>
      </c>
      <c r="GV201" s="2">
        <f t="shared" si="148"/>
        <v>0</v>
      </c>
      <c r="GW201" s="2">
        <v>1</v>
      </c>
      <c r="GX201" s="2">
        <f t="shared" si="149"/>
        <v>0</v>
      </c>
      <c r="GY201" s="2"/>
      <c r="GZ201" s="2"/>
      <c r="HA201" s="2">
        <v>0</v>
      </c>
      <c r="HB201" s="2">
        <v>0</v>
      </c>
      <c r="HC201" s="2">
        <f t="shared" si="150"/>
        <v>0</v>
      </c>
      <c r="HD201" s="2"/>
      <c r="HE201" s="2" t="s">
        <v>34</v>
      </c>
      <c r="HF201" s="2" t="s">
        <v>30</v>
      </c>
      <c r="HG201" s="2">
        <f>ROUND(ROUND(AL201,2)*I201,2)</f>
        <v>31823.46</v>
      </c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E202" t="s">
        <v>239</v>
      </c>
      <c r="F202" t="s">
        <v>220</v>
      </c>
      <c r="G202" t="s">
        <v>240</v>
      </c>
      <c r="H202" t="s">
        <v>202</v>
      </c>
      <c r="I202">
        <v>2</v>
      </c>
      <c r="J202">
        <v>0</v>
      </c>
      <c r="K202">
        <v>2</v>
      </c>
      <c r="L202">
        <v>2</v>
      </c>
      <c r="M202">
        <v>0</v>
      </c>
      <c r="N202">
        <f t="shared" si="116"/>
        <v>2</v>
      </c>
      <c r="O202">
        <f t="shared" si="117"/>
        <v>31823.46</v>
      </c>
      <c r="P202">
        <f t="shared" si="118"/>
        <v>31823.46</v>
      </c>
      <c r="Q202">
        <f t="shared" si="119"/>
        <v>0</v>
      </c>
      <c r="R202">
        <f t="shared" si="120"/>
        <v>0</v>
      </c>
      <c r="S202">
        <f t="shared" si="121"/>
        <v>0</v>
      </c>
      <c r="T202">
        <f t="shared" si="122"/>
        <v>0</v>
      </c>
      <c r="U202">
        <f t="shared" si="123"/>
        <v>0</v>
      </c>
      <c r="V202">
        <f t="shared" si="124"/>
        <v>0</v>
      </c>
      <c r="W202">
        <f t="shared" si="125"/>
        <v>0</v>
      </c>
      <c r="X202">
        <f t="shared" si="126"/>
        <v>0</v>
      </c>
      <c r="Y202">
        <f t="shared" si="127"/>
        <v>0</v>
      </c>
      <c r="AA202">
        <v>82002017</v>
      </c>
      <c r="AB202">
        <f t="shared" si="128"/>
        <v>15911.73</v>
      </c>
      <c r="AC202">
        <f t="shared" si="129"/>
        <v>15911.73</v>
      </c>
      <c r="AD202">
        <f t="shared" si="153"/>
        <v>0</v>
      </c>
      <c r="AE202">
        <f t="shared" si="130"/>
        <v>0</v>
      </c>
      <c r="AF202">
        <f t="shared" si="131"/>
        <v>0</v>
      </c>
      <c r="AG202">
        <f t="shared" si="132"/>
        <v>0</v>
      </c>
      <c r="AH202">
        <f t="shared" si="133"/>
        <v>0</v>
      </c>
      <c r="AI202">
        <f t="shared" si="134"/>
        <v>0</v>
      </c>
      <c r="AJ202">
        <f t="shared" si="135"/>
        <v>0</v>
      </c>
      <c r="AK202">
        <v>15911.73</v>
      </c>
      <c r="AL202">
        <v>15911.73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1100</v>
      </c>
      <c r="BN202">
        <v>0</v>
      </c>
      <c r="BO202" t="s">
        <v>3</v>
      </c>
      <c r="BP202">
        <v>0</v>
      </c>
      <c r="BQ202">
        <v>8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0</v>
      </c>
      <c r="CF202">
        <v>0</v>
      </c>
      <c r="CG202">
        <v>0</v>
      </c>
      <c r="CH202">
        <v>24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3</v>
      </c>
      <c r="CO202">
        <v>0</v>
      </c>
      <c r="CP202">
        <f t="shared" si="136"/>
        <v>31823.46</v>
      </c>
      <c r="CQ202">
        <f>ROUND(AL202,2)</f>
        <v>15911.73</v>
      </c>
      <c r="CR202">
        <f>ROUND(AM202,2)</f>
        <v>0</v>
      </c>
      <c r="CS202">
        <f t="shared" si="137"/>
        <v>0</v>
      </c>
      <c r="CT202">
        <f t="shared" si="138"/>
        <v>0</v>
      </c>
      <c r="CU202">
        <f t="shared" si="139"/>
        <v>0</v>
      </c>
      <c r="CV202">
        <f t="shared" si="140"/>
        <v>0</v>
      </c>
      <c r="CW202">
        <f t="shared" si="141"/>
        <v>0</v>
      </c>
      <c r="CX202">
        <f t="shared" si="142"/>
        <v>0</v>
      </c>
      <c r="CY202">
        <f>(((S202+R202)*AT202)/100)</f>
        <v>0</v>
      </c>
      <c r="CZ202">
        <f>(((S202+R202)*AU202)/100)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1010</v>
      </c>
      <c r="DV202" t="s">
        <v>202</v>
      </c>
      <c r="DW202" t="s">
        <v>202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80685542</v>
      </c>
      <c r="EF202">
        <v>8</v>
      </c>
      <c r="EG202" t="s">
        <v>208</v>
      </c>
      <c r="EH202">
        <v>0</v>
      </c>
      <c r="EI202" t="s">
        <v>3</v>
      </c>
      <c r="EJ202">
        <v>1</v>
      </c>
      <c r="EK202">
        <v>1100</v>
      </c>
      <c r="EL202" t="s">
        <v>223</v>
      </c>
      <c r="EM202" t="s">
        <v>224</v>
      </c>
      <c r="EO202" t="s">
        <v>3</v>
      </c>
      <c r="EQ202">
        <v>0</v>
      </c>
      <c r="ER202">
        <v>15911.73</v>
      </c>
      <c r="ES202">
        <v>15911.73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5</v>
      </c>
      <c r="FC202">
        <v>0</v>
      </c>
      <c r="FD202">
        <v>18</v>
      </c>
      <c r="FF202">
        <v>15145.38</v>
      </c>
      <c r="FQ202">
        <v>0</v>
      </c>
      <c r="FR202">
        <v>0</v>
      </c>
      <c r="FS202">
        <v>0</v>
      </c>
      <c r="FX202">
        <v>0</v>
      </c>
      <c r="FY202">
        <v>0</v>
      </c>
      <c r="GA202" t="s">
        <v>241</v>
      </c>
      <c r="GD202">
        <v>1</v>
      </c>
      <c r="GF202">
        <v>1385918219</v>
      </c>
      <c r="GG202">
        <v>2</v>
      </c>
      <c r="GH202">
        <v>3</v>
      </c>
      <c r="GI202">
        <v>-2</v>
      </c>
      <c r="GJ202">
        <v>0</v>
      </c>
      <c r="GK202">
        <v>0</v>
      </c>
      <c r="GL202">
        <f t="shared" si="143"/>
        <v>0</v>
      </c>
      <c r="GM202">
        <f t="shared" si="144"/>
        <v>31823.46</v>
      </c>
      <c r="GN202">
        <f t="shared" si="145"/>
        <v>31823.46</v>
      </c>
      <c r="GO202">
        <f t="shared" si="146"/>
        <v>0</v>
      </c>
      <c r="GP202">
        <f t="shared" si="147"/>
        <v>0</v>
      </c>
      <c r="GR202">
        <v>1</v>
      </c>
      <c r="GS202">
        <v>1</v>
      </c>
      <c r="GT202">
        <v>0</v>
      </c>
      <c r="GU202" t="s">
        <v>3</v>
      </c>
      <c r="GV202">
        <f t="shared" si="148"/>
        <v>0</v>
      </c>
      <c r="GW202">
        <v>1</v>
      </c>
      <c r="GX202">
        <f t="shared" si="149"/>
        <v>0</v>
      </c>
      <c r="HA202">
        <v>0</v>
      </c>
      <c r="HB202">
        <v>0</v>
      </c>
      <c r="HC202">
        <f t="shared" si="150"/>
        <v>0</v>
      </c>
      <c r="HE202" t="s">
        <v>34</v>
      </c>
      <c r="HF202" t="s">
        <v>30</v>
      </c>
      <c r="HG202">
        <f>ROUND(ROUND(AL202,2)*I202,2)</f>
        <v>31823.46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1</v>
      </c>
      <c r="C203" s="2"/>
      <c r="D203" s="2"/>
      <c r="E203" s="2" t="s">
        <v>242</v>
      </c>
      <c r="F203" s="2" t="s">
        <v>243</v>
      </c>
      <c r="G203" s="2" t="s">
        <v>244</v>
      </c>
      <c r="H203" s="2" t="s">
        <v>245</v>
      </c>
      <c r="I203" s="2">
        <v>0.03</v>
      </c>
      <c r="J203" s="2">
        <v>0</v>
      </c>
      <c r="K203" s="2">
        <v>0.03</v>
      </c>
      <c r="L203" s="2">
        <v>0.03</v>
      </c>
      <c r="M203" s="2">
        <v>0</v>
      </c>
      <c r="N203" s="2">
        <f t="shared" si="116"/>
        <v>0.03</v>
      </c>
      <c r="O203" s="2">
        <f t="shared" si="117"/>
        <v>1881.08</v>
      </c>
      <c r="P203" s="2">
        <f t="shared" si="118"/>
        <v>1881.08</v>
      </c>
      <c r="Q203" s="2">
        <f t="shared" si="119"/>
        <v>0</v>
      </c>
      <c r="R203" s="2">
        <f t="shared" si="120"/>
        <v>0</v>
      </c>
      <c r="S203" s="2">
        <f t="shared" si="121"/>
        <v>0</v>
      </c>
      <c r="T203" s="2">
        <f t="shared" si="122"/>
        <v>0</v>
      </c>
      <c r="U203" s="2">
        <f t="shared" si="123"/>
        <v>0</v>
      </c>
      <c r="V203" s="2">
        <f t="shared" si="124"/>
        <v>0</v>
      </c>
      <c r="W203" s="2">
        <f t="shared" si="125"/>
        <v>0</v>
      </c>
      <c r="X203" s="2">
        <f t="shared" si="126"/>
        <v>0</v>
      </c>
      <c r="Y203" s="2">
        <f t="shared" si="127"/>
        <v>0</v>
      </c>
      <c r="Z203" s="2"/>
      <c r="AA203" s="2">
        <v>82002082</v>
      </c>
      <c r="AB203" s="2">
        <f t="shared" si="128"/>
        <v>43543.49</v>
      </c>
      <c r="AC203" s="2">
        <f t="shared" si="129"/>
        <v>43543.49</v>
      </c>
      <c r="AD203" s="2">
        <f t="shared" si="153"/>
        <v>0</v>
      </c>
      <c r="AE203" s="2">
        <f t="shared" si="130"/>
        <v>0</v>
      </c>
      <c r="AF203" s="2">
        <f t="shared" si="131"/>
        <v>0</v>
      </c>
      <c r="AG203" s="2">
        <f t="shared" si="132"/>
        <v>0</v>
      </c>
      <c r="AH203" s="2">
        <f t="shared" si="133"/>
        <v>0</v>
      </c>
      <c r="AI203" s="2">
        <f t="shared" si="134"/>
        <v>0</v>
      </c>
      <c r="AJ203" s="2">
        <f t="shared" si="135"/>
        <v>0</v>
      </c>
      <c r="AK203" s="2">
        <v>43543.49</v>
      </c>
      <c r="AL203" s="2">
        <v>43543.49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1.44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2</v>
      </c>
      <c r="BJ203" s="2" t="s">
        <v>246</v>
      </c>
      <c r="BK203" s="2"/>
      <c r="BL203" s="2"/>
      <c r="BM203" s="2">
        <v>500002</v>
      </c>
      <c r="BN203" s="2">
        <v>0</v>
      </c>
      <c r="BO203" s="2" t="s">
        <v>243</v>
      </c>
      <c r="BP203" s="2">
        <v>1</v>
      </c>
      <c r="BQ203" s="2">
        <v>12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0</v>
      </c>
      <c r="CA203" s="2">
        <v>0</v>
      </c>
      <c r="CB203" s="2" t="s">
        <v>3</v>
      </c>
      <c r="CC203" s="2"/>
      <c r="CD203" s="2"/>
      <c r="CE203" s="2">
        <v>0</v>
      </c>
      <c r="CF203" s="2">
        <v>0</v>
      </c>
      <c r="CG203" s="2">
        <v>0</v>
      </c>
      <c r="CH203" s="2">
        <v>25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36"/>
        <v>1881.08</v>
      </c>
      <c r="CQ203" s="2">
        <f>ROUND(AL203*BC203,2)</f>
        <v>62702.63</v>
      </c>
      <c r="CR203" s="2">
        <f>ROUND(AM203*BB203,2)</f>
        <v>0</v>
      </c>
      <c r="CS203" s="2">
        <f t="shared" si="137"/>
        <v>0</v>
      </c>
      <c r="CT203" s="2">
        <f t="shared" si="138"/>
        <v>0</v>
      </c>
      <c r="CU203" s="2">
        <f t="shared" si="139"/>
        <v>0</v>
      </c>
      <c r="CV203" s="2">
        <f t="shared" si="140"/>
        <v>0</v>
      </c>
      <c r="CW203" s="2">
        <f t="shared" si="141"/>
        <v>0</v>
      </c>
      <c r="CX203" s="2">
        <f t="shared" si="142"/>
        <v>0</v>
      </c>
      <c r="CY203" s="2">
        <f>0</f>
        <v>0</v>
      </c>
      <c r="CZ203" s="2">
        <f>0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245</v>
      </c>
      <c r="DW203" s="2" t="s">
        <v>245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80685297</v>
      </c>
      <c r="EF203" s="2">
        <v>12</v>
      </c>
      <c r="EG203" s="2" t="s">
        <v>232</v>
      </c>
      <c r="EH203" s="2">
        <v>0</v>
      </c>
      <c r="EI203" s="2" t="s">
        <v>3</v>
      </c>
      <c r="EJ203" s="2">
        <v>2</v>
      </c>
      <c r="EK203" s="2">
        <v>500002</v>
      </c>
      <c r="EL203" s="2" t="s">
        <v>233</v>
      </c>
      <c r="EM203" s="2" t="s">
        <v>234</v>
      </c>
      <c r="EN203" s="2"/>
      <c r="EO203" s="2" t="s">
        <v>3</v>
      </c>
      <c r="EP203" s="2"/>
      <c r="EQ203" s="2">
        <v>0</v>
      </c>
      <c r="ER203" s="2">
        <v>43543.49</v>
      </c>
      <c r="ES203" s="2">
        <v>43543.49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0</v>
      </c>
      <c r="FY203" s="2">
        <v>0</v>
      </c>
      <c r="FZ203" s="2"/>
      <c r="GA203" s="2" t="s">
        <v>3</v>
      </c>
      <c r="GB203" s="2"/>
      <c r="GC203" s="2"/>
      <c r="GD203" s="2">
        <v>1</v>
      </c>
      <c r="GE203" s="2"/>
      <c r="GF203" s="2">
        <v>-792055862</v>
      </c>
      <c r="GG203" s="2">
        <v>2</v>
      </c>
      <c r="GH203" s="2">
        <v>1</v>
      </c>
      <c r="GI203" s="2">
        <v>2</v>
      </c>
      <c r="GJ203" s="2">
        <v>0</v>
      </c>
      <c r="GK203" s="2">
        <v>0</v>
      </c>
      <c r="GL203" s="2">
        <f t="shared" si="143"/>
        <v>0</v>
      </c>
      <c r="GM203" s="2">
        <f t="shared" si="144"/>
        <v>1881.08</v>
      </c>
      <c r="GN203" s="2">
        <f t="shared" si="145"/>
        <v>0</v>
      </c>
      <c r="GO203" s="2">
        <f t="shared" si="146"/>
        <v>1881.08</v>
      </c>
      <c r="GP203" s="2">
        <f t="shared" si="147"/>
        <v>0</v>
      </c>
      <c r="GQ203" s="2"/>
      <c r="GR203" s="2">
        <v>0</v>
      </c>
      <c r="GS203" s="2">
        <v>0</v>
      </c>
      <c r="GT203" s="2">
        <v>0</v>
      </c>
      <c r="GU203" s="2" t="s">
        <v>3</v>
      </c>
      <c r="GV203" s="2">
        <f t="shared" si="148"/>
        <v>0</v>
      </c>
      <c r="GW203" s="2">
        <v>1</v>
      </c>
      <c r="GX203" s="2">
        <f t="shared" si="149"/>
        <v>0</v>
      </c>
      <c r="GY203" s="2"/>
      <c r="GZ203" s="2"/>
      <c r="HA203" s="2">
        <v>0</v>
      </c>
      <c r="HB203" s="2">
        <v>0</v>
      </c>
      <c r="HC203" s="2">
        <f t="shared" si="150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1</v>
      </c>
      <c r="E204" t="s">
        <v>242</v>
      </c>
      <c r="F204" t="s">
        <v>243</v>
      </c>
      <c r="G204" t="s">
        <v>244</v>
      </c>
      <c r="H204" t="s">
        <v>245</v>
      </c>
      <c r="I204">
        <v>0.03</v>
      </c>
      <c r="J204">
        <v>0</v>
      </c>
      <c r="K204">
        <v>0.03</v>
      </c>
      <c r="L204">
        <v>0.03</v>
      </c>
      <c r="M204">
        <v>0</v>
      </c>
      <c r="N204">
        <f t="shared" si="116"/>
        <v>0.03</v>
      </c>
      <c r="O204">
        <f t="shared" si="117"/>
        <v>1881.08</v>
      </c>
      <c r="P204">
        <f t="shared" si="118"/>
        <v>1881.08</v>
      </c>
      <c r="Q204">
        <f t="shared" si="119"/>
        <v>0</v>
      </c>
      <c r="R204">
        <f t="shared" si="120"/>
        <v>0</v>
      </c>
      <c r="S204">
        <f t="shared" si="121"/>
        <v>0</v>
      </c>
      <c r="T204">
        <f t="shared" si="122"/>
        <v>0</v>
      </c>
      <c r="U204">
        <f t="shared" si="123"/>
        <v>0</v>
      </c>
      <c r="V204">
        <f t="shared" si="124"/>
        <v>0</v>
      </c>
      <c r="W204">
        <f t="shared" si="125"/>
        <v>0</v>
      </c>
      <c r="X204">
        <f t="shared" si="126"/>
        <v>0</v>
      </c>
      <c r="Y204">
        <f t="shared" si="127"/>
        <v>0</v>
      </c>
      <c r="AA204">
        <v>82002017</v>
      </c>
      <c r="AB204">
        <f t="shared" si="128"/>
        <v>43543.49</v>
      </c>
      <c r="AC204">
        <f t="shared" si="129"/>
        <v>43543.49</v>
      </c>
      <c r="AD204">
        <f t="shared" si="153"/>
        <v>0</v>
      </c>
      <c r="AE204">
        <f t="shared" si="130"/>
        <v>0</v>
      </c>
      <c r="AF204">
        <f t="shared" si="131"/>
        <v>0</v>
      </c>
      <c r="AG204">
        <f t="shared" si="132"/>
        <v>0</v>
      </c>
      <c r="AH204">
        <f t="shared" si="133"/>
        <v>0</v>
      </c>
      <c r="AI204">
        <f t="shared" si="134"/>
        <v>0</v>
      </c>
      <c r="AJ204">
        <f t="shared" si="135"/>
        <v>0</v>
      </c>
      <c r="AK204">
        <v>43543.49</v>
      </c>
      <c r="AL204">
        <v>43543.49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1.44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246</v>
      </c>
      <c r="BM204">
        <v>500002</v>
      </c>
      <c r="BN204">
        <v>0</v>
      </c>
      <c r="BO204" t="s">
        <v>243</v>
      </c>
      <c r="BP204">
        <v>1</v>
      </c>
      <c r="BQ204">
        <v>12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H204">
        <v>25</v>
      </c>
      <c r="CI204">
        <v>0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36"/>
        <v>1881.08</v>
      </c>
      <c r="CQ204">
        <f>ROUND(AL204*BC204,2)</f>
        <v>62702.63</v>
      </c>
      <c r="CR204">
        <f>ROUND(AM204*BB204,2)</f>
        <v>0</v>
      </c>
      <c r="CS204">
        <f t="shared" si="137"/>
        <v>0</v>
      </c>
      <c r="CT204">
        <f t="shared" si="138"/>
        <v>0</v>
      </c>
      <c r="CU204">
        <f t="shared" si="139"/>
        <v>0</v>
      </c>
      <c r="CV204">
        <f t="shared" si="140"/>
        <v>0</v>
      </c>
      <c r="CW204">
        <f t="shared" si="141"/>
        <v>0</v>
      </c>
      <c r="CX204">
        <f t="shared" si="142"/>
        <v>0</v>
      </c>
      <c r="CY204">
        <f>0</f>
        <v>0</v>
      </c>
      <c r="CZ204">
        <f>0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245</v>
      </c>
      <c r="DW204" t="s">
        <v>245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80685297</v>
      </c>
      <c r="EF204">
        <v>12</v>
      </c>
      <c r="EG204" t="s">
        <v>232</v>
      </c>
      <c r="EH204">
        <v>0</v>
      </c>
      <c r="EI204" t="s">
        <v>3</v>
      </c>
      <c r="EJ204">
        <v>2</v>
      </c>
      <c r="EK204">
        <v>500002</v>
      </c>
      <c r="EL204" t="s">
        <v>233</v>
      </c>
      <c r="EM204" t="s">
        <v>234</v>
      </c>
      <c r="EO204" t="s">
        <v>3</v>
      </c>
      <c r="EQ204">
        <v>0</v>
      </c>
      <c r="ER204">
        <v>43543.49</v>
      </c>
      <c r="ES204">
        <v>43543.49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-792055862</v>
      </c>
      <c r="GG204">
        <v>2</v>
      </c>
      <c r="GH204">
        <v>1</v>
      </c>
      <c r="GI204">
        <v>2</v>
      </c>
      <c r="GJ204">
        <v>0</v>
      </c>
      <c r="GK204">
        <v>0</v>
      </c>
      <c r="GL204">
        <f t="shared" si="143"/>
        <v>0</v>
      </c>
      <c r="GM204">
        <f t="shared" si="144"/>
        <v>1881.08</v>
      </c>
      <c r="GN204">
        <f t="shared" si="145"/>
        <v>0</v>
      </c>
      <c r="GO204">
        <f t="shared" si="146"/>
        <v>1881.08</v>
      </c>
      <c r="GP204">
        <f t="shared" si="147"/>
        <v>0</v>
      </c>
      <c r="GR204">
        <v>0</v>
      </c>
      <c r="GS204">
        <v>0</v>
      </c>
      <c r="GT204">
        <v>0</v>
      </c>
      <c r="GU204" t="s">
        <v>3</v>
      </c>
      <c r="GV204">
        <f t="shared" si="148"/>
        <v>0</v>
      </c>
      <c r="GW204">
        <v>1</v>
      </c>
      <c r="GX204">
        <f t="shared" si="149"/>
        <v>0</v>
      </c>
      <c r="HA204">
        <v>0</v>
      </c>
      <c r="HB204">
        <v>0</v>
      </c>
      <c r="HC204">
        <f t="shared" si="150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247</v>
      </c>
      <c r="F205" s="2" t="s">
        <v>248</v>
      </c>
      <c r="G205" s="2" t="s">
        <v>249</v>
      </c>
      <c r="H205" s="2" t="s">
        <v>202</v>
      </c>
      <c r="I205" s="2">
        <v>3</v>
      </c>
      <c r="J205" s="2">
        <v>0</v>
      </c>
      <c r="K205" s="2">
        <v>3</v>
      </c>
      <c r="L205" s="2">
        <v>3</v>
      </c>
      <c r="M205" s="2">
        <v>0</v>
      </c>
      <c r="N205" s="2">
        <f t="shared" si="116"/>
        <v>3</v>
      </c>
      <c r="O205" s="2">
        <f t="shared" si="117"/>
        <v>35.880000000000003</v>
      </c>
      <c r="P205" s="2">
        <f t="shared" si="118"/>
        <v>35.880000000000003</v>
      </c>
      <c r="Q205" s="2">
        <f t="shared" si="119"/>
        <v>0</v>
      </c>
      <c r="R205" s="2">
        <f t="shared" si="120"/>
        <v>0</v>
      </c>
      <c r="S205" s="2">
        <f t="shared" si="121"/>
        <v>0</v>
      </c>
      <c r="T205" s="2">
        <f t="shared" si="122"/>
        <v>0</v>
      </c>
      <c r="U205" s="2">
        <f t="shared" si="123"/>
        <v>0</v>
      </c>
      <c r="V205" s="2">
        <f t="shared" si="124"/>
        <v>0</v>
      </c>
      <c r="W205" s="2">
        <f t="shared" si="125"/>
        <v>0</v>
      </c>
      <c r="X205" s="2">
        <f t="shared" si="126"/>
        <v>0</v>
      </c>
      <c r="Y205" s="2">
        <f t="shared" si="127"/>
        <v>0</v>
      </c>
      <c r="Z205" s="2"/>
      <c r="AA205" s="2">
        <v>82002082</v>
      </c>
      <c r="AB205" s="2">
        <f t="shared" si="128"/>
        <v>11.96</v>
      </c>
      <c r="AC205" s="2">
        <f t="shared" si="129"/>
        <v>11.96</v>
      </c>
      <c r="AD205" s="2">
        <f t="shared" si="153"/>
        <v>0</v>
      </c>
      <c r="AE205" s="2">
        <f t="shared" si="130"/>
        <v>0</v>
      </c>
      <c r="AF205" s="2">
        <f t="shared" si="131"/>
        <v>0</v>
      </c>
      <c r="AG205" s="2">
        <f t="shared" si="132"/>
        <v>0</v>
      </c>
      <c r="AH205" s="2">
        <f t="shared" si="133"/>
        <v>0</v>
      </c>
      <c r="AI205" s="2">
        <f t="shared" si="134"/>
        <v>0</v>
      </c>
      <c r="AJ205" s="2">
        <f t="shared" si="135"/>
        <v>0</v>
      </c>
      <c r="AK205" s="2">
        <v>11.96</v>
      </c>
      <c r="AL205" s="2">
        <v>11.96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3</v>
      </c>
      <c r="BK205" s="2"/>
      <c r="BL205" s="2"/>
      <c r="BM205" s="2">
        <v>1100</v>
      </c>
      <c r="BN205" s="2">
        <v>0</v>
      </c>
      <c r="BO205" s="2" t="s">
        <v>3</v>
      </c>
      <c r="BP205" s="2">
        <v>0</v>
      </c>
      <c r="BQ205" s="2">
        <v>8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>
        <v>26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36"/>
        <v>35.880000000000003</v>
      </c>
      <c r="CQ205" s="2">
        <f>ROUND(AL205,2)</f>
        <v>11.96</v>
      </c>
      <c r="CR205" s="2">
        <f>ROUND(AM205,2)</f>
        <v>0</v>
      </c>
      <c r="CS205" s="2">
        <f t="shared" si="137"/>
        <v>0</v>
      </c>
      <c r="CT205" s="2">
        <f t="shared" si="138"/>
        <v>0</v>
      </c>
      <c r="CU205" s="2">
        <f t="shared" si="139"/>
        <v>0</v>
      </c>
      <c r="CV205" s="2">
        <f t="shared" si="140"/>
        <v>0</v>
      </c>
      <c r="CW205" s="2">
        <f t="shared" si="141"/>
        <v>0</v>
      </c>
      <c r="CX205" s="2">
        <f t="shared" si="142"/>
        <v>0</v>
      </c>
      <c r="CY205" s="2">
        <f>(((S205+R205)*AT205)/100)</f>
        <v>0</v>
      </c>
      <c r="CZ205" s="2">
        <f>(((S205+R205)*AU205)/100)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202</v>
      </c>
      <c r="DW205" s="2" t="s">
        <v>202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80685542</v>
      </c>
      <c r="EF205" s="2">
        <v>8</v>
      </c>
      <c r="EG205" s="2" t="s">
        <v>208</v>
      </c>
      <c r="EH205" s="2">
        <v>0</v>
      </c>
      <c r="EI205" s="2" t="s">
        <v>3</v>
      </c>
      <c r="EJ205" s="2">
        <v>1</v>
      </c>
      <c r="EK205" s="2">
        <v>1100</v>
      </c>
      <c r="EL205" s="2" t="s">
        <v>223</v>
      </c>
      <c r="EM205" s="2" t="s">
        <v>224</v>
      </c>
      <c r="EN205" s="2"/>
      <c r="EO205" s="2" t="s">
        <v>3</v>
      </c>
      <c r="EP205" s="2"/>
      <c r="EQ205" s="2">
        <v>0</v>
      </c>
      <c r="ER205" s="2">
        <v>11.96</v>
      </c>
      <c r="ES205" s="2">
        <v>11.96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5</v>
      </c>
      <c r="FA205" s="2"/>
      <c r="FB205" s="2"/>
      <c r="FC205" s="2">
        <v>1</v>
      </c>
      <c r="FD205" s="2">
        <v>18</v>
      </c>
      <c r="FE205" s="2"/>
      <c r="FF205" s="2">
        <v>13.9</v>
      </c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250</v>
      </c>
      <c r="GB205" s="2"/>
      <c r="GC205" s="2"/>
      <c r="GD205" s="2">
        <v>1</v>
      </c>
      <c r="GE205" s="2"/>
      <c r="GF205" s="2">
        <v>1690895531</v>
      </c>
      <c r="GG205" s="2">
        <v>2</v>
      </c>
      <c r="GH205" s="2">
        <v>3</v>
      </c>
      <c r="GI205" s="2">
        <v>-2</v>
      </c>
      <c r="GJ205" s="2">
        <v>0</v>
      </c>
      <c r="GK205" s="2">
        <v>0</v>
      </c>
      <c r="GL205" s="2">
        <f t="shared" si="143"/>
        <v>0</v>
      </c>
      <c r="GM205" s="2">
        <f t="shared" si="144"/>
        <v>35.880000000000003</v>
      </c>
      <c r="GN205" s="2">
        <f t="shared" si="145"/>
        <v>35.880000000000003</v>
      </c>
      <c r="GO205" s="2">
        <f t="shared" si="146"/>
        <v>0</v>
      </c>
      <c r="GP205" s="2">
        <f t="shared" si="147"/>
        <v>0</v>
      </c>
      <c r="GQ205" s="2"/>
      <c r="GR205" s="2">
        <v>1</v>
      </c>
      <c r="GS205" s="2">
        <v>1</v>
      </c>
      <c r="GT205" s="2">
        <v>0</v>
      </c>
      <c r="GU205" s="2" t="s">
        <v>3</v>
      </c>
      <c r="GV205" s="2">
        <f t="shared" si="148"/>
        <v>0</v>
      </c>
      <c r="GW205" s="2">
        <v>1</v>
      </c>
      <c r="GX205" s="2">
        <f t="shared" si="149"/>
        <v>0</v>
      </c>
      <c r="GY205" s="2"/>
      <c r="GZ205" s="2"/>
      <c r="HA205" s="2">
        <v>0</v>
      </c>
      <c r="HB205" s="2">
        <v>0</v>
      </c>
      <c r="HC205" s="2">
        <f t="shared" si="150"/>
        <v>0</v>
      </c>
      <c r="HD205" s="2"/>
      <c r="HE205" s="2" t="s">
        <v>34</v>
      </c>
      <c r="HF205" s="2" t="s">
        <v>30</v>
      </c>
      <c r="HG205" s="2">
        <f>ROUND(ROUND(AL205,2)*I205,2)</f>
        <v>35.880000000000003</v>
      </c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247</v>
      </c>
      <c r="F206" t="s">
        <v>248</v>
      </c>
      <c r="G206" t="s">
        <v>249</v>
      </c>
      <c r="H206" t="s">
        <v>202</v>
      </c>
      <c r="I206">
        <v>3</v>
      </c>
      <c r="J206">
        <v>0</v>
      </c>
      <c r="K206">
        <v>3</v>
      </c>
      <c r="L206">
        <v>3</v>
      </c>
      <c r="M206">
        <v>0</v>
      </c>
      <c r="N206">
        <f t="shared" si="116"/>
        <v>3</v>
      </c>
      <c r="O206">
        <f t="shared" si="117"/>
        <v>35.880000000000003</v>
      </c>
      <c r="P206">
        <f t="shared" si="118"/>
        <v>35.880000000000003</v>
      </c>
      <c r="Q206">
        <f t="shared" si="119"/>
        <v>0</v>
      </c>
      <c r="R206">
        <f t="shared" si="120"/>
        <v>0</v>
      </c>
      <c r="S206">
        <f t="shared" si="121"/>
        <v>0</v>
      </c>
      <c r="T206">
        <f t="shared" si="122"/>
        <v>0</v>
      </c>
      <c r="U206">
        <f t="shared" si="123"/>
        <v>0</v>
      </c>
      <c r="V206">
        <f t="shared" si="124"/>
        <v>0</v>
      </c>
      <c r="W206">
        <f t="shared" si="125"/>
        <v>0</v>
      </c>
      <c r="X206">
        <f t="shared" si="126"/>
        <v>0</v>
      </c>
      <c r="Y206">
        <f t="shared" si="127"/>
        <v>0</v>
      </c>
      <c r="AA206">
        <v>82002017</v>
      </c>
      <c r="AB206">
        <f t="shared" si="128"/>
        <v>11.96</v>
      </c>
      <c r="AC206">
        <f t="shared" si="129"/>
        <v>11.96</v>
      </c>
      <c r="AD206">
        <f t="shared" si="153"/>
        <v>0</v>
      </c>
      <c r="AE206">
        <f t="shared" si="130"/>
        <v>0</v>
      </c>
      <c r="AF206">
        <f t="shared" si="131"/>
        <v>0</v>
      </c>
      <c r="AG206">
        <f t="shared" si="132"/>
        <v>0</v>
      </c>
      <c r="AH206">
        <f t="shared" si="133"/>
        <v>0</v>
      </c>
      <c r="AI206">
        <f t="shared" si="134"/>
        <v>0</v>
      </c>
      <c r="AJ206">
        <f t="shared" si="135"/>
        <v>0</v>
      </c>
      <c r="AK206">
        <v>11.96</v>
      </c>
      <c r="AL206">
        <v>11.96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</v>
      </c>
      <c r="BM206">
        <v>1100</v>
      </c>
      <c r="BN206">
        <v>0</v>
      </c>
      <c r="BO206" t="s">
        <v>3</v>
      </c>
      <c r="BP206">
        <v>0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H206">
        <v>26</v>
      </c>
      <c r="CI206">
        <v>0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36"/>
        <v>35.880000000000003</v>
      </c>
      <c r="CQ206">
        <f>ROUND(AL206,2)</f>
        <v>11.96</v>
      </c>
      <c r="CR206">
        <f>ROUND(AM206,2)</f>
        <v>0</v>
      </c>
      <c r="CS206">
        <f t="shared" si="137"/>
        <v>0</v>
      </c>
      <c r="CT206">
        <f t="shared" si="138"/>
        <v>0</v>
      </c>
      <c r="CU206">
        <f t="shared" si="139"/>
        <v>0</v>
      </c>
      <c r="CV206">
        <f t="shared" si="140"/>
        <v>0</v>
      </c>
      <c r="CW206">
        <f t="shared" si="141"/>
        <v>0</v>
      </c>
      <c r="CX206">
        <f t="shared" si="142"/>
        <v>0</v>
      </c>
      <c r="CY206">
        <f>(((S206+R206)*AT206)/100)</f>
        <v>0</v>
      </c>
      <c r="CZ206">
        <f>(((S206+R206)*AU206)/100)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202</v>
      </c>
      <c r="DW206" t="s">
        <v>202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80685542</v>
      </c>
      <c r="EF206">
        <v>8</v>
      </c>
      <c r="EG206" t="s">
        <v>208</v>
      </c>
      <c r="EH206">
        <v>0</v>
      </c>
      <c r="EI206" t="s">
        <v>3</v>
      </c>
      <c r="EJ206">
        <v>1</v>
      </c>
      <c r="EK206">
        <v>1100</v>
      </c>
      <c r="EL206" t="s">
        <v>223</v>
      </c>
      <c r="EM206" t="s">
        <v>224</v>
      </c>
      <c r="EO206" t="s">
        <v>3</v>
      </c>
      <c r="EQ206">
        <v>0</v>
      </c>
      <c r="ER206">
        <v>11.96</v>
      </c>
      <c r="ES206">
        <v>11.96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1</v>
      </c>
      <c r="FD206">
        <v>18</v>
      </c>
      <c r="FF206">
        <v>13.9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250</v>
      </c>
      <c r="GD206">
        <v>1</v>
      </c>
      <c r="GF206">
        <v>1690895531</v>
      </c>
      <c r="GG206">
        <v>2</v>
      </c>
      <c r="GH206">
        <v>3</v>
      </c>
      <c r="GI206">
        <v>-2</v>
      </c>
      <c r="GJ206">
        <v>0</v>
      </c>
      <c r="GK206">
        <v>0</v>
      </c>
      <c r="GL206">
        <f t="shared" si="143"/>
        <v>0</v>
      </c>
      <c r="GM206">
        <f t="shared" si="144"/>
        <v>35.880000000000003</v>
      </c>
      <c r="GN206">
        <f t="shared" si="145"/>
        <v>35.880000000000003</v>
      </c>
      <c r="GO206">
        <f t="shared" si="146"/>
        <v>0</v>
      </c>
      <c r="GP206">
        <f t="shared" si="147"/>
        <v>0</v>
      </c>
      <c r="GR206">
        <v>1</v>
      </c>
      <c r="GS206">
        <v>1</v>
      </c>
      <c r="GT206">
        <v>0</v>
      </c>
      <c r="GU206" t="s">
        <v>3</v>
      </c>
      <c r="GV206">
        <f t="shared" si="148"/>
        <v>0</v>
      </c>
      <c r="GW206">
        <v>1</v>
      </c>
      <c r="GX206">
        <f t="shared" si="149"/>
        <v>0</v>
      </c>
      <c r="HA206">
        <v>0</v>
      </c>
      <c r="HB206">
        <v>0</v>
      </c>
      <c r="HC206">
        <f t="shared" si="150"/>
        <v>0</v>
      </c>
      <c r="HE206" t="s">
        <v>34</v>
      </c>
      <c r="HF206" t="s">
        <v>30</v>
      </c>
      <c r="HG206">
        <f>ROUND(ROUND(AL206,2)*I206,2)</f>
        <v>35.880000000000003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251</v>
      </c>
      <c r="F207" s="2" t="s">
        <v>252</v>
      </c>
      <c r="G207" s="2" t="s">
        <v>253</v>
      </c>
      <c r="H207" s="2" t="s">
        <v>23</v>
      </c>
      <c r="I207" s="2">
        <v>12</v>
      </c>
      <c r="J207" s="2">
        <v>0</v>
      </c>
      <c r="K207" s="2">
        <v>12</v>
      </c>
      <c r="L207" s="2">
        <v>12</v>
      </c>
      <c r="M207" s="2">
        <v>0</v>
      </c>
      <c r="N207" s="2">
        <f t="shared" si="116"/>
        <v>12</v>
      </c>
      <c r="O207" s="2">
        <f t="shared" si="117"/>
        <v>1882.8</v>
      </c>
      <c r="P207" s="2">
        <f t="shared" si="118"/>
        <v>1882.8</v>
      </c>
      <c r="Q207" s="2">
        <f t="shared" si="119"/>
        <v>0</v>
      </c>
      <c r="R207" s="2">
        <f t="shared" si="120"/>
        <v>0</v>
      </c>
      <c r="S207" s="2">
        <f t="shared" si="121"/>
        <v>0</v>
      </c>
      <c r="T207" s="2">
        <f t="shared" si="122"/>
        <v>0</v>
      </c>
      <c r="U207" s="2">
        <f t="shared" si="123"/>
        <v>0</v>
      </c>
      <c r="V207" s="2">
        <f t="shared" si="124"/>
        <v>0</v>
      </c>
      <c r="W207" s="2">
        <f t="shared" si="125"/>
        <v>0</v>
      </c>
      <c r="X207" s="2">
        <f t="shared" si="126"/>
        <v>0</v>
      </c>
      <c r="Y207" s="2">
        <f t="shared" si="127"/>
        <v>0</v>
      </c>
      <c r="Z207" s="2"/>
      <c r="AA207" s="2">
        <v>82002082</v>
      </c>
      <c r="AB207" s="2">
        <f t="shared" si="128"/>
        <v>127.56</v>
      </c>
      <c r="AC207" s="2">
        <f t="shared" si="129"/>
        <v>127.56</v>
      </c>
      <c r="AD207" s="2">
        <f t="shared" si="153"/>
        <v>0</v>
      </c>
      <c r="AE207" s="2">
        <f t="shared" si="130"/>
        <v>0</v>
      </c>
      <c r="AF207" s="2">
        <f t="shared" si="131"/>
        <v>0</v>
      </c>
      <c r="AG207" s="2">
        <f t="shared" si="132"/>
        <v>0</v>
      </c>
      <c r="AH207" s="2">
        <f t="shared" si="133"/>
        <v>0</v>
      </c>
      <c r="AI207" s="2">
        <f t="shared" si="134"/>
        <v>0</v>
      </c>
      <c r="AJ207" s="2">
        <f t="shared" si="135"/>
        <v>0</v>
      </c>
      <c r="AK207" s="2">
        <v>127.56</v>
      </c>
      <c r="AL207" s="2">
        <v>127.56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1.23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254</v>
      </c>
      <c r="BK207" s="2"/>
      <c r="BL207" s="2"/>
      <c r="BM207" s="2">
        <v>500002</v>
      </c>
      <c r="BN207" s="2">
        <v>0</v>
      </c>
      <c r="BO207" s="2" t="s">
        <v>252</v>
      </c>
      <c r="BP207" s="2">
        <v>1</v>
      </c>
      <c r="BQ207" s="2">
        <v>12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0</v>
      </c>
      <c r="CA207" s="2">
        <v>0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>
        <v>27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36"/>
        <v>1882.8</v>
      </c>
      <c r="CQ207" s="2">
        <f t="shared" ref="CQ207:CQ212" si="154">ROUND(AL207*BC207,2)</f>
        <v>156.9</v>
      </c>
      <c r="CR207" s="2">
        <f t="shared" ref="CR207:CR212" si="155">ROUND(AM207*BB207,2)</f>
        <v>0</v>
      </c>
      <c r="CS207" s="2">
        <f t="shared" si="137"/>
        <v>0</v>
      </c>
      <c r="CT207" s="2">
        <f t="shared" si="138"/>
        <v>0</v>
      </c>
      <c r="CU207" s="2">
        <f t="shared" si="139"/>
        <v>0</v>
      </c>
      <c r="CV207" s="2">
        <f t="shared" si="140"/>
        <v>0</v>
      </c>
      <c r="CW207" s="2">
        <f t="shared" si="141"/>
        <v>0</v>
      </c>
      <c r="CX207" s="2">
        <f t="shared" si="142"/>
        <v>0</v>
      </c>
      <c r="CY207" s="2">
        <f>0</f>
        <v>0</v>
      </c>
      <c r="CZ207" s="2">
        <f>0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23</v>
      </c>
      <c r="DW207" s="2" t="s">
        <v>23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80685297</v>
      </c>
      <c r="EF207" s="2">
        <v>12</v>
      </c>
      <c r="EG207" s="2" t="s">
        <v>232</v>
      </c>
      <c r="EH207" s="2">
        <v>0</v>
      </c>
      <c r="EI207" s="2" t="s">
        <v>3</v>
      </c>
      <c r="EJ207" s="2">
        <v>2</v>
      </c>
      <c r="EK207" s="2">
        <v>500002</v>
      </c>
      <c r="EL207" s="2" t="s">
        <v>233</v>
      </c>
      <c r="EM207" s="2" t="s">
        <v>234</v>
      </c>
      <c r="EN207" s="2"/>
      <c r="EO207" s="2" t="s">
        <v>3</v>
      </c>
      <c r="EP207" s="2"/>
      <c r="EQ207" s="2">
        <v>0</v>
      </c>
      <c r="ER207" s="2">
        <v>127.56</v>
      </c>
      <c r="ES207" s="2">
        <v>127.56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3</v>
      </c>
      <c r="GB207" s="2"/>
      <c r="GC207" s="2"/>
      <c r="GD207" s="2">
        <v>1</v>
      </c>
      <c r="GE207" s="2"/>
      <c r="GF207" s="2">
        <v>309508607</v>
      </c>
      <c r="GG207" s="2">
        <v>2</v>
      </c>
      <c r="GH207" s="2">
        <v>1</v>
      </c>
      <c r="GI207" s="2">
        <v>2</v>
      </c>
      <c r="GJ207" s="2">
        <v>0</v>
      </c>
      <c r="GK207" s="2">
        <v>0</v>
      </c>
      <c r="GL207" s="2">
        <f t="shared" si="143"/>
        <v>0</v>
      </c>
      <c r="GM207" s="2">
        <f t="shared" si="144"/>
        <v>1882.8</v>
      </c>
      <c r="GN207" s="2">
        <f t="shared" si="145"/>
        <v>0</v>
      </c>
      <c r="GO207" s="2">
        <f t="shared" si="146"/>
        <v>1882.8</v>
      </c>
      <c r="GP207" s="2">
        <f t="shared" si="147"/>
        <v>0</v>
      </c>
      <c r="GQ207" s="2"/>
      <c r="GR207" s="2">
        <v>0</v>
      </c>
      <c r="GS207" s="2">
        <v>0</v>
      </c>
      <c r="GT207" s="2">
        <v>0</v>
      </c>
      <c r="GU207" s="2" t="s">
        <v>3</v>
      </c>
      <c r="GV207" s="2">
        <f t="shared" si="148"/>
        <v>0</v>
      </c>
      <c r="GW207" s="2">
        <v>1</v>
      </c>
      <c r="GX207" s="2">
        <f t="shared" si="149"/>
        <v>0</v>
      </c>
      <c r="GY207" s="2"/>
      <c r="GZ207" s="2"/>
      <c r="HA207" s="2">
        <v>0</v>
      </c>
      <c r="HB207" s="2">
        <v>0</v>
      </c>
      <c r="HC207" s="2">
        <f t="shared" si="150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251</v>
      </c>
      <c r="F208" t="s">
        <v>252</v>
      </c>
      <c r="G208" t="s">
        <v>253</v>
      </c>
      <c r="H208" t="s">
        <v>23</v>
      </c>
      <c r="I208">
        <v>12</v>
      </c>
      <c r="J208">
        <v>0</v>
      </c>
      <c r="K208">
        <v>12</v>
      </c>
      <c r="L208">
        <v>12</v>
      </c>
      <c r="M208">
        <v>0</v>
      </c>
      <c r="N208">
        <f t="shared" si="116"/>
        <v>12</v>
      </c>
      <c r="O208">
        <f t="shared" si="117"/>
        <v>1882.8</v>
      </c>
      <c r="P208">
        <f t="shared" si="118"/>
        <v>1882.8</v>
      </c>
      <c r="Q208">
        <f t="shared" si="119"/>
        <v>0</v>
      </c>
      <c r="R208">
        <f t="shared" si="120"/>
        <v>0</v>
      </c>
      <c r="S208">
        <f t="shared" si="121"/>
        <v>0</v>
      </c>
      <c r="T208">
        <f t="shared" si="122"/>
        <v>0</v>
      </c>
      <c r="U208">
        <f t="shared" si="123"/>
        <v>0</v>
      </c>
      <c r="V208">
        <f t="shared" si="124"/>
        <v>0</v>
      </c>
      <c r="W208">
        <f t="shared" si="125"/>
        <v>0</v>
      </c>
      <c r="X208">
        <f t="shared" si="126"/>
        <v>0</v>
      </c>
      <c r="Y208">
        <f t="shared" si="127"/>
        <v>0</v>
      </c>
      <c r="AA208">
        <v>82002017</v>
      </c>
      <c r="AB208">
        <f t="shared" si="128"/>
        <v>127.56</v>
      </c>
      <c r="AC208">
        <f t="shared" si="129"/>
        <v>127.56</v>
      </c>
      <c r="AD208">
        <f t="shared" si="153"/>
        <v>0</v>
      </c>
      <c r="AE208">
        <f t="shared" si="130"/>
        <v>0</v>
      </c>
      <c r="AF208">
        <f t="shared" si="131"/>
        <v>0</v>
      </c>
      <c r="AG208">
        <f t="shared" si="132"/>
        <v>0</v>
      </c>
      <c r="AH208">
        <f t="shared" si="133"/>
        <v>0</v>
      </c>
      <c r="AI208">
        <f t="shared" si="134"/>
        <v>0</v>
      </c>
      <c r="AJ208">
        <f t="shared" si="135"/>
        <v>0</v>
      </c>
      <c r="AK208">
        <v>127.56</v>
      </c>
      <c r="AL208">
        <v>127.56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1.23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254</v>
      </c>
      <c r="BM208">
        <v>500002</v>
      </c>
      <c r="BN208">
        <v>0</v>
      </c>
      <c r="BO208" t="s">
        <v>252</v>
      </c>
      <c r="BP208">
        <v>1</v>
      </c>
      <c r="BQ208">
        <v>12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H208">
        <v>27</v>
      </c>
      <c r="CI208">
        <v>0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36"/>
        <v>1882.8</v>
      </c>
      <c r="CQ208">
        <f t="shared" si="154"/>
        <v>156.9</v>
      </c>
      <c r="CR208">
        <f t="shared" si="155"/>
        <v>0</v>
      </c>
      <c r="CS208">
        <f t="shared" si="137"/>
        <v>0</v>
      </c>
      <c r="CT208">
        <f t="shared" si="138"/>
        <v>0</v>
      </c>
      <c r="CU208">
        <f t="shared" si="139"/>
        <v>0</v>
      </c>
      <c r="CV208">
        <f t="shared" si="140"/>
        <v>0</v>
      </c>
      <c r="CW208">
        <f t="shared" si="141"/>
        <v>0</v>
      </c>
      <c r="CX208">
        <f t="shared" si="142"/>
        <v>0</v>
      </c>
      <c r="CY208">
        <f>0</f>
        <v>0</v>
      </c>
      <c r="CZ208">
        <f>0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23</v>
      </c>
      <c r="DW208" t="s">
        <v>23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80685297</v>
      </c>
      <c r="EF208">
        <v>12</v>
      </c>
      <c r="EG208" t="s">
        <v>232</v>
      </c>
      <c r="EH208">
        <v>0</v>
      </c>
      <c r="EI208" t="s">
        <v>3</v>
      </c>
      <c r="EJ208">
        <v>2</v>
      </c>
      <c r="EK208">
        <v>500002</v>
      </c>
      <c r="EL208" t="s">
        <v>233</v>
      </c>
      <c r="EM208" t="s">
        <v>234</v>
      </c>
      <c r="EO208" t="s">
        <v>3</v>
      </c>
      <c r="EQ208">
        <v>0</v>
      </c>
      <c r="ER208">
        <v>127.56</v>
      </c>
      <c r="ES208">
        <v>127.56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0</v>
      </c>
      <c r="FY208">
        <v>0</v>
      </c>
      <c r="GA208" t="s">
        <v>3</v>
      </c>
      <c r="GD208">
        <v>1</v>
      </c>
      <c r="GF208">
        <v>309508607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143"/>
        <v>0</v>
      </c>
      <c r="GM208">
        <f t="shared" si="144"/>
        <v>1882.8</v>
      </c>
      <c r="GN208">
        <f t="shared" si="145"/>
        <v>0</v>
      </c>
      <c r="GO208">
        <f t="shared" si="146"/>
        <v>1882.8</v>
      </c>
      <c r="GP208">
        <f t="shared" si="147"/>
        <v>0</v>
      </c>
      <c r="GR208">
        <v>0</v>
      </c>
      <c r="GS208">
        <v>0</v>
      </c>
      <c r="GT208">
        <v>0</v>
      </c>
      <c r="GU208" t="s">
        <v>3</v>
      </c>
      <c r="GV208">
        <f t="shared" si="148"/>
        <v>0</v>
      </c>
      <c r="GW208">
        <v>1</v>
      </c>
      <c r="GX208">
        <f t="shared" si="149"/>
        <v>0</v>
      </c>
      <c r="HA208">
        <v>0</v>
      </c>
      <c r="HB208">
        <v>0</v>
      </c>
      <c r="HC208">
        <f t="shared" si="150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255</v>
      </c>
      <c r="F209" s="2" t="s">
        <v>256</v>
      </c>
      <c r="G209" s="2" t="s">
        <v>257</v>
      </c>
      <c r="H209" s="2" t="s">
        <v>23</v>
      </c>
      <c r="I209" s="2">
        <v>10</v>
      </c>
      <c r="J209" s="2">
        <v>0</v>
      </c>
      <c r="K209" s="2">
        <v>10</v>
      </c>
      <c r="L209" s="2">
        <v>10</v>
      </c>
      <c r="M209" s="2">
        <v>0</v>
      </c>
      <c r="N209" s="2">
        <f t="shared" si="116"/>
        <v>10</v>
      </c>
      <c r="O209" s="2">
        <f t="shared" si="117"/>
        <v>988.2</v>
      </c>
      <c r="P209" s="2">
        <f t="shared" si="118"/>
        <v>988.2</v>
      </c>
      <c r="Q209" s="2">
        <f t="shared" si="119"/>
        <v>0</v>
      </c>
      <c r="R209" s="2">
        <f t="shared" si="120"/>
        <v>0</v>
      </c>
      <c r="S209" s="2">
        <f t="shared" si="121"/>
        <v>0</v>
      </c>
      <c r="T209" s="2">
        <f t="shared" si="122"/>
        <v>0</v>
      </c>
      <c r="U209" s="2">
        <f t="shared" si="123"/>
        <v>0</v>
      </c>
      <c r="V209" s="2">
        <f t="shared" si="124"/>
        <v>0</v>
      </c>
      <c r="W209" s="2">
        <f t="shared" si="125"/>
        <v>0</v>
      </c>
      <c r="X209" s="2">
        <f t="shared" si="126"/>
        <v>0</v>
      </c>
      <c r="Y209" s="2">
        <f t="shared" si="127"/>
        <v>0</v>
      </c>
      <c r="Z209" s="2"/>
      <c r="AA209" s="2">
        <v>82002082</v>
      </c>
      <c r="AB209" s="2">
        <f t="shared" si="128"/>
        <v>86.68</v>
      </c>
      <c r="AC209" s="2">
        <f t="shared" si="129"/>
        <v>86.68</v>
      </c>
      <c r="AD209" s="2">
        <f t="shared" si="153"/>
        <v>0</v>
      </c>
      <c r="AE209" s="2">
        <f t="shared" si="130"/>
        <v>0</v>
      </c>
      <c r="AF209" s="2">
        <f t="shared" si="131"/>
        <v>0</v>
      </c>
      <c r="AG209" s="2">
        <f t="shared" si="132"/>
        <v>0</v>
      </c>
      <c r="AH209" s="2">
        <f t="shared" si="133"/>
        <v>0</v>
      </c>
      <c r="AI209" s="2">
        <f t="shared" si="134"/>
        <v>0</v>
      </c>
      <c r="AJ209" s="2">
        <f t="shared" si="135"/>
        <v>0</v>
      </c>
      <c r="AK209" s="2">
        <v>86.68</v>
      </c>
      <c r="AL209" s="2">
        <v>86.68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1.1399999999999999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2</v>
      </c>
      <c r="BJ209" s="2" t="s">
        <v>258</v>
      </c>
      <c r="BK209" s="2"/>
      <c r="BL209" s="2"/>
      <c r="BM209" s="2">
        <v>500002</v>
      </c>
      <c r="BN209" s="2">
        <v>0</v>
      </c>
      <c r="BO209" s="2" t="s">
        <v>256</v>
      </c>
      <c r="BP209" s="2">
        <v>1</v>
      </c>
      <c r="BQ209" s="2">
        <v>12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0</v>
      </c>
      <c r="CA209" s="2">
        <v>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>
        <v>28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136"/>
        <v>988.2</v>
      </c>
      <c r="CQ209" s="2">
        <f t="shared" si="154"/>
        <v>98.82</v>
      </c>
      <c r="CR209" s="2">
        <f t="shared" si="155"/>
        <v>0</v>
      </c>
      <c r="CS209" s="2">
        <f t="shared" si="137"/>
        <v>0</v>
      </c>
      <c r="CT209" s="2">
        <f t="shared" si="138"/>
        <v>0</v>
      </c>
      <c r="CU209" s="2">
        <f t="shared" si="139"/>
        <v>0</v>
      </c>
      <c r="CV209" s="2">
        <f t="shared" si="140"/>
        <v>0</v>
      </c>
      <c r="CW209" s="2">
        <f t="shared" si="141"/>
        <v>0</v>
      </c>
      <c r="CX209" s="2">
        <f t="shared" si="142"/>
        <v>0</v>
      </c>
      <c r="CY209" s="2">
        <f>0</f>
        <v>0</v>
      </c>
      <c r="CZ209" s="2">
        <f>0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23</v>
      </c>
      <c r="DW209" s="2" t="s">
        <v>23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80685297</v>
      </c>
      <c r="EF209" s="2">
        <v>12</v>
      </c>
      <c r="EG209" s="2" t="s">
        <v>232</v>
      </c>
      <c r="EH209" s="2">
        <v>0</v>
      </c>
      <c r="EI209" s="2" t="s">
        <v>3</v>
      </c>
      <c r="EJ209" s="2">
        <v>2</v>
      </c>
      <c r="EK209" s="2">
        <v>500002</v>
      </c>
      <c r="EL209" s="2" t="s">
        <v>233</v>
      </c>
      <c r="EM209" s="2" t="s">
        <v>234</v>
      </c>
      <c r="EN209" s="2"/>
      <c r="EO209" s="2" t="s">
        <v>3</v>
      </c>
      <c r="EP209" s="2"/>
      <c r="EQ209" s="2">
        <v>0</v>
      </c>
      <c r="ER209" s="2">
        <v>86.68</v>
      </c>
      <c r="ES209" s="2">
        <v>86.68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3</v>
      </c>
      <c r="GB209" s="2"/>
      <c r="GC209" s="2"/>
      <c r="GD209" s="2">
        <v>1</v>
      </c>
      <c r="GE209" s="2"/>
      <c r="GF209" s="2">
        <v>1835876049</v>
      </c>
      <c r="GG209" s="2">
        <v>2</v>
      </c>
      <c r="GH209" s="2">
        <v>1</v>
      </c>
      <c r="GI209" s="2">
        <v>2</v>
      </c>
      <c r="GJ209" s="2">
        <v>0</v>
      </c>
      <c r="GK209" s="2">
        <v>0</v>
      </c>
      <c r="GL209" s="2">
        <f t="shared" si="143"/>
        <v>0</v>
      </c>
      <c r="GM209" s="2">
        <f t="shared" si="144"/>
        <v>988.2</v>
      </c>
      <c r="GN209" s="2">
        <f t="shared" si="145"/>
        <v>0</v>
      </c>
      <c r="GO209" s="2">
        <f t="shared" si="146"/>
        <v>988.2</v>
      </c>
      <c r="GP209" s="2">
        <f t="shared" si="147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48"/>
        <v>0</v>
      </c>
      <c r="GW209" s="2">
        <v>1</v>
      </c>
      <c r="GX209" s="2">
        <f t="shared" si="149"/>
        <v>0</v>
      </c>
      <c r="GY209" s="2"/>
      <c r="GZ209" s="2"/>
      <c r="HA209" s="2">
        <v>0</v>
      </c>
      <c r="HB209" s="2">
        <v>0</v>
      </c>
      <c r="HC209" s="2">
        <f t="shared" si="150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255</v>
      </c>
      <c r="F210" t="s">
        <v>256</v>
      </c>
      <c r="G210" t="s">
        <v>257</v>
      </c>
      <c r="H210" t="s">
        <v>23</v>
      </c>
      <c r="I210">
        <v>10</v>
      </c>
      <c r="J210">
        <v>0</v>
      </c>
      <c r="K210">
        <v>10</v>
      </c>
      <c r="L210">
        <v>10</v>
      </c>
      <c r="M210">
        <v>0</v>
      </c>
      <c r="N210">
        <f t="shared" si="116"/>
        <v>10</v>
      </c>
      <c r="O210">
        <f t="shared" si="117"/>
        <v>988.2</v>
      </c>
      <c r="P210">
        <f t="shared" si="118"/>
        <v>988.2</v>
      </c>
      <c r="Q210">
        <f t="shared" si="119"/>
        <v>0</v>
      </c>
      <c r="R210">
        <f t="shared" si="120"/>
        <v>0</v>
      </c>
      <c r="S210">
        <f t="shared" si="121"/>
        <v>0</v>
      </c>
      <c r="T210">
        <f t="shared" si="122"/>
        <v>0</v>
      </c>
      <c r="U210">
        <f t="shared" si="123"/>
        <v>0</v>
      </c>
      <c r="V210">
        <f t="shared" si="124"/>
        <v>0</v>
      </c>
      <c r="W210">
        <f t="shared" si="125"/>
        <v>0</v>
      </c>
      <c r="X210">
        <f t="shared" si="126"/>
        <v>0</v>
      </c>
      <c r="Y210">
        <f t="shared" si="127"/>
        <v>0</v>
      </c>
      <c r="AA210">
        <v>82002017</v>
      </c>
      <c r="AB210">
        <f t="shared" si="128"/>
        <v>86.68</v>
      </c>
      <c r="AC210">
        <f t="shared" si="129"/>
        <v>86.68</v>
      </c>
      <c r="AD210">
        <f t="shared" si="153"/>
        <v>0</v>
      </c>
      <c r="AE210">
        <f t="shared" si="130"/>
        <v>0</v>
      </c>
      <c r="AF210">
        <f t="shared" si="131"/>
        <v>0</v>
      </c>
      <c r="AG210">
        <f t="shared" si="132"/>
        <v>0</v>
      </c>
      <c r="AH210">
        <f t="shared" si="133"/>
        <v>0</v>
      </c>
      <c r="AI210">
        <f t="shared" si="134"/>
        <v>0</v>
      </c>
      <c r="AJ210">
        <f t="shared" si="135"/>
        <v>0</v>
      </c>
      <c r="AK210">
        <v>86.68</v>
      </c>
      <c r="AL210">
        <v>86.68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1.1399999999999999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258</v>
      </c>
      <c r="BM210">
        <v>500002</v>
      </c>
      <c r="BN210">
        <v>0</v>
      </c>
      <c r="BO210" t="s">
        <v>256</v>
      </c>
      <c r="BP210">
        <v>1</v>
      </c>
      <c r="BQ210">
        <v>12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H210">
        <v>28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36"/>
        <v>988.2</v>
      </c>
      <c r="CQ210">
        <f t="shared" si="154"/>
        <v>98.82</v>
      </c>
      <c r="CR210">
        <f t="shared" si="155"/>
        <v>0</v>
      </c>
      <c r="CS210">
        <f t="shared" si="137"/>
        <v>0</v>
      </c>
      <c r="CT210">
        <f t="shared" si="138"/>
        <v>0</v>
      </c>
      <c r="CU210">
        <f t="shared" si="139"/>
        <v>0</v>
      </c>
      <c r="CV210">
        <f t="shared" si="140"/>
        <v>0</v>
      </c>
      <c r="CW210">
        <f t="shared" si="141"/>
        <v>0</v>
      </c>
      <c r="CX210">
        <f t="shared" si="142"/>
        <v>0</v>
      </c>
      <c r="CY210">
        <f>0</f>
        <v>0</v>
      </c>
      <c r="CZ210">
        <f>0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23</v>
      </c>
      <c r="DW210" t="s">
        <v>23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80685297</v>
      </c>
      <c r="EF210">
        <v>12</v>
      </c>
      <c r="EG210" t="s">
        <v>232</v>
      </c>
      <c r="EH210">
        <v>0</v>
      </c>
      <c r="EI210" t="s">
        <v>3</v>
      </c>
      <c r="EJ210">
        <v>2</v>
      </c>
      <c r="EK210">
        <v>500002</v>
      </c>
      <c r="EL210" t="s">
        <v>233</v>
      </c>
      <c r="EM210" t="s">
        <v>234</v>
      </c>
      <c r="EO210" t="s">
        <v>3</v>
      </c>
      <c r="EQ210">
        <v>0</v>
      </c>
      <c r="ER210">
        <v>86.68</v>
      </c>
      <c r="ES210">
        <v>86.68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1835876049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143"/>
        <v>0</v>
      </c>
      <c r="GM210">
        <f t="shared" si="144"/>
        <v>988.2</v>
      </c>
      <c r="GN210">
        <f t="shared" si="145"/>
        <v>0</v>
      </c>
      <c r="GO210">
        <f t="shared" si="146"/>
        <v>988.2</v>
      </c>
      <c r="GP210">
        <f t="shared" si="147"/>
        <v>0</v>
      </c>
      <c r="GR210">
        <v>0</v>
      </c>
      <c r="GS210">
        <v>3</v>
      </c>
      <c r="GT210">
        <v>0</v>
      </c>
      <c r="GU210" t="s">
        <v>3</v>
      </c>
      <c r="GV210">
        <f t="shared" si="148"/>
        <v>0</v>
      </c>
      <c r="GW210">
        <v>1</v>
      </c>
      <c r="GX210">
        <f t="shared" si="149"/>
        <v>0</v>
      </c>
      <c r="HA210">
        <v>0</v>
      </c>
      <c r="HB210">
        <v>0</v>
      </c>
      <c r="HC210">
        <f t="shared" si="150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259</v>
      </c>
      <c r="F211" s="2" t="s">
        <v>260</v>
      </c>
      <c r="G211" s="2" t="s">
        <v>261</v>
      </c>
      <c r="H211" s="2" t="s">
        <v>23</v>
      </c>
      <c r="I211" s="2">
        <v>0.08</v>
      </c>
      <c r="J211" s="2">
        <v>0</v>
      </c>
      <c r="K211" s="2">
        <v>0.08</v>
      </c>
      <c r="L211" s="2">
        <v>0.08</v>
      </c>
      <c r="M211" s="2">
        <v>0</v>
      </c>
      <c r="N211" s="2">
        <f t="shared" si="116"/>
        <v>0.08</v>
      </c>
      <c r="O211" s="2">
        <f t="shared" si="117"/>
        <v>322.31</v>
      </c>
      <c r="P211" s="2">
        <f t="shared" si="118"/>
        <v>322.31</v>
      </c>
      <c r="Q211" s="2">
        <f t="shared" si="119"/>
        <v>0</v>
      </c>
      <c r="R211" s="2">
        <f t="shared" si="120"/>
        <v>0</v>
      </c>
      <c r="S211" s="2">
        <f t="shared" si="121"/>
        <v>0</v>
      </c>
      <c r="T211" s="2">
        <f t="shared" si="122"/>
        <v>0</v>
      </c>
      <c r="U211" s="2">
        <f t="shared" si="123"/>
        <v>0</v>
      </c>
      <c r="V211" s="2">
        <f t="shared" si="124"/>
        <v>0</v>
      </c>
      <c r="W211" s="2">
        <f t="shared" si="125"/>
        <v>0</v>
      </c>
      <c r="X211" s="2">
        <f t="shared" si="126"/>
        <v>0</v>
      </c>
      <c r="Y211" s="2">
        <f t="shared" si="127"/>
        <v>0</v>
      </c>
      <c r="Z211" s="2"/>
      <c r="AA211" s="2">
        <v>82002082</v>
      </c>
      <c r="AB211" s="2">
        <f t="shared" si="128"/>
        <v>2940.8</v>
      </c>
      <c r="AC211" s="2">
        <f t="shared" si="129"/>
        <v>2940.8</v>
      </c>
      <c r="AD211" s="2">
        <f t="shared" si="153"/>
        <v>0</v>
      </c>
      <c r="AE211" s="2">
        <f t="shared" si="130"/>
        <v>0</v>
      </c>
      <c r="AF211" s="2">
        <f t="shared" si="131"/>
        <v>0</v>
      </c>
      <c r="AG211" s="2">
        <f t="shared" si="132"/>
        <v>0</v>
      </c>
      <c r="AH211" s="2">
        <f t="shared" si="133"/>
        <v>0</v>
      </c>
      <c r="AI211" s="2">
        <f t="shared" si="134"/>
        <v>0</v>
      </c>
      <c r="AJ211" s="2">
        <f t="shared" si="135"/>
        <v>0</v>
      </c>
      <c r="AK211" s="2">
        <v>2940.8</v>
      </c>
      <c r="AL211" s="2">
        <v>2940.8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1.37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262</v>
      </c>
      <c r="BK211" s="2"/>
      <c r="BL211" s="2"/>
      <c r="BM211" s="2">
        <v>500001</v>
      </c>
      <c r="BN211" s="2">
        <v>0</v>
      </c>
      <c r="BO211" s="2" t="s">
        <v>260</v>
      </c>
      <c r="BP211" s="2">
        <v>1</v>
      </c>
      <c r="BQ211" s="2">
        <v>8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>
        <v>29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136"/>
        <v>322.31</v>
      </c>
      <c r="CQ211" s="2">
        <f t="shared" si="154"/>
        <v>4028.9</v>
      </c>
      <c r="CR211" s="2">
        <f t="shared" si="155"/>
        <v>0</v>
      </c>
      <c r="CS211" s="2">
        <f t="shared" si="137"/>
        <v>0</v>
      </c>
      <c r="CT211" s="2">
        <f t="shared" si="138"/>
        <v>0</v>
      </c>
      <c r="CU211" s="2">
        <f t="shared" si="139"/>
        <v>0</v>
      </c>
      <c r="CV211" s="2">
        <f t="shared" si="140"/>
        <v>0</v>
      </c>
      <c r="CW211" s="2">
        <f t="shared" si="141"/>
        <v>0</v>
      </c>
      <c r="CX211" s="2">
        <f t="shared" si="142"/>
        <v>0</v>
      </c>
      <c r="CY211" s="2">
        <f>0</f>
        <v>0</v>
      </c>
      <c r="CZ211" s="2">
        <f>0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23</v>
      </c>
      <c r="DW211" s="2" t="s">
        <v>23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80685296</v>
      </c>
      <c r="EF211" s="2">
        <v>8</v>
      </c>
      <c r="EG211" s="2" t="s">
        <v>208</v>
      </c>
      <c r="EH211" s="2">
        <v>0</v>
      </c>
      <c r="EI211" s="2" t="s">
        <v>3</v>
      </c>
      <c r="EJ211" s="2">
        <v>1</v>
      </c>
      <c r="EK211" s="2">
        <v>500001</v>
      </c>
      <c r="EL211" s="2" t="s">
        <v>209</v>
      </c>
      <c r="EM211" s="2" t="s">
        <v>210</v>
      </c>
      <c r="EN211" s="2"/>
      <c r="EO211" s="2" t="s">
        <v>3</v>
      </c>
      <c r="EP211" s="2"/>
      <c r="EQ211" s="2">
        <v>0</v>
      </c>
      <c r="ER211" s="2">
        <v>2940.8</v>
      </c>
      <c r="ES211" s="2">
        <v>2940.8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3</v>
      </c>
      <c r="GB211" s="2"/>
      <c r="GC211" s="2"/>
      <c r="GD211" s="2">
        <v>1</v>
      </c>
      <c r="GE211" s="2"/>
      <c r="GF211" s="2">
        <v>1084008870</v>
      </c>
      <c r="GG211" s="2">
        <v>2</v>
      </c>
      <c r="GH211" s="2">
        <v>1</v>
      </c>
      <c r="GI211" s="2">
        <v>2</v>
      </c>
      <c r="GJ211" s="2">
        <v>0</v>
      </c>
      <c r="GK211" s="2">
        <v>0</v>
      </c>
      <c r="GL211" s="2">
        <f t="shared" si="143"/>
        <v>0</v>
      </c>
      <c r="GM211" s="2">
        <f t="shared" si="144"/>
        <v>322.31</v>
      </c>
      <c r="GN211" s="2">
        <f t="shared" si="145"/>
        <v>322.31</v>
      </c>
      <c r="GO211" s="2">
        <f t="shared" si="146"/>
        <v>0</v>
      </c>
      <c r="GP211" s="2">
        <f t="shared" si="147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48"/>
        <v>0</v>
      </c>
      <c r="GW211" s="2">
        <v>1</v>
      </c>
      <c r="GX211" s="2">
        <f t="shared" si="149"/>
        <v>0</v>
      </c>
      <c r="GY211" s="2"/>
      <c r="GZ211" s="2"/>
      <c r="HA211" s="2">
        <v>0</v>
      </c>
      <c r="HB211" s="2">
        <v>0</v>
      </c>
      <c r="HC211" s="2">
        <f t="shared" si="150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259</v>
      </c>
      <c r="F212" t="s">
        <v>260</v>
      </c>
      <c r="G212" t="s">
        <v>261</v>
      </c>
      <c r="H212" t="s">
        <v>23</v>
      </c>
      <c r="I212">
        <v>0.08</v>
      </c>
      <c r="J212">
        <v>0</v>
      </c>
      <c r="K212">
        <v>0.08</v>
      </c>
      <c r="L212">
        <v>0.08</v>
      </c>
      <c r="M212">
        <v>0</v>
      </c>
      <c r="N212">
        <f t="shared" si="116"/>
        <v>0.08</v>
      </c>
      <c r="O212">
        <f t="shared" si="117"/>
        <v>322.31</v>
      </c>
      <c r="P212">
        <f t="shared" si="118"/>
        <v>322.31</v>
      </c>
      <c r="Q212">
        <f t="shared" si="119"/>
        <v>0</v>
      </c>
      <c r="R212">
        <f t="shared" si="120"/>
        <v>0</v>
      </c>
      <c r="S212">
        <f t="shared" si="121"/>
        <v>0</v>
      </c>
      <c r="T212">
        <f t="shared" si="122"/>
        <v>0</v>
      </c>
      <c r="U212">
        <f t="shared" si="123"/>
        <v>0</v>
      </c>
      <c r="V212">
        <f t="shared" si="124"/>
        <v>0</v>
      </c>
      <c r="W212">
        <f t="shared" si="125"/>
        <v>0</v>
      </c>
      <c r="X212">
        <f t="shared" si="126"/>
        <v>0</v>
      </c>
      <c r="Y212">
        <f t="shared" si="127"/>
        <v>0</v>
      </c>
      <c r="AA212">
        <v>82002017</v>
      </c>
      <c r="AB212">
        <f t="shared" si="128"/>
        <v>2940.8</v>
      </c>
      <c r="AC212">
        <f t="shared" si="129"/>
        <v>2940.8</v>
      </c>
      <c r="AD212">
        <f t="shared" si="153"/>
        <v>0</v>
      </c>
      <c r="AE212">
        <f t="shared" si="130"/>
        <v>0</v>
      </c>
      <c r="AF212">
        <f t="shared" si="131"/>
        <v>0</v>
      </c>
      <c r="AG212">
        <f t="shared" si="132"/>
        <v>0</v>
      </c>
      <c r="AH212">
        <f t="shared" si="133"/>
        <v>0</v>
      </c>
      <c r="AI212">
        <f t="shared" si="134"/>
        <v>0</v>
      </c>
      <c r="AJ212">
        <f t="shared" si="135"/>
        <v>0</v>
      </c>
      <c r="AK212">
        <v>2940.8</v>
      </c>
      <c r="AL212">
        <v>2940.8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1.37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262</v>
      </c>
      <c r="BM212">
        <v>500001</v>
      </c>
      <c r="BN212">
        <v>0</v>
      </c>
      <c r="BO212" t="s">
        <v>260</v>
      </c>
      <c r="BP212">
        <v>1</v>
      </c>
      <c r="BQ212">
        <v>8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H212">
        <v>29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36"/>
        <v>322.31</v>
      </c>
      <c r="CQ212">
        <f t="shared" si="154"/>
        <v>4028.9</v>
      </c>
      <c r="CR212">
        <f t="shared" si="155"/>
        <v>0</v>
      </c>
      <c r="CS212">
        <f t="shared" si="137"/>
        <v>0</v>
      </c>
      <c r="CT212">
        <f t="shared" si="138"/>
        <v>0</v>
      </c>
      <c r="CU212">
        <f t="shared" si="139"/>
        <v>0</v>
      </c>
      <c r="CV212">
        <f t="shared" si="140"/>
        <v>0</v>
      </c>
      <c r="CW212">
        <f t="shared" si="141"/>
        <v>0</v>
      </c>
      <c r="CX212">
        <f t="shared" si="142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23</v>
      </c>
      <c r="DW212" t="s">
        <v>23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80685296</v>
      </c>
      <c r="EF212">
        <v>8</v>
      </c>
      <c r="EG212" t="s">
        <v>208</v>
      </c>
      <c r="EH212">
        <v>0</v>
      </c>
      <c r="EI212" t="s">
        <v>3</v>
      </c>
      <c r="EJ212">
        <v>1</v>
      </c>
      <c r="EK212">
        <v>500001</v>
      </c>
      <c r="EL212" t="s">
        <v>209</v>
      </c>
      <c r="EM212" t="s">
        <v>210</v>
      </c>
      <c r="EO212" t="s">
        <v>3</v>
      </c>
      <c r="EQ212">
        <v>0</v>
      </c>
      <c r="ER212">
        <v>2940.8</v>
      </c>
      <c r="ES212">
        <v>2940.8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1084008870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143"/>
        <v>0</v>
      </c>
      <c r="GM212">
        <f t="shared" si="144"/>
        <v>322.31</v>
      </c>
      <c r="GN212">
        <f t="shared" si="145"/>
        <v>322.31</v>
      </c>
      <c r="GO212">
        <f t="shared" si="146"/>
        <v>0</v>
      </c>
      <c r="GP212">
        <f t="shared" si="147"/>
        <v>0</v>
      </c>
      <c r="GR212">
        <v>0</v>
      </c>
      <c r="GS212">
        <v>3</v>
      </c>
      <c r="GT212">
        <v>0</v>
      </c>
      <c r="GU212" t="s">
        <v>3</v>
      </c>
      <c r="GV212">
        <f t="shared" si="148"/>
        <v>0</v>
      </c>
      <c r="GW212">
        <v>1</v>
      </c>
      <c r="GX212">
        <f t="shared" si="149"/>
        <v>0</v>
      </c>
      <c r="HA212">
        <v>0</v>
      </c>
      <c r="HB212">
        <v>0</v>
      </c>
      <c r="HC212">
        <f t="shared" si="150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263</v>
      </c>
      <c r="F213" s="2" t="s">
        <v>248</v>
      </c>
      <c r="G213" s="2" t="s">
        <v>264</v>
      </c>
      <c r="H213" s="2" t="s">
        <v>202</v>
      </c>
      <c r="I213" s="2">
        <v>4</v>
      </c>
      <c r="J213" s="2">
        <v>0</v>
      </c>
      <c r="K213" s="2">
        <v>4</v>
      </c>
      <c r="L213" s="2">
        <v>4</v>
      </c>
      <c r="M213" s="2">
        <v>0</v>
      </c>
      <c r="N213" s="2">
        <f t="shared" si="116"/>
        <v>4</v>
      </c>
      <c r="O213" s="2">
        <f t="shared" si="117"/>
        <v>151.28</v>
      </c>
      <c r="P213" s="2">
        <f t="shared" si="118"/>
        <v>151.28</v>
      </c>
      <c r="Q213" s="2">
        <f t="shared" si="119"/>
        <v>0</v>
      </c>
      <c r="R213" s="2">
        <f t="shared" si="120"/>
        <v>0</v>
      </c>
      <c r="S213" s="2">
        <f t="shared" si="121"/>
        <v>0</v>
      </c>
      <c r="T213" s="2">
        <f t="shared" si="122"/>
        <v>0</v>
      </c>
      <c r="U213" s="2">
        <f t="shared" si="123"/>
        <v>0</v>
      </c>
      <c r="V213" s="2">
        <f t="shared" si="124"/>
        <v>0</v>
      </c>
      <c r="W213" s="2">
        <f t="shared" si="125"/>
        <v>0</v>
      </c>
      <c r="X213" s="2">
        <f t="shared" si="126"/>
        <v>0</v>
      </c>
      <c r="Y213" s="2">
        <f t="shared" si="127"/>
        <v>0</v>
      </c>
      <c r="Z213" s="2"/>
      <c r="AA213" s="2">
        <v>82002082</v>
      </c>
      <c r="AB213" s="2">
        <f t="shared" si="128"/>
        <v>37.82</v>
      </c>
      <c r="AC213" s="2">
        <f t="shared" si="129"/>
        <v>37.82</v>
      </c>
      <c r="AD213" s="2">
        <f t="shared" si="153"/>
        <v>0</v>
      </c>
      <c r="AE213" s="2">
        <f t="shared" si="130"/>
        <v>0</v>
      </c>
      <c r="AF213" s="2">
        <f t="shared" si="131"/>
        <v>0</v>
      </c>
      <c r="AG213" s="2">
        <f t="shared" si="132"/>
        <v>0</v>
      </c>
      <c r="AH213" s="2">
        <f t="shared" si="133"/>
        <v>0</v>
      </c>
      <c r="AI213" s="2">
        <f t="shared" si="134"/>
        <v>0</v>
      </c>
      <c r="AJ213" s="2">
        <f t="shared" si="135"/>
        <v>0</v>
      </c>
      <c r="AK213" s="2">
        <v>37.82</v>
      </c>
      <c r="AL213" s="2">
        <v>37.82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3</v>
      </c>
      <c r="BK213" s="2"/>
      <c r="BL213" s="2"/>
      <c r="BM213" s="2">
        <v>1100</v>
      </c>
      <c r="BN213" s="2">
        <v>0</v>
      </c>
      <c r="BO213" s="2" t="s">
        <v>3</v>
      </c>
      <c r="BP213" s="2">
        <v>0</v>
      </c>
      <c r="BQ213" s="2">
        <v>8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0</v>
      </c>
      <c r="CA213" s="2">
        <v>0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>
        <v>30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 t="shared" si="136"/>
        <v>151.28</v>
      </c>
      <c r="CQ213" s="2">
        <f t="shared" ref="CQ213:CR218" si="156">ROUND(AL213,2)</f>
        <v>37.82</v>
      </c>
      <c r="CR213" s="2">
        <f t="shared" si="156"/>
        <v>0</v>
      </c>
      <c r="CS213" s="2">
        <f t="shared" si="137"/>
        <v>0</v>
      </c>
      <c r="CT213" s="2">
        <f t="shared" si="138"/>
        <v>0</v>
      </c>
      <c r="CU213" s="2">
        <f t="shared" si="139"/>
        <v>0</v>
      </c>
      <c r="CV213" s="2">
        <f t="shared" si="140"/>
        <v>0</v>
      </c>
      <c r="CW213" s="2">
        <f t="shared" si="141"/>
        <v>0</v>
      </c>
      <c r="CX213" s="2">
        <f t="shared" si="142"/>
        <v>0</v>
      </c>
      <c r="CY213" s="2">
        <f>(((S213+R213)*AT213)/100)</f>
        <v>0</v>
      </c>
      <c r="CZ213" s="2">
        <f>(((S213+R213)*AU213)/100)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202</v>
      </c>
      <c r="DW213" s="2" t="s">
        <v>202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80685542</v>
      </c>
      <c r="EF213" s="2">
        <v>8</v>
      </c>
      <c r="EG213" s="2" t="s">
        <v>208</v>
      </c>
      <c r="EH213" s="2">
        <v>0</v>
      </c>
      <c r="EI213" s="2" t="s">
        <v>3</v>
      </c>
      <c r="EJ213" s="2">
        <v>1</v>
      </c>
      <c r="EK213" s="2">
        <v>1100</v>
      </c>
      <c r="EL213" s="2" t="s">
        <v>223</v>
      </c>
      <c r="EM213" s="2" t="s">
        <v>224</v>
      </c>
      <c r="EN213" s="2"/>
      <c r="EO213" s="2" t="s">
        <v>3</v>
      </c>
      <c r="EP213" s="2"/>
      <c r="EQ213" s="2">
        <v>0</v>
      </c>
      <c r="ER213" s="2">
        <v>37.82</v>
      </c>
      <c r="ES213" s="2">
        <v>37.82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5</v>
      </c>
      <c r="FA213" s="2"/>
      <c r="FB213" s="2"/>
      <c r="FC213" s="2">
        <v>1</v>
      </c>
      <c r="FD213" s="2">
        <v>18</v>
      </c>
      <c r="FE213" s="2"/>
      <c r="FF213" s="2">
        <v>43.92</v>
      </c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0</v>
      </c>
      <c r="FY213" s="2">
        <v>0</v>
      </c>
      <c r="FZ213" s="2"/>
      <c r="GA213" s="2" t="s">
        <v>265</v>
      </c>
      <c r="GB213" s="2"/>
      <c r="GC213" s="2"/>
      <c r="GD213" s="2">
        <v>1</v>
      </c>
      <c r="GE213" s="2"/>
      <c r="GF213" s="2">
        <v>-262398488</v>
      </c>
      <c r="GG213" s="2">
        <v>2</v>
      </c>
      <c r="GH213" s="2">
        <v>3</v>
      </c>
      <c r="GI213" s="2">
        <v>-2</v>
      </c>
      <c r="GJ213" s="2">
        <v>0</v>
      </c>
      <c r="GK213" s="2">
        <v>0</v>
      </c>
      <c r="GL213" s="2">
        <f t="shared" si="143"/>
        <v>0</v>
      </c>
      <c r="GM213" s="2">
        <f t="shared" si="144"/>
        <v>151.28</v>
      </c>
      <c r="GN213" s="2">
        <f t="shared" si="145"/>
        <v>151.28</v>
      </c>
      <c r="GO213" s="2">
        <f t="shared" si="146"/>
        <v>0</v>
      </c>
      <c r="GP213" s="2">
        <f t="shared" si="147"/>
        <v>0</v>
      </c>
      <c r="GQ213" s="2"/>
      <c r="GR213" s="2">
        <v>1</v>
      </c>
      <c r="GS213" s="2">
        <v>1</v>
      </c>
      <c r="GT213" s="2">
        <v>0</v>
      </c>
      <c r="GU213" s="2" t="s">
        <v>3</v>
      </c>
      <c r="GV213" s="2">
        <f t="shared" si="148"/>
        <v>0</v>
      </c>
      <c r="GW213" s="2">
        <v>1</v>
      </c>
      <c r="GX213" s="2">
        <f t="shared" si="149"/>
        <v>0</v>
      </c>
      <c r="GY213" s="2"/>
      <c r="GZ213" s="2"/>
      <c r="HA213" s="2">
        <v>0</v>
      </c>
      <c r="HB213" s="2">
        <v>0</v>
      </c>
      <c r="HC213" s="2">
        <f t="shared" si="150"/>
        <v>0</v>
      </c>
      <c r="HD213" s="2"/>
      <c r="HE213" s="2" t="s">
        <v>34</v>
      </c>
      <c r="HF213" s="2" t="s">
        <v>30</v>
      </c>
      <c r="HG213" s="2">
        <f t="shared" ref="HG213:HG218" si="157">ROUND(ROUND(AL213,2)*I213,2)</f>
        <v>151.28</v>
      </c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263</v>
      </c>
      <c r="F214" t="s">
        <v>248</v>
      </c>
      <c r="G214" t="s">
        <v>264</v>
      </c>
      <c r="H214" t="s">
        <v>202</v>
      </c>
      <c r="I214">
        <v>4</v>
      </c>
      <c r="J214">
        <v>0</v>
      </c>
      <c r="K214">
        <v>4</v>
      </c>
      <c r="L214">
        <v>4</v>
      </c>
      <c r="M214">
        <v>0</v>
      </c>
      <c r="N214">
        <f t="shared" si="116"/>
        <v>4</v>
      </c>
      <c r="O214">
        <f t="shared" si="117"/>
        <v>151.28</v>
      </c>
      <c r="P214">
        <f t="shared" si="118"/>
        <v>151.28</v>
      </c>
      <c r="Q214">
        <f t="shared" si="119"/>
        <v>0</v>
      </c>
      <c r="R214">
        <f t="shared" si="120"/>
        <v>0</v>
      </c>
      <c r="S214">
        <f t="shared" si="121"/>
        <v>0</v>
      </c>
      <c r="T214">
        <f t="shared" si="122"/>
        <v>0</v>
      </c>
      <c r="U214">
        <f t="shared" si="123"/>
        <v>0</v>
      </c>
      <c r="V214">
        <f t="shared" si="124"/>
        <v>0</v>
      </c>
      <c r="W214">
        <f t="shared" si="125"/>
        <v>0</v>
      </c>
      <c r="X214">
        <f t="shared" si="126"/>
        <v>0</v>
      </c>
      <c r="Y214">
        <f t="shared" si="127"/>
        <v>0</v>
      </c>
      <c r="AA214">
        <v>82002017</v>
      </c>
      <c r="AB214">
        <f t="shared" si="128"/>
        <v>37.82</v>
      </c>
      <c r="AC214">
        <f t="shared" si="129"/>
        <v>37.82</v>
      </c>
      <c r="AD214">
        <f t="shared" si="153"/>
        <v>0</v>
      </c>
      <c r="AE214">
        <f t="shared" si="130"/>
        <v>0</v>
      </c>
      <c r="AF214">
        <f t="shared" si="131"/>
        <v>0</v>
      </c>
      <c r="AG214">
        <f t="shared" si="132"/>
        <v>0</v>
      </c>
      <c r="AH214">
        <f t="shared" si="133"/>
        <v>0</v>
      </c>
      <c r="AI214">
        <f t="shared" si="134"/>
        <v>0</v>
      </c>
      <c r="AJ214">
        <f t="shared" si="135"/>
        <v>0</v>
      </c>
      <c r="AK214">
        <v>37.82</v>
      </c>
      <c r="AL214">
        <v>37.82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3</v>
      </c>
      <c r="BM214">
        <v>1100</v>
      </c>
      <c r="BN214">
        <v>0</v>
      </c>
      <c r="BO214" t="s">
        <v>3</v>
      </c>
      <c r="BP214">
        <v>0</v>
      </c>
      <c r="BQ214">
        <v>8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H214">
        <v>30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136"/>
        <v>151.28</v>
      </c>
      <c r="CQ214">
        <f t="shared" si="156"/>
        <v>37.82</v>
      </c>
      <c r="CR214">
        <f t="shared" si="156"/>
        <v>0</v>
      </c>
      <c r="CS214">
        <f t="shared" si="137"/>
        <v>0</v>
      </c>
      <c r="CT214">
        <f t="shared" si="138"/>
        <v>0</v>
      </c>
      <c r="CU214">
        <f t="shared" si="139"/>
        <v>0</v>
      </c>
      <c r="CV214">
        <f t="shared" si="140"/>
        <v>0</v>
      </c>
      <c r="CW214">
        <f t="shared" si="141"/>
        <v>0</v>
      </c>
      <c r="CX214">
        <f t="shared" si="142"/>
        <v>0</v>
      </c>
      <c r="CY214">
        <f>(((S214+R214)*AT214)/100)</f>
        <v>0</v>
      </c>
      <c r="CZ214">
        <f>(((S214+R214)*AU214)/100)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1010</v>
      </c>
      <c r="DV214" t="s">
        <v>202</v>
      </c>
      <c r="DW214" t="s">
        <v>202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80685542</v>
      </c>
      <c r="EF214">
        <v>8</v>
      </c>
      <c r="EG214" t="s">
        <v>208</v>
      </c>
      <c r="EH214">
        <v>0</v>
      </c>
      <c r="EI214" t="s">
        <v>3</v>
      </c>
      <c r="EJ214">
        <v>1</v>
      </c>
      <c r="EK214">
        <v>1100</v>
      </c>
      <c r="EL214" t="s">
        <v>223</v>
      </c>
      <c r="EM214" t="s">
        <v>224</v>
      </c>
      <c r="EO214" t="s">
        <v>3</v>
      </c>
      <c r="EQ214">
        <v>0</v>
      </c>
      <c r="ER214">
        <v>37.82</v>
      </c>
      <c r="ES214">
        <v>37.82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1</v>
      </c>
      <c r="FD214">
        <v>18</v>
      </c>
      <c r="FF214">
        <v>43.92</v>
      </c>
      <c r="FQ214">
        <v>0</v>
      </c>
      <c r="FR214">
        <v>0</v>
      </c>
      <c r="FS214">
        <v>0</v>
      </c>
      <c r="FX214">
        <v>0</v>
      </c>
      <c r="FY214">
        <v>0</v>
      </c>
      <c r="GA214" t="s">
        <v>265</v>
      </c>
      <c r="GD214">
        <v>1</v>
      </c>
      <c r="GF214">
        <v>-262398488</v>
      </c>
      <c r="GG214">
        <v>2</v>
      </c>
      <c r="GH214">
        <v>3</v>
      </c>
      <c r="GI214">
        <v>-2</v>
      </c>
      <c r="GJ214">
        <v>0</v>
      </c>
      <c r="GK214">
        <v>0</v>
      </c>
      <c r="GL214">
        <f t="shared" si="143"/>
        <v>0</v>
      </c>
      <c r="GM214">
        <f t="shared" si="144"/>
        <v>151.28</v>
      </c>
      <c r="GN214">
        <f t="shared" si="145"/>
        <v>151.28</v>
      </c>
      <c r="GO214">
        <f t="shared" si="146"/>
        <v>0</v>
      </c>
      <c r="GP214">
        <f t="shared" si="147"/>
        <v>0</v>
      </c>
      <c r="GR214">
        <v>1</v>
      </c>
      <c r="GS214">
        <v>1</v>
      </c>
      <c r="GT214">
        <v>0</v>
      </c>
      <c r="GU214" t="s">
        <v>3</v>
      </c>
      <c r="GV214">
        <f t="shared" si="148"/>
        <v>0</v>
      </c>
      <c r="GW214">
        <v>1</v>
      </c>
      <c r="GX214">
        <f t="shared" si="149"/>
        <v>0</v>
      </c>
      <c r="HA214">
        <v>0</v>
      </c>
      <c r="HB214">
        <v>0</v>
      </c>
      <c r="HC214">
        <f t="shared" si="150"/>
        <v>0</v>
      </c>
      <c r="HE214" t="s">
        <v>34</v>
      </c>
      <c r="HF214" t="s">
        <v>30</v>
      </c>
      <c r="HG214">
        <f t="shared" si="157"/>
        <v>151.28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/>
      <c r="D215" s="2"/>
      <c r="E215" s="2" t="s">
        <v>266</v>
      </c>
      <c r="F215" s="2" t="s">
        <v>248</v>
      </c>
      <c r="G215" s="2" t="s">
        <v>267</v>
      </c>
      <c r="H215" s="2" t="s">
        <v>222</v>
      </c>
      <c r="I215" s="2">
        <v>4</v>
      </c>
      <c r="J215" s="2">
        <v>0</v>
      </c>
      <c r="K215" s="2">
        <v>4</v>
      </c>
      <c r="L215" s="2">
        <v>4</v>
      </c>
      <c r="M215" s="2">
        <v>0</v>
      </c>
      <c r="N215" s="2">
        <f t="shared" si="116"/>
        <v>4</v>
      </c>
      <c r="O215" s="2">
        <f t="shared" si="117"/>
        <v>1142.5999999999999</v>
      </c>
      <c r="P215" s="2">
        <f t="shared" si="118"/>
        <v>1142.5999999999999</v>
      </c>
      <c r="Q215" s="2">
        <f t="shared" si="119"/>
        <v>0</v>
      </c>
      <c r="R215" s="2">
        <f t="shared" si="120"/>
        <v>0</v>
      </c>
      <c r="S215" s="2">
        <f t="shared" si="121"/>
        <v>0</v>
      </c>
      <c r="T215" s="2">
        <f t="shared" si="122"/>
        <v>0</v>
      </c>
      <c r="U215" s="2">
        <f t="shared" si="123"/>
        <v>0</v>
      </c>
      <c r="V215" s="2">
        <f t="shared" si="124"/>
        <v>0</v>
      </c>
      <c r="W215" s="2">
        <f t="shared" si="125"/>
        <v>0</v>
      </c>
      <c r="X215" s="2">
        <f t="shared" si="126"/>
        <v>0</v>
      </c>
      <c r="Y215" s="2">
        <f t="shared" si="127"/>
        <v>0</v>
      </c>
      <c r="Z215" s="2"/>
      <c r="AA215" s="2">
        <v>82002082</v>
      </c>
      <c r="AB215" s="2">
        <f t="shared" si="128"/>
        <v>285.64999999999998</v>
      </c>
      <c r="AC215" s="2">
        <f t="shared" si="129"/>
        <v>285.64999999999998</v>
      </c>
      <c r="AD215" s="2">
        <f t="shared" si="153"/>
        <v>0</v>
      </c>
      <c r="AE215" s="2">
        <f t="shared" si="130"/>
        <v>0</v>
      </c>
      <c r="AF215" s="2">
        <f t="shared" si="131"/>
        <v>0</v>
      </c>
      <c r="AG215" s="2">
        <f t="shared" si="132"/>
        <v>0</v>
      </c>
      <c r="AH215" s="2">
        <f t="shared" si="133"/>
        <v>0</v>
      </c>
      <c r="AI215" s="2">
        <f t="shared" si="134"/>
        <v>0</v>
      </c>
      <c r="AJ215" s="2">
        <f t="shared" si="135"/>
        <v>0</v>
      </c>
      <c r="AK215" s="2">
        <v>285.65000000000003</v>
      </c>
      <c r="AL215" s="2">
        <v>285.65000000000003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3</v>
      </c>
      <c r="BK215" s="2"/>
      <c r="BL215" s="2"/>
      <c r="BM215" s="2">
        <v>1100</v>
      </c>
      <c r="BN215" s="2">
        <v>0</v>
      </c>
      <c r="BO215" s="2" t="s">
        <v>3</v>
      </c>
      <c r="BP215" s="2">
        <v>0</v>
      </c>
      <c r="BQ215" s="2">
        <v>8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0</v>
      </c>
      <c r="CA215" s="2">
        <v>0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>
        <v>31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3</v>
      </c>
      <c r="CO215" s="2">
        <v>0</v>
      </c>
      <c r="CP215" s="2">
        <f t="shared" si="136"/>
        <v>1142.5999999999999</v>
      </c>
      <c r="CQ215" s="2">
        <f t="shared" si="156"/>
        <v>285.64999999999998</v>
      </c>
      <c r="CR215" s="2">
        <f t="shared" si="156"/>
        <v>0</v>
      </c>
      <c r="CS215" s="2">
        <f t="shared" si="137"/>
        <v>0</v>
      </c>
      <c r="CT215" s="2">
        <f t="shared" si="138"/>
        <v>0</v>
      </c>
      <c r="CU215" s="2">
        <f t="shared" si="139"/>
        <v>0</v>
      </c>
      <c r="CV215" s="2">
        <f t="shared" si="140"/>
        <v>0</v>
      </c>
      <c r="CW215" s="2">
        <f t="shared" si="141"/>
        <v>0</v>
      </c>
      <c r="CX215" s="2">
        <f t="shared" si="142"/>
        <v>0</v>
      </c>
      <c r="CY215" s="2">
        <f>(((S215+R215)*AT215)/100)</f>
        <v>0</v>
      </c>
      <c r="CZ215" s="2">
        <f>(((S215+R215)*AU215)/100)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1003</v>
      </c>
      <c r="DV215" s="2" t="s">
        <v>222</v>
      </c>
      <c r="DW215" s="2" t="s">
        <v>222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80685542</v>
      </c>
      <c r="EF215" s="2">
        <v>8</v>
      </c>
      <c r="EG215" s="2" t="s">
        <v>208</v>
      </c>
      <c r="EH215" s="2">
        <v>0</v>
      </c>
      <c r="EI215" s="2" t="s">
        <v>3</v>
      </c>
      <c r="EJ215" s="2">
        <v>1</v>
      </c>
      <c r="EK215" s="2">
        <v>1100</v>
      </c>
      <c r="EL215" s="2" t="s">
        <v>223</v>
      </c>
      <c r="EM215" s="2" t="s">
        <v>224</v>
      </c>
      <c r="EN215" s="2"/>
      <c r="EO215" s="2" t="s">
        <v>3</v>
      </c>
      <c r="EP215" s="2"/>
      <c r="EQ215" s="2">
        <v>0</v>
      </c>
      <c r="ER215" s="2">
        <v>285.65000000000003</v>
      </c>
      <c r="ES215" s="2">
        <v>285.65000000000003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5</v>
      </c>
      <c r="FA215" s="2"/>
      <c r="FB215" s="2"/>
      <c r="FC215" s="2">
        <v>1</v>
      </c>
      <c r="FD215" s="2">
        <v>18</v>
      </c>
      <c r="FE215" s="2"/>
      <c r="FF215" s="2">
        <v>331.7</v>
      </c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0</v>
      </c>
      <c r="FY215" s="2">
        <v>0</v>
      </c>
      <c r="FZ215" s="2"/>
      <c r="GA215" s="2" t="s">
        <v>268</v>
      </c>
      <c r="GB215" s="2"/>
      <c r="GC215" s="2"/>
      <c r="GD215" s="2">
        <v>1</v>
      </c>
      <c r="GE215" s="2"/>
      <c r="GF215" s="2">
        <v>1425450522</v>
      </c>
      <c r="GG215" s="2">
        <v>2</v>
      </c>
      <c r="GH215" s="2">
        <v>3</v>
      </c>
      <c r="GI215" s="2">
        <v>-2</v>
      </c>
      <c r="GJ215" s="2">
        <v>0</v>
      </c>
      <c r="GK215" s="2">
        <v>0</v>
      </c>
      <c r="GL215" s="2">
        <f t="shared" si="143"/>
        <v>0</v>
      </c>
      <c r="GM215" s="2">
        <f t="shared" si="144"/>
        <v>1142.5999999999999</v>
      </c>
      <c r="GN215" s="2">
        <f t="shared" si="145"/>
        <v>1142.5999999999999</v>
      </c>
      <c r="GO215" s="2">
        <f t="shared" si="146"/>
        <v>0</v>
      </c>
      <c r="GP215" s="2">
        <f t="shared" si="147"/>
        <v>0</v>
      </c>
      <c r="GQ215" s="2"/>
      <c r="GR215" s="2">
        <v>1</v>
      </c>
      <c r="GS215" s="2">
        <v>1</v>
      </c>
      <c r="GT215" s="2">
        <v>0</v>
      </c>
      <c r="GU215" s="2" t="s">
        <v>3</v>
      </c>
      <c r="GV215" s="2">
        <f t="shared" si="148"/>
        <v>0</v>
      </c>
      <c r="GW215" s="2">
        <v>1</v>
      </c>
      <c r="GX215" s="2">
        <f t="shared" si="149"/>
        <v>0</v>
      </c>
      <c r="GY215" s="2"/>
      <c r="GZ215" s="2"/>
      <c r="HA215" s="2">
        <v>0</v>
      </c>
      <c r="HB215" s="2">
        <v>0</v>
      </c>
      <c r="HC215" s="2">
        <f t="shared" si="150"/>
        <v>0</v>
      </c>
      <c r="HD215" s="2"/>
      <c r="HE215" s="2" t="s">
        <v>34</v>
      </c>
      <c r="HF215" s="2" t="s">
        <v>30</v>
      </c>
      <c r="HG215" s="2">
        <f t="shared" si="157"/>
        <v>1142.5999999999999</v>
      </c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E216" t="s">
        <v>266</v>
      </c>
      <c r="F216" t="s">
        <v>248</v>
      </c>
      <c r="G216" t="s">
        <v>267</v>
      </c>
      <c r="H216" t="s">
        <v>222</v>
      </c>
      <c r="I216">
        <v>4</v>
      </c>
      <c r="J216">
        <v>0</v>
      </c>
      <c r="K216">
        <v>4</v>
      </c>
      <c r="L216">
        <v>4</v>
      </c>
      <c r="M216">
        <v>0</v>
      </c>
      <c r="N216">
        <f t="shared" si="116"/>
        <v>4</v>
      </c>
      <c r="O216">
        <f t="shared" si="117"/>
        <v>1142.5999999999999</v>
      </c>
      <c r="P216">
        <f t="shared" si="118"/>
        <v>1142.5999999999999</v>
      </c>
      <c r="Q216">
        <f t="shared" si="119"/>
        <v>0</v>
      </c>
      <c r="R216">
        <f t="shared" si="120"/>
        <v>0</v>
      </c>
      <c r="S216">
        <f t="shared" si="121"/>
        <v>0</v>
      </c>
      <c r="T216">
        <f t="shared" si="122"/>
        <v>0</v>
      </c>
      <c r="U216">
        <f t="shared" si="123"/>
        <v>0</v>
      </c>
      <c r="V216">
        <f t="shared" si="124"/>
        <v>0</v>
      </c>
      <c r="W216">
        <f t="shared" si="125"/>
        <v>0</v>
      </c>
      <c r="X216">
        <f t="shared" si="126"/>
        <v>0</v>
      </c>
      <c r="Y216">
        <f t="shared" si="127"/>
        <v>0</v>
      </c>
      <c r="AA216">
        <v>82002017</v>
      </c>
      <c r="AB216">
        <f t="shared" si="128"/>
        <v>285.64999999999998</v>
      </c>
      <c r="AC216">
        <f t="shared" si="129"/>
        <v>285.64999999999998</v>
      </c>
      <c r="AD216">
        <f t="shared" si="153"/>
        <v>0</v>
      </c>
      <c r="AE216">
        <f t="shared" si="130"/>
        <v>0</v>
      </c>
      <c r="AF216">
        <f t="shared" si="131"/>
        <v>0</v>
      </c>
      <c r="AG216">
        <f t="shared" si="132"/>
        <v>0</v>
      </c>
      <c r="AH216">
        <f t="shared" si="133"/>
        <v>0</v>
      </c>
      <c r="AI216">
        <f t="shared" si="134"/>
        <v>0</v>
      </c>
      <c r="AJ216">
        <f t="shared" si="135"/>
        <v>0</v>
      </c>
      <c r="AK216">
        <v>285.65000000000003</v>
      </c>
      <c r="AL216">
        <v>285.65000000000003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</v>
      </c>
      <c r="BM216">
        <v>1100</v>
      </c>
      <c r="BN216">
        <v>0</v>
      </c>
      <c r="BO216" t="s">
        <v>3</v>
      </c>
      <c r="BP216">
        <v>0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H216">
        <v>31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3</v>
      </c>
      <c r="CO216">
        <v>0</v>
      </c>
      <c r="CP216">
        <f t="shared" si="136"/>
        <v>1142.5999999999999</v>
      </c>
      <c r="CQ216">
        <f t="shared" si="156"/>
        <v>285.64999999999998</v>
      </c>
      <c r="CR216">
        <f t="shared" si="156"/>
        <v>0</v>
      </c>
      <c r="CS216">
        <f t="shared" si="137"/>
        <v>0</v>
      </c>
      <c r="CT216">
        <f t="shared" si="138"/>
        <v>0</v>
      </c>
      <c r="CU216">
        <f t="shared" si="139"/>
        <v>0</v>
      </c>
      <c r="CV216">
        <f t="shared" si="140"/>
        <v>0</v>
      </c>
      <c r="CW216">
        <f t="shared" si="141"/>
        <v>0</v>
      </c>
      <c r="CX216">
        <f t="shared" si="142"/>
        <v>0</v>
      </c>
      <c r="CY216">
        <f>(((S216+R216)*AT216)/100)</f>
        <v>0</v>
      </c>
      <c r="CZ216">
        <f>(((S216+R216)*AU216)/100)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222</v>
      </c>
      <c r="DW216" t="s">
        <v>222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80685542</v>
      </c>
      <c r="EF216">
        <v>8</v>
      </c>
      <c r="EG216" t="s">
        <v>208</v>
      </c>
      <c r="EH216">
        <v>0</v>
      </c>
      <c r="EI216" t="s">
        <v>3</v>
      </c>
      <c r="EJ216">
        <v>1</v>
      </c>
      <c r="EK216">
        <v>1100</v>
      </c>
      <c r="EL216" t="s">
        <v>223</v>
      </c>
      <c r="EM216" t="s">
        <v>224</v>
      </c>
      <c r="EO216" t="s">
        <v>3</v>
      </c>
      <c r="EQ216">
        <v>0</v>
      </c>
      <c r="ER216">
        <v>285.65000000000003</v>
      </c>
      <c r="ES216">
        <v>285.65000000000003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1</v>
      </c>
      <c r="FD216">
        <v>18</v>
      </c>
      <c r="FF216">
        <v>331.7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268</v>
      </c>
      <c r="GD216">
        <v>1</v>
      </c>
      <c r="GF216">
        <v>1425450522</v>
      </c>
      <c r="GG216">
        <v>2</v>
      </c>
      <c r="GH216">
        <v>3</v>
      </c>
      <c r="GI216">
        <v>-2</v>
      </c>
      <c r="GJ216">
        <v>0</v>
      </c>
      <c r="GK216">
        <v>0</v>
      </c>
      <c r="GL216">
        <f t="shared" si="143"/>
        <v>0</v>
      </c>
      <c r="GM216">
        <f t="shared" si="144"/>
        <v>1142.5999999999999</v>
      </c>
      <c r="GN216">
        <f t="shared" si="145"/>
        <v>1142.5999999999999</v>
      </c>
      <c r="GO216">
        <f t="shared" si="146"/>
        <v>0</v>
      </c>
      <c r="GP216">
        <f t="shared" si="147"/>
        <v>0</v>
      </c>
      <c r="GR216">
        <v>1</v>
      </c>
      <c r="GS216">
        <v>1</v>
      </c>
      <c r="GT216">
        <v>0</v>
      </c>
      <c r="GU216" t="s">
        <v>3</v>
      </c>
      <c r="GV216">
        <f t="shared" si="148"/>
        <v>0</v>
      </c>
      <c r="GW216">
        <v>1</v>
      </c>
      <c r="GX216">
        <f t="shared" si="149"/>
        <v>0</v>
      </c>
      <c r="HA216">
        <v>0</v>
      </c>
      <c r="HB216">
        <v>0</v>
      </c>
      <c r="HC216">
        <f t="shared" si="150"/>
        <v>0</v>
      </c>
      <c r="HE216" t="s">
        <v>34</v>
      </c>
      <c r="HF216" t="s">
        <v>30</v>
      </c>
      <c r="HG216">
        <f t="shared" si="157"/>
        <v>1142.5999999999999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17</v>
      </c>
      <c r="B217" s="2">
        <v>1</v>
      </c>
      <c r="C217" s="2"/>
      <c r="D217" s="2"/>
      <c r="E217" s="2" t="s">
        <v>269</v>
      </c>
      <c r="F217" s="2" t="s">
        <v>270</v>
      </c>
      <c r="G217" s="2" t="s">
        <v>271</v>
      </c>
      <c r="H217" s="2" t="s">
        <v>202</v>
      </c>
      <c r="I217" s="2">
        <v>3</v>
      </c>
      <c r="J217" s="2">
        <v>0</v>
      </c>
      <c r="K217" s="2">
        <v>3</v>
      </c>
      <c r="L217" s="2">
        <v>3</v>
      </c>
      <c r="M217" s="2">
        <v>0</v>
      </c>
      <c r="N217" s="2">
        <f t="shared" si="116"/>
        <v>3</v>
      </c>
      <c r="O217" s="2">
        <f t="shared" si="117"/>
        <v>1847.16</v>
      </c>
      <c r="P217" s="2">
        <f t="shared" si="118"/>
        <v>1847.16</v>
      </c>
      <c r="Q217" s="2">
        <f t="shared" si="119"/>
        <v>0</v>
      </c>
      <c r="R217" s="2">
        <f t="shared" si="120"/>
        <v>0</v>
      </c>
      <c r="S217" s="2">
        <f t="shared" si="121"/>
        <v>0</v>
      </c>
      <c r="T217" s="2">
        <f t="shared" si="122"/>
        <v>0</v>
      </c>
      <c r="U217" s="2">
        <f t="shared" si="123"/>
        <v>0</v>
      </c>
      <c r="V217" s="2">
        <f t="shared" si="124"/>
        <v>0</v>
      </c>
      <c r="W217" s="2">
        <f t="shared" si="125"/>
        <v>0</v>
      </c>
      <c r="X217" s="2">
        <f t="shared" si="126"/>
        <v>0</v>
      </c>
      <c r="Y217" s="2">
        <f t="shared" si="127"/>
        <v>0</v>
      </c>
      <c r="Z217" s="2"/>
      <c r="AA217" s="2">
        <v>82002082</v>
      </c>
      <c r="AB217" s="2">
        <f t="shared" si="128"/>
        <v>615.72</v>
      </c>
      <c r="AC217" s="2">
        <f t="shared" si="129"/>
        <v>615.72</v>
      </c>
      <c r="AD217" s="2">
        <f>ROUND((ET217),2)</f>
        <v>0</v>
      </c>
      <c r="AE217" s="2">
        <f t="shared" si="130"/>
        <v>0</v>
      </c>
      <c r="AF217" s="2">
        <f t="shared" si="131"/>
        <v>0</v>
      </c>
      <c r="AG217" s="2">
        <f t="shared" si="132"/>
        <v>0</v>
      </c>
      <c r="AH217" s="2">
        <f t="shared" si="133"/>
        <v>0</v>
      </c>
      <c r="AI217" s="2">
        <f t="shared" si="134"/>
        <v>0</v>
      </c>
      <c r="AJ217" s="2">
        <f t="shared" si="135"/>
        <v>0</v>
      </c>
      <c r="AK217" s="2">
        <v>615.72</v>
      </c>
      <c r="AL217" s="2">
        <v>615.72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270</v>
      </c>
      <c r="BK217" s="2"/>
      <c r="BL217" s="2"/>
      <c r="BM217" s="2">
        <v>900</v>
      </c>
      <c r="BN217" s="2">
        <v>0</v>
      </c>
      <c r="BO217" s="2" t="s">
        <v>3</v>
      </c>
      <c r="BP217" s="2">
        <v>0</v>
      </c>
      <c r="BQ217" s="2">
        <v>90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0</v>
      </c>
      <c r="CA217" s="2">
        <v>0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>
        <v>32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136"/>
        <v>1847.16</v>
      </c>
      <c r="CQ217" s="2">
        <f t="shared" si="156"/>
        <v>615.72</v>
      </c>
      <c r="CR217" s="2">
        <f t="shared" si="156"/>
        <v>0</v>
      </c>
      <c r="CS217" s="2">
        <f t="shared" si="137"/>
        <v>0</v>
      </c>
      <c r="CT217" s="2">
        <f t="shared" si="138"/>
        <v>0</v>
      </c>
      <c r="CU217" s="2">
        <f t="shared" si="139"/>
        <v>0</v>
      </c>
      <c r="CV217" s="2">
        <f t="shared" si="140"/>
        <v>0</v>
      </c>
      <c r="CW217" s="2">
        <f t="shared" si="141"/>
        <v>0</v>
      </c>
      <c r="CX217" s="2">
        <f t="shared" si="142"/>
        <v>0</v>
      </c>
      <c r="CY217" s="2">
        <f>0</f>
        <v>0</v>
      </c>
      <c r="CZ217" s="2">
        <f>0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1010</v>
      </c>
      <c r="DV217" s="2" t="s">
        <v>202</v>
      </c>
      <c r="DW217" s="2" t="s">
        <v>202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80685799</v>
      </c>
      <c r="EF217" s="2">
        <v>90</v>
      </c>
      <c r="EG217" s="2" t="s">
        <v>214</v>
      </c>
      <c r="EH217" s="2">
        <v>0</v>
      </c>
      <c r="EI217" s="2" t="s">
        <v>3</v>
      </c>
      <c r="EJ217" s="2">
        <v>1</v>
      </c>
      <c r="EK217" s="2">
        <v>900</v>
      </c>
      <c r="EL217" s="2" t="s">
        <v>214</v>
      </c>
      <c r="EM217" s="2" t="s">
        <v>215</v>
      </c>
      <c r="EN217" s="2"/>
      <c r="EO217" s="2" t="s">
        <v>3</v>
      </c>
      <c r="EP217" s="2"/>
      <c r="EQ217" s="2">
        <v>16</v>
      </c>
      <c r="ER217" s="2">
        <v>472.5</v>
      </c>
      <c r="ES217" s="2">
        <v>615.72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5</v>
      </c>
      <c r="FA217" s="2"/>
      <c r="FB217" s="2"/>
      <c r="FC217" s="2">
        <v>0</v>
      </c>
      <c r="FD217" s="2">
        <v>18</v>
      </c>
      <c r="FE217" s="2"/>
      <c r="FF217" s="2">
        <v>615.72</v>
      </c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0</v>
      </c>
      <c r="FY217" s="2">
        <v>0</v>
      </c>
      <c r="FZ217" s="2"/>
      <c r="GA217" s="2" t="s">
        <v>3</v>
      </c>
      <c r="GB217" s="2"/>
      <c r="GC217" s="2"/>
      <c r="GD217" s="2">
        <v>1</v>
      </c>
      <c r="GE217" s="2"/>
      <c r="GF217" s="2">
        <v>519269413</v>
      </c>
      <c r="GG217" s="2">
        <v>2</v>
      </c>
      <c r="GH217" s="2">
        <v>3</v>
      </c>
      <c r="GI217" s="2">
        <v>-2</v>
      </c>
      <c r="GJ217" s="2">
        <v>0</v>
      </c>
      <c r="GK217" s="2">
        <v>0</v>
      </c>
      <c r="GL217" s="2">
        <f t="shared" si="143"/>
        <v>0</v>
      </c>
      <c r="GM217" s="2">
        <f t="shared" si="144"/>
        <v>1847.16</v>
      </c>
      <c r="GN217" s="2">
        <f t="shared" si="145"/>
        <v>1847.16</v>
      </c>
      <c r="GO217" s="2">
        <f t="shared" si="146"/>
        <v>0</v>
      </c>
      <c r="GP217" s="2">
        <f t="shared" si="147"/>
        <v>0</v>
      </c>
      <c r="GQ217" s="2"/>
      <c r="GR217" s="2">
        <v>1</v>
      </c>
      <c r="GS217" s="2">
        <v>1</v>
      </c>
      <c r="GT217" s="2">
        <v>0</v>
      </c>
      <c r="GU217" s="2" t="s">
        <v>3</v>
      </c>
      <c r="GV217" s="2">
        <f t="shared" si="148"/>
        <v>0</v>
      </c>
      <c r="GW217" s="2">
        <v>1</v>
      </c>
      <c r="GX217" s="2">
        <f t="shared" si="149"/>
        <v>0</v>
      </c>
      <c r="GY217" s="2"/>
      <c r="GZ217" s="2"/>
      <c r="HA217" s="2">
        <v>0</v>
      </c>
      <c r="HB217" s="2">
        <v>0</v>
      </c>
      <c r="HC217" s="2">
        <f t="shared" si="150"/>
        <v>0</v>
      </c>
      <c r="HD217" s="2"/>
      <c r="HE217" s="2" t="s">
        <v>3</v>
      </c>
      <c r="HF217" s="2" t="s">
        <v>3</v>
      </c>
      <c r="HG217" s="2">
        <f t="shared" si="157"/>
        <v>1847.16</v>
      </c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E218" t="s">
        <v>269</v>
      </c>
      <c r="F218" t="s">
        <v>270</v>
      </c>
      <c r="G218" t="s">
        <v>271</v>
      </c>
      <c r="H218" t="s">
        <v>202</v>
      </c>
      <c r="I218">
        <v>3</v>
      </c>
      <c r="J218">
        <v>0</v>
      </c>
      <c r="K218">
        <v>3</v>
      </c>
      <c r="L218">
        <v>3</v>
      </c>
      <c r="M218">
        <v>0</v>
      </c>
      <c r="N218">
        <f t="shared" si="116"/>
        <v>3</v>
      </c>
      <c r="O218">
        <f t="shared" si="117"/>
        <v>1847.16</v>
      </c>
      <c r="P218">
        <f t="shared" si="118"/>
        <v>1847.16</v>
      </c>
      <c r="Q218">
        <f t="shared" si="119"/>
        <v>0</v>
      </c>
      <c r="R218">
        <f t="shared" si="120"/>
        <v>0</v>
      </c>
      <c r="S218">
        <f t="shared" si="121"/>
        <v>0</v>
      </c>
      <c r="T218">
        <f t="shared" si="122"/>
        <v>0</v>
      </c>
      <c r="U218">
        <f t="shared" si="123"/>
        <v>0</v>
      </c>
      <c r="V218">
        <f t="shared" si="124"/>
        <v>0</v>
      </c>
      <c r="W218">
        <f t="shared" si="125"/>
        <v>0</v>
      </c>
      <c r="X218">
        <f t="shared" si="126"/>
        <v>0</v>
      </c>
      <c r="Y218">
        <f t="shared" si="127"/>
        <v>0</v>
      </c>
      <c r="AA218">
        <v>82002017</v>
      </c>
      <c r="AB218">
        <f t="shared" si="128"/>
        <v>615.72</v>
      </c>
      <c r="AC218">
        <f t="shared" si="129"/>
        <v>615.72</v>
      </c>
      <c r="AD218">
        <f>ROUND((ET218),2)</f>
        <v>0</v>
      </c>
      <c r="AE218">
        <f t="shared" si="130"/>
        <v>0</v>
      </c>
      <c r="AF218">
        <f t="shared" si="131"/>
        <v>0</v>
      </c>
      <c r="AG218">
        <f t="shared" si="132"/>
        <v>0</v>
      </c>
      <c r="AH218">
        <f t="shared" si="133"/>
        <v>0</v>
      </c>
      <c r="AI218">
        <f t="shared" si="134"/>
        <v>0</v>
      </c>
      <c r="AJ218">
        <f t="shared" si="135"/>
        <v>0</v>
      </c>
      <c r="AK218">
        <v>615.72</v>
      </c>
      <c r="AL218">
        <v>615.72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270</v>
      </c>
      <c r="BM218">
        <v>900</v>
      </c>
      <c r="BN218">
        <v>0</v>
      </c>
      <c r="BO218" t="s">
        <v>3</v>
      </c>
      <c r="BP218">
        <v>0</v>
      </c>
      <c r="BQ218">
        <v>90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H218">
        <v>32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36"/>
        <v>1847.16</v>
      </c>
      <c r="CQ218">
        <f t="shared" si="156"/>
        <v>615.72</v>
      </c>
      <c r="CR218">
        <f t="shared" si="156"/>
        <v>0</v>
      </c>
      <c r="CS218">
        <f t="shared" si="137"/>
        <v>0</v>
      </c>
      <c r="CT218">
        <f t="shared" si="138"/>
        <v>0</v>
      </c>
      <c r="CU218">
        <f t="shared" si="139"/>
        <v>0</v>
      </c>
      <c r="CV218">
        <f t="shared" si="140"/>
        <v>0</v>
      </c>
      <c r="CW218">
        <f t="shared" si="141"/>
        <v>0</v>
      </c>
      <c r="CX218">
        <f t="shared" si="142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202</v>
      </c>
      <c r="DW218" t="s">
        <v>202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80685799</v>
      </c>
      <c r="EF218">
        <v>90</v>
      </c>
      <c r="EG218" t="s">
        <v>214</v>
      </c>
      <c r="EH218">
        <v>0</v>
      </c>
      <c r="EI218" t="s">
        <v>3</v>
      </c>
      <c r="EJ218">
        <v>1</v>
      </c>
      <c r="EK218">
        <v>900</v>
      </c>
      <c r="EL218" t="s">
        <v>214</v>
      </c>
      <c r="EM218" t="s">
        <v>215</v>
      </c>
      <c r="EO218" t="s">
        <v>3</v>
      </c>
      <c r="EQ218">
        <v>16</v>
      </c>
      <c r="ER218">
        <v>472.5</v>
      </c>
      <c r="ES218">
        <v>615.72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615.72</v>
      </c>
      <c r="FQ218">
        <v>0</v>
      </c>
      <c r="FR218">
        <v>0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519269413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 t="shared" si="143"/>
        <v>0</v>
      </c>
      <c r="GM218">
        <f t="shared" si="144"/>
        <v>1847.16</v>
      </c>
      <c r="GN218">
        <f t="shared" si="145"/>
        <v>1847.16</v>
      </c>
      <c r="GO218">
        <f t="shared" si="146"/>
        <v>0</v>
      </c>
      <c r="GP218">
        <f t="shared" si="147"/>
        <v>0</v>
      </c>
      <c r="GR218">
        <v>1</v>
      </c>
      <c r="GS218">
        <v>1</v>
      </c>
      <c r="GT218">
        <v>0</v>
      </c>
      <c r="GU218" t="s">
        <v>3</v>
      </c>
      <c r="GV218">
        <f t="shared" si="148"/>
        <v>0</v>
      </c>
      <c r="GW218">
        <v>1</v>
      </c>
      <c r="GX218">
        <f t="shared" si="149"/>
        <v>0</v>
      </c>
      <c r="HA218">
        <v>0</v>
      </c>
      <c r="HB218">
        <v>0</v>
      </c>
      <c r="HC218">
        <f t="shared" si="150"/>
        <v>0</v>
      </c>
      <c r="HE218" t="s">
        <v>3</v>
      </c>
      <c r="HF218" t="s">
        <v>3</v>
      </c>
      <c r="HG218">
        <f t="shared" si="157"/>
        <v>1847.16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17</v>
      </c>
      <c r="B219" s="2">
        <v>1</v>
      </c>
      <c r="C219" s="2"/>
      <c r="D219" s="2"/>
      <c r="E219" s="2" t="s">
        <v>272</v>
      </c>
      <c r="F219" s="2" t="s">
        <v>273</v>
      </c>
      <c r="G219" s="2" t="s">
        <v>274</v>
      </c>
      <c r="H219" s="2" t="s">
        <v>23</v>
      </c>
      <c r="I219" s="2">
        <v>6</v>
      </c>
      <c r="J219" s="2">
        <v>0</v>
      </c>
      <c r="K219" s="2">
        <v>6</v>
      </c>
      <c r="L219" s="2">
        <v>6</v>
      </c>
      <c r="M219" s="2">
        <v>0</v>
      </c>
      <c r="N219" s="2">
        <f t="shared" si="116"/>
        <v>6</v>
      </c>
      <c r="O219" s="2">
        <f t="shared" si="117"/>
        <v>466.02</v>
      </c>
      <c r="P219" s="2">
        <f t="shared" si="118"/>
        <v>466.02</v>
      </c>
      <c r="Q219" s="2">
        <f t="shared" si="119"/>
        <v>0</v>
      </c>
      <c r="R219" s="2">
        <f t="shared" si="120"/>
        <v>0</v>
      </c>
      <c r="S219" s="2">
        <f t="shared" si="121"/>
        <v>0</v>
      </c>
      <c r="T219" s="2">
        <f t="shared" si="122"/>
        <v>0</v>
      </c>
      <c r="U219" s="2">
        <f t="shared" si="123"/>
        <v>0</v>
      </c>
      <c r="V219" s="2">
        <f t="shared" si="124"/>
        <v>0</v>
      </c>
      <c r="W219" s="2">
        <f t="shared" si="125"/>
        <v>0</v>
      </c>
      <c r="X219" s="2">
        <f t="shared" si="126"/>
        <v>0</v>
      </c>
      <c r="Y219" s="2">
        <f t="shared" si="127"/>
        <v>0</v>
      </c>
      <c r="Z219" s="2"/>
      <c r="AA219" s="2">
        <v>82002082</v>
      </c>
      <c r="AB219" s="2">
        <f t="shared" si="128"/>
        <v>63.15</v>
      </c>
      <c r="AC219" s="2">
        <f t="shared" si="129"/>
        <v>63.15</v>
      </c>
      <c r="AD219" s="2">
        <f t="shared" ref="AD219:AD234" si="158">ROUND((((ET219)-(EU219))+AE219),2)</f>
        <v>0</v>
      </c>
      <c r="AE219" s="2">
        <f t="shared" si="130"/>
        <v>0</v>
      </c>
      <c r="AF219" s="2">
        <f t="shared" si="131"/>
        <v>0</v>
      </c>
      <c r="AG219" s="2">
        <f t="shared" si="132"/>
        <v>0</v>
      </c>
      <c r="AH219" s="2">
        <f t="shared" si="133"/>
        <v>0</v>
      </c>
      <c r="AI219" s="2">
        <f t="shared" si="134"/>
        <v>0</v>
      </c>
      <c r="AJ219" s="2">
        <f t="shared" si="135"/>
        <v>0</v>
      </c>
      <c r="AK219" s="2">
        <v>63.15</v>
      </c>
      <c r="AL219" s="2">
        <v>63.15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1.23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275</v>
      </c>
      <c r="BK219" s="2"/>
      <c r="BL219" s="2"/>
      <c r="BM219" s="2">
        <v>500002</v>
      </c>
      <c r="BN219" s="2">
        <v>0</v>
      </c>
      <c r="BO219" s="2" t="s">
        <v>273</v>
      </c>
      <c r="BP219" s="2">
        <v>1</v>
      </c>
      <c r="BQ219" s="2">
        <v>12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0</v>
      </c>
      <c r="CA219" s="2">
        <v>0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>
        <v>33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136"/>
        <v>466.02</v>
      </c>
      <c r="CQ219" s="2">
        <f>ROUND(AL219*BC219,2)</f>
        <v>77.67</v>
      </c>
      <c r="CR219" s="2">
        <f>ROUND(AM219*BB219,2)</f>
        <v>0</v>
      </c>
      <c r="CS219" s="2">
        <f t="shared" si="137"/>
        <v>0</v>
      </c>
      <c r="CT219" s="2">
        <f t="shared" si="138"/>
        <v>0</v>
      </c>
      <c r="CU219" s="2">
        <f t="shared" si="139"/>
        <v>0</v>
      </c>
      <c r="CV219" s="2">
        <f t="shared" si="140"/>
        <v>0</v>
      </c>
      <c r="CW219" s="2">
        <f t="shared" si="141"/>
        <v>0</v>
      </c>
      <c r="CX219" s="2">
        <f t="shared" si="142"/>
        <v>0</v>
      </c>
      <c r="CY219" s="2">
        <f>0</f>
        <v>0</v>
      </c>
      <c r="CZ219" s="2">
        <f>0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23</v>
      </c>
      <c r="DW219" s="2" t="s">
        <v>23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80685297</v>
      </c>
      <c r="EF219" s="2">
        <v>12</v>
      </c>
      <c r="EG219" s="2" t="s">
        <v>232</v>
      </c>
      <c r="EH219" s="2">
        <v>0</v>
      </c>
      <c r="EI219" s="2" t="s">
        <v>3</v>
      </c>
      <c r="EJ219" s="2">
        <v>2</v>
      </c>
      <c r="EK219" s="2">
        <v>500002</v>
      </c>
      <c r="EL219" s="2" t="s">
        <v>233</v>
      </c>
      <c r="EM219" s="2" t="s">
        <v>234</v>
      </c>
      <c r="EN219" s="2"/>
      <c r="EO219" s="2" t="s">
        <v>3</v>
      </c>
      <c r="EP219" s="2"/>
      <c r="EQ219" s="2">
        <v>0</v>
      </c>
      <c r="ER219" s="2">
        <v>63.15</v>
      </c>
      <c r="ES219" s="2">
        <v>63.15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0</v>
      </c>
      <c r="FY219" s="2">
        <v>0</v>
      </c>
      <c r="FZ219" s="2"/>
      <c r="GA219" s="2" t="s">
        <v>3</v>
      </c>
      <c r="GB219" s="2"/>
      <c r="GC219" s="2"/>
      <c r="GD219" s="2">
        <v>1</v>
      </c>
      <c r="GE219" s="2"/>
      <c r="GF219" s="2">
        <v>-12186672</v>
      </c>
      <c r="GG219" s="2">
        <v>2</v>
      </c>
      <c r="GH219" s="2">
        <v>1</v>
      </c>
      <c r="GI219" s="2">
        <v>2</v>
      </c>
      <c r="GJ219" s="2">
        <v>0</v>
      </c>
      <c r="GK219" s="2">
        <v>0</v>
      </c>
      <c r="GL219" s="2">
        <f t="shared" si="143"/>
        <v>0</v>
      </c>
      <c r="GM219" s="2">
        <f t="shared" si="144"/>
        <v>466.02</v>
      </c>
      <c r="GN219" s="2">
        <f t="shared" si="145"/>
        <v>0</v>
      </c>
      <c r="GO219" s="2">
        <f t="shared" si="146"/>
        <v>466.02</v>
      </c>
      <c r="GP219" s="2">
        <f t="shared" si="147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148"/>
        <v>0</v>
      </c>
      <c r="GW219" s="2">
        <v>1</v>
      </c>
      <c r="GX219" s="2">
        <f t="shared" si="149"/>
        <v>0</v>
      </c>
      <c r="GY219" s="2"/>
      <c r="GZ219" s="2"/>
      <c r="HA219" s="2">
        <v>0</v>
      </c>
      <c r="HB219" s="2">
        <v>0</v>
      </c>
      <c r="HC219" s="2">
        <f t="shared" si="150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1</v>
      </c>
      <c r="E220" t="s">
        <v>272</v>
      </c>
      <c r="F220" t="s">
        <v>273</v>
      </c>
      <c r="G220" t="s">
        <v>274</v>
      </c>
      <c r="H220" t="s">
        <v>23</v>
      </c>
      <c r="I220">
        <v>6</v>
      </c>
      <c r="J220">
        <v>0</v>
      </c>
      <c r="K220">
        <v>6</v>
      </c>
      <c r="L220">
        <v>6</v>
      </c>
      <c r="M220">
        <v>0</v>
      </c>
      <c r="N220">
        <f t="shared" si="116"/>
        <v>6</v>
      </c>
      <c r="O220">
        <f t="shared" si="117"/>
        <v>466.02</v>
      </c>
      <c r="P220">
        <f t="shared" si="118"/>
        <v>466.02</v>
      </c>
      <c r="Q220">
        <f t="shared" si="119"/>
        <v>0</v>
      </c>
      <c r="R220">
        <f t="shared" si="120"/>
        <v>0</v>
      </c>
      <c r="S220">
        <f t="shared" si="121"/>
        <v>0</v>
      </c>
      <c r="T220">
        <f t="shared" si="122"/>
        <v>0</v>
      </c>
      <c r="U220">
        <f t="shared" si="123"/>
        <v>0</v>
      </c>
      <c r="V220">
        <f t="shared" si="124"/>
        <v>0</v>
      </c>
      <c r="W220">
        <f t="shared" si="125"/>
        <v>0</v>
      </c>
      <c r="X220">
        <f t="shared" si="126"/>
        <v>0</v>
      </c>
      <c r="Y220">
        <f t="shared" si="127"/>
        <v>0</v>
      </c>
      <c r="AA220">
        <v>82002017</v>
      </c>
      <c r="AB220">
        <f t="shared" si="128"/>
        <v>63.15</v>
      </c>
      <c r="AC220">
        <f t="shared" si="129"/>
        <v>63.15</v>
      </c>
      <c r="AD220">
        <f t="shared" si="158"/>
        <v>0</v>
      </c>
      <c r="AE220">
        <f t="shared" si="130"/>
        <v>0</v>
      </c>
      <c r="AF220">
        <f t="shared" si="131"/>
        <v>0</v>
      </c>
      <c r="AG220">
        <f t="shared" si="132"/>
        <v>0</v>
      </c>
      <c r="AH220">
        <f t="shared" si="133"/>
        <v>0</v>
      </c>
      <c r="AI220">
        <f t="shared" si="134"/>
        <v>0</v>
      </c>
      <c r="AJ220">
        <f t="shared" si="135"/>
        <v>0</v>
      </c>
      <c r="AK220">
        <v>63.15</v>
      </c>
      <c r="AL220">
        <v>63.15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1.23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275</v>
      </c>
      <c r="BM220">
        <v>500002</v>
      </c>
      <c r="BN220">
        <v>0</v>
      </c>
      <c r="BO220" t="s">
        <v>273</v>
      </c>
      <c r="BP220">
        <v>1</v>
      </c>
      <c r="BQ220">
        <v>12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H220">
        <v>33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36"/>
        <v>466.02</v>
      </c>
      <c r="CQ220">
        <f>ROUND(AL220*BC220,2)</f>
        <v>77.67</v>
      </c>
      <c r="CR220">
        <f>ROUND(AM220*BB220,2)</f>
        <v>0</v>
      </c>
      <c r="CS220">
        <f t="shared" si="137"/>
        <v>0</v>
      </c>
      <c r="CT220">
        <f t="shared" si="138"/>
        <v>0</v>
      </c>
      <c r="CU220">
        <f t="shared" si="139"/>
        <v>0</v>
      </c>
      <c r="CV220">
        <f t="shared" si="140"/>
        <v>0</v>
      </c>
      <c r="CW220">
        <f t="shared" si="141"/>
        <v>0</v>
      </c>
      <c r="CX220">
        <f t="shared" si="142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23</v>
      </c>
      <c r="DW220" t="s">
        <v>23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80685297</v>
      </c>
      <c r="EF220">
        <v>12</v>
      </c>
      <c r="EG220" t="s">
        <v>232</v>
      </c>
      <c r="EH220">
        <v>0</v>
      </c>
      <c r="EI220" t="s">
        <v>3</v>
      </c>
      <c r="EJ220">
        <v>2</v>
      </c>
      <c r="EK220">
        <v>500002</v>
      </c>
      <c r="EL220" t="s">
        <v>233</v>
      </c>
      <c r="EM220" t="s">
        <v>234</v>
      </c>
      <c r="EO220" t="s">
        <v>3</v>
      </c>
      <c r="EQ220">
        <v>0</v>
      </c>
      <c r="ER220">
        <v>63.15</v>
      </c>
      <c r="ES220">
        <v>63.15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-12186672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143"/>
        <v>0</v>
      </c>
      <c r="GM220">
        <f t="shared" si="144"/>
        <v>466.02</v>
      </c>
      <c r="GN220">
        <f t="shared" si="145"/>
        <v>0</v>
      </c>
      <c r="GO220">
        <f t="shared" si="146"/>
        <v>466.02</v>
      </c>
      <c r="GP220">
        <f t="shared" si="147"/>
        <v>0</v>
      </c>
      <c r="GR220">
        <v>0</v>
      </c>
      <c r="GS220">
        <v>3</v>
      </c>
      <c r="GT220">
        <v>0</v>
      </c>
      <c r="GU220" t="s">
        <v>3</v>
      </c>
      <c r="GV220">
        <f t="shared" si="148"/>
        <v>0</v>
      </c>
      <c r="GW220">
        <v>1</v>
      </c>
      <c r="GX220">
        <f t="shared" si="149"/>
        <v>0</v>
      </c>
      <c r="HA220">
        <v>0</v>
      </c>
      <c r="HB220">
        <v>0</v>
      </c>
      <c r="HC220">
        <f t="shared" si="150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/>
      <c r="D221" s="2"/>
      <c r="E221" s="2" t="s">
        <v>276</v>
      </c>
      <c r="F221" s="2" t="s">
        <v>277</v>
      </c>
      <c r="G221" s="2" t="s">
        <v>278</v>
      </c>
      <c r="H221" s="2" t="s">
        <v>202</v>
      </c>
      <c r="I221" s="2">
        <v>6</v>
      </c>
      <c r="J221" s="2">
        <v>0</v>
      </c>
      <c r="K221" s="2">
        <v>6</v>
      </c>
      <c r="L221" s="2">
        <v>6</v>
      </c>
      <c r="M221" s="2">
        <v>0</v>
      </c>
      <c r="N221" s="2">
        <f t="shared" si="116"/>
        <v>6</v>
      </c>
      <c r="O221" s="2">
        <f t="shared" si="117"/>
        <v>12607.2</v>
      </c>
      <c r="P221" s="2">
        <f t="shared" si="118"/>
        <v>12607.2</v>
      </c>
      <c r="Q221" s="2">
        <f t="shared" si="119"/>
        <v>0</v>
      </c>
      <c r="R221" s="2">
        <f t="shared" si="120"/>
        <v>0</v>
      </c>
      <c r="S221" s="2">
        <f t="shared" si="121"/>
        <v>0</v>
      </c>
      <c r="T221" s="2">
        <f t="shared" si="122"/>
        <v>0</v>
      </c>
      <c r="U221" s="2">
        <f t="shared" si="123"/>
        <v>0</v>
      </c>
      <c r="V221" s="2">
        <f t="shared" si="124"/>
        <v>0</v>
      </c>
      <c r="W221" s="2">
        <f t="shared" si="125"/>
        <v>0</v>
      </c>
      <c r="X221" s="2">
        <f t="shared" si="126"/>
        <v>0</v>
      </c>
      <c r="Y221" s="2">
        <f t="shared" si="127"/>
        <v>0</v>
      </c>
      <c r="Z221" s="2"/>
      <c r="AA221" s="2">
        <v>82002082</v>
      </c>
      <c r="AB221" s="2">
        <f t="shared" si="128"/>
        <v>2101.1999999999998</v>
      </c>
      <c r="AC221" s="2">
        <f t="shared" si="129"/>
        <v>2101.1999999999998</v>
      </c>
      <c r="AD221" s="2">
        <f t="shared" si="158"/>
        <v>0</v>
      </c>
      <c r="AE221" s="2">
        <f t="shared" si="130"/>
        <v>0</v>
      </c>
      <c r="AF221" s="2">
        <f t="shared" si="131"/>
        <v>0</v>
      </c>
      <c r="AG221" s="2">
        <f t="shared" si="132"/>
        <v>0</v>
      </c>
      <c r="AH221" s="2">
        <f t="shared" si="133"/>
        <v>0</v>
      </c>
      <c r="AI221" s="2">
        <f t="shared" si="134"/>
        <v>0</v>
      </c>
      <c r="AJ221" s="2">
        <f t="shared" si="135"/>
        <v>0</v>
      </c>
      <c r="AK221" s="2">
        <v>2101.1999999999998</v>
      </c>
      <c r="AL221" s="2">
        <v>2101.1999999999998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3</v>
      </c>
      <c r="BK221" s="2"/>
      <c r="BL221" s="2"/>
      <c r="BM221" s="2">
        <v>1100</v>
      </c>
      <c r="BN221" s="2">
        <v>0</v>
      </c>
      <c r="BO221" s="2" t="s">
        <v>3</v>
      </c>
      <c r="BP221" s="2">
        <v>0</v>
      </c>
      <c r="BQ221" s="2">
        <v>8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0</v>
      </c>
      <c r="CA221" s="2">
        <v>0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>
        <v>34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3</v>
      </c>
      <c r="CO221" s="2">
        <v>0</v>
      </c>
      <c r="CP221" s="2">
        <f t="shared" si="136"/>
        <v>12607.2</v>
      </c>
      <c r="CQ221" s="2">
        <f>ROUND(AL221,2)</f>
        <v>2101.1999999999998</v>
      </c>
      <c r="CR221" s="2">
        <f>ROUND(AM221,2)</f>
        <v>0</v>
      </c>
      <c r="CS221" s="2">
        <f t="shared" si="137"/>
        <v>0</v>
      </c>
      <c r="CT221" s="2">
        <f t="shared" si="138"/>
        <v>0</v>
      </c>
      <c r="CU221" s="2">
        <f t="shared" si="139"/>
        <v>0</v>
      </c>
      <c r="CV221" s="2">
        <f t="shared" si="140"/>
        <v>0</v>
      </c>
      <c r="CW221" s="2">
        <f t="shared" si="141"/>
        <v>0</v>
      </c>
      <c r="CX221" s="2">
        <f t="shared" si="142"/>
        <v>0</v>
      </c>
      <c r="CY221" s="2">
        <f>(((S221+R221)*AT221)/100)</f>
        <v>0</v>
      </c>
      <c r="CZ221" s="2">
        <f>(((S221+R221)*AU221)/100)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1010</v>
      </c>
      <c r="DV221" s="2" t="s">
        <v>202</v>
      </c>
      <c r="DW221" s="2" t="s">
        <v>202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80685542</v>
      </c>
      <c r="EF221" s="2">
        <v>8</v>
      </c>
      <c r="EG221" s="2" t="s">
        <v>208</v>
      </c>
      <c r="EH221" s="2">
        <v>0</v>
      </c>
      <c r="EI221" s="2" t="s">
        <v>3</v>
      </c>
      <c r="EJ221" s="2">
        <v>1</v>
      </c>
      <c r="EK221" s="2">
        <v>1100</v>
      </c>
      <c r="EL221" s="2" t="s">
        <v>223</v>
      </c>
      <c r="EM221" s="2" t="s">
        <v>224</v>
      </c>
      <c r="EN221" s="2"/>
      <c r="EO221" s="2" t="s">
        <v>3</v>
      </c>
      <c r="EP221" s="2"/>
      <c r="EQ221" s="2">
        <v>0</v>
      </c>
      <c r="ER221" s="2">
        <v>2101.1999999999998</v>
      </c>
      <c r="ES221" s="2">
        <v>2101.1999999999998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5</v>
      </c>
      <c r="FA221" s="2"/>
      <c r="FB221" s="2"/>
      <c r="FC221" s="2">
        <v>1</v>
      </c>
      <c r="FD221" s="2">
        <v>18</v>
      </c>
      <c r="FE221" s="2"/>
      <c r="FF221" s="2">
        <v>2440</v>
      </c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0</v>
      </c>
      <c r="FY221" s="2">
        <v>0</v>
      </c>
      <c r="FZ221" s="2"/>
      <c r="GA221" s="2" t="s">
        <v>279</v>
      </c>
      <c r="GB221" s="2"/>
      <c r="GC221" s="2"/>
      <c r="GD221" s="2">
        <v>1</v>
      </c>
      <c r="GE221" s="2"/>
      <c r="GF221" s="2">
        <v>-1656191478</v>
      </c>
      <c r="GG221" s="2">
        <v>2</v>
      </c>
      <c r="GH221" s="2">
        <v>3</v>
      </c>
      <c r="GI221" s="2">
        <v>-2</v>
      </c>
      <c r="GJ221" s="2">
        <v>0</v>
      </c>
      <c r="GK221" s="2">
        <v>0</v>
      </c>
      <c r="GL221" s="2">
        <f t="shared" si="143"/>
        <v>0</v>
      </c>
      <c r="GM221" s="2">
        <f t="shared" si="144"/>
        <v>12607.2</v>
      </c>
      <c r="GN221" s="2">
        <f t="shared" si="145"/>
        <v>12607.2</v>
      </c>
      <c r="GO221" s="2">
        <f t="shared" si="146"/>
        <v>0</v>
      </c>
      <c r="GP221" s="2">
        <f t="shared" si="147"/>
        <v>0</v>
      </c>
      <c r="GQ221" s="2"/>
      <c r="GR221" s="2">
        <v>1</v>
      </c>
      <c r="GS221" s="2">
        <v>1</v>
      </c>
      <c r="GT221" s="2">
        <v>0</v>
      </c>
      <c r="GU221" s="2" t="s">
        <v>3</v>
      </c>
      <c r="GV221" s="2">
        <f t="shared" si="148"/>
        <v>0</v>
      </c>
      <c r="GW221" s="2">
        <v>1</v>
      </c>
      <c r="GX221" s="2">
        <f t="shared" si="149"/>
        <v>0</v>
      </c>
      <c r="GY221" s="2"/>
      <c r="GZ221" s="2"/>
      <c r="HA221" s="2">
        <v>0</v>
      </c>
      <c r="HB221" s="2">
        <v>0</v>
      </c>
      <c r="HC221" s="2">
        <f t="shared" si="150"/>
        <v>0</v>
      </c>
      <c r="HD221" s="2"/>
      <c r="HE221" s="2" t="s">
        <v>34</v>
      </c>
      <c r="HF221" s="2" t="s">
        <v>30</v>
      </c>
      <c r="HG221" s="2">
        <f>ROUND(ROUND(AL221,2)*I221,2)</f>
        <v>12607.2</v>
      </c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E222" t="s">
        <v>276</v>
      </c>
      <c r="F222" t="s">
        <v>277</v>
      </c>
      <c r="G222" t="s">
        <v>278</v>
      </c>
      <c r="H222" t="s">
        <v>202</v>
      </c>
      <c r="I222">
        <v>6</v>
      </c>
      <c r="J222">
        <v>0</v>
      </c>
      <c r="K222">
        <v>6</v>
      </c>
      <c r="L222">
        <v>6</v>
      </c>
      <c r="M222">
        <v>0</v>
      </c>
      <c r="N222">
        <f t="shared" si="116"/>
        <v>6</v>
      </c>
      <c r="O222">
        <f t="shared" si="117"/>
        <v>12607.2</v>
      </c>
      <c r="P222">
        <f t="shared" si="118"/>
        <v>12607.2</v>
      </c>
      <c r="Q222">
        <f t="shared" si="119"/>
        <v>0</v>
      </c>
      <c r="R222">
        <f t="shared" si="120"/>
        <v>0</v>
      </c>
      <c r="S222">
        <f t="shared" si="121"/>
        <v>0</v>
      </c>
      <c r="T222">
        <f t="shared" si="122"/>
        <v>0</v>
      </c>
      <c r="U222">
        <f t="shared" si="123"/>
        <v>0</v>
      </c>
      <c r="V222">
        <f t="shared" si="124"/>
        <v>0</v>
      </c>
      <c r="W222">
        <f t="shared" si="125"/>
        <v>0</v>
      </c>
      <c r="X222">
        <f t="shared" si="126"/>
        <v>0</v>
      </c>
      <c r="Y222">
        <f t="shared" si="127"/>
        <v>0</v>
      </c>
      <c r="AA222">
        <v>82002017</v>
      </c>
      <c r="AB222">
        <f t="shared" si="128"/>
        <v>2101.1999999999998</v>
      </c>
      <c r="AC222">
        <f t="shared" si="129"/>
        <v>2101.1999999999998</v>
      </c>
      <c r="AD222">
        <f t="shared" si="158"/>
        <v>0</v>
      </c>
      <c r="AE222">
        <f t="shared" si="130"/>
        <v>0</v>
      </c>
      <c r="AF222">
        <f t="shared" si="131"/>
        <v>0</v>
      </c>
      <c r="AG222">
        <f t="shared" si="132"/>
        <v>0</v>
      </c>
      <c r="AH222">
        <f t="shared" si="133"/>
        <v>0</v>
      </c>
      <c r="AI222">
        <f t="shared" si="134"/>
        <v>0</v>
      </c>
      <c r="AJ222">
        <f t="shared" si="135"/>
        <v>0</v>
      </c>
      <c r="AK222">
        <v>2101.1999999999998</v>
      </c>
      <c r="AL222">
        <v>2101.1999999999998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H222">
        <v>34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3</v>
      </c>
      <c r="CO222">
        <v>0</v>
      </c>
      <c r="CP222">
        <f t="shared" si="136"/>
        <v>12607.2</v>
      </c>
      <c r="CQ222">
        <f>ROUND(AL222,2)</f>
        <v>2101.1999999999998</v>
      </c>
      <c r="CR222">
        <f>ROUND(AM222,2)</f>
        <v>0</v>
      </c>
      <c r="CS222">
        <f t="shared" si="137"/>
        <v>0</v>
      </c>
      <c r="CT222">
        <f t="shared" si="138"/>
        <v>0</v>
      </c>
      <c r="CU222">
        <f t="shared" si="139"/>
        <v>0</v>
      </c>
      <c r="CV222">
        <f t="shared" si="140"/>
        <v>0</v>
      </c>
      <c r="CW222">
        <f t="shared" si="141"/>
        <v>0</v>
      </c>
      <c r="CX222">
        <f t="shared" si="142"/>
        <v>0</v>
      </c>
      <c r="CY222">
        <f>(((S222+R222)*AT222)/100)</f>
        <v>0</v>
      </c>
      <c r="CZ222">
        <f>(((S222+R222)*AU222)/100)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202</v>
      </c>
      <c r="DW222" t="s">
        <v>202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80685542</v>
      </c>
      <c r="EF222">
        <v>8</v>
      </c>
      <c r="EG222" t="s">
        <v>208</v>
      </c>
      <c r="EH222">
        <v>0</v>
      </c>
      <c r="EI222" t="s">
        <v>3</v>
      </c>
      <c r="EJ222">
        <v>1</v>
      </c>
      <c r="EK222">
        <v>1100</v>
      </c>
      <c r="EL222" t="s">
        <v>223</v>
      </c>
      <c r="EM222" t="s">
        <v>224</v>
      </c>
      <c r="EO222" t="s">
        <v>3</v>
      </c>
      <c r="EQ222">
        <v>0</v>
      </c>
      <c r="ER222">
        <v>2101.1999999999998</v>
      </c>
      <c r="ES222">
        <v>2101.1999999999998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5</v>
      </c>
      <c r="FC222">
        <v>1</v>
      </c>
      <c r="FD222">
        <v>18</v>
      </c>
      <c r="FF222">
        <v>2440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279</v>
      </c>
      <c r="GD222">
        <v>1</v>
      </c>
      <c r="GF222">
        <v>-1656191478</v>
      </c>
      <c r="GG222">
        <v>2</v>
      </c>
      <c r="GH222">
        <v>3</v>
      </c>
      <c r="GI222">
        <v>-2</v>
      </c>
      <c r="GJ222">
        <v>0</v>
      </c>
      <c r="GK222">
        <v>0</v>
      </c>
      <c r="GL222">
        <f t="shared" si="143"/>
        <v>0</v>
      </c>
      <c r="GM222">
        <f t="shared" si="144"/>
        <v>12607.2</v>
      </c>
      <c r="GN222">
        <f t="shared" si="145"/>
        <v>12607.2</v>
      </c>
      <c r="GO222">
        <f t="shared" si="146"/>
        <v>0</v>
      </c>
      <c r="GP222">
        <f t="shared" si="147"/>
        <v>0</v>
      </c>
      <c r="GR222">
        <v>1</v>
      </c>
      <c r="GS222">
        <v>1</v>
      </c>
      <c r="GT222">
        <v>0</v>
      </c>
      <c r="GU222" t="s">
        <v>3</v>
      </c>
      <c r="GV222">
        <f t="shared" si="148"/>
        <v>0</v>
      </c>
      <c r="GW222">
        <v>1</v>
      </c>
      <c r="GX222">
        <f t="shared" si="149"/>
        <v>0</v>
      </c>
      <c r="HA222">
        <v>0</v>
      </c>
      <c r="HB222">
        <v>0</v>
      </c>
      <c r="HC222">
        <f t="shared" si="150"/>
        <v>0</v>
      </c>
      <c r="HE222" t="s">
        <v>34</v>
      </c>
      <c r="HF222" t="s">
        <v>30</v>
      </c>
      <c r="HG222">
        <f>ROUND(ROUND(AL222,2)*I222,2)</f>
        <v>12607.2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1</v>
      </c>
      <c r="C223" s="2"/>
      <c r="D223" s="2"/>
      <c r="E223" s="2" t="s">
        <v>280</v>
      </c>
      <c r="F223" s="2" t="s">
        <v>281</v>
      </c>
      <c r="G223" s="2" t="s">
        <v>282</v>
      </c>
      <c r="H223" s="2" t="s">
        <v>57</v>
      </c>
      <c r="I223" s="2">
        <v>9.0480000000000005E-2</v>
      </c>
      <c r="J223" s="2">
        <v>0</v>
      </c>
      <c r="K223" s="2">
        <v>9.0480000000000005E-2</v>
      </c>
      <c r="L223" s="2">
        <v>9.0480000000000005E-2</v>
      </c>
      <c r="M223" s="2">
        <v>0</v>
      </c>
      <c r="N223" s="2">
        <f t="shared" si="116"/>
        <v>9.0499999999999997E-2</v>
      </c>
      <c r="O223" s="2">
        <f t="shared" si="117"/>
        <v>4199.54</v>
      </c>
      <c r="P223" s="2">
        <f t="shared" si="118"/>
        <v>4199.54</v>
      </c>
      <c r="Q223" s="2">
        <f t="shared" si="119"/>
        <v>0</v>
      </c>
      <c r="R223" s="2">
        <f t="shared" si="120"/>
        <v>0</v>
      </c>
      <c r="S223" s="2">
        <f t="shared" si="121"/>
        <v>0</v>
      </c>
      <c r="T223" s="2">
        <f t="shared" si="122"/>
        <v>0</v>
      </c>
      <c r="U223" s="2">
        <f t="shared" si="123"/>
        <v>0</v>
      </c>
      <c r="V223" s="2">
        <f t="shared" si="124"/>
        <v>0</v>
      </c>
      <c r="W223" s="2">
        <f t="shared" si="125"/>
        <v>0</v>
      </c>
      <c r="X223" s="2">
        <f t="shared" si="126"/>
        <v>0</v>
      </c>
      <c r="Y223" s="2">
        <f t="shared" si="127"/>
        <v>0</v>
      </c>
      <c r="Z223" s="2"/>
      <c r="AA223" s="2">
        <v>82002082</v>
      </c>
      <c r="AB223" s="2">
        <f t="shared" si="128"/>
        <v>46414.02</v>
      </c>
      <c r="AC223" s="2">
        <f t="shared" si="129"/>
        <v>46414.02</v>
      </c>
      <c r="AD223" s="2">
        <f t="shared" si="158"/>
        <v>0</v>
      </c>
      <c r="AE223" s="2">
        <f t="shared" si="130"/>
        <v>0</v>
      </c>
      <c r="AF223" s="2">
        <f t="shared" si="131"/>
        <v>0</v>
      </c>
      <c r="AG223" s="2">
        <f t="shared" si="132"/>
        <v>0</v>
      </c>
      <c r="AH223" s="2">
        <f t="shared" si="133"/>
        <v>0</v>
      </c>
      <c r="AI223" s="2">
        <f t="shared" si="134"/>
        <v>0</v>
      </c>
      <c r="AJ223" s="2">
        <f t="shared" si="135"/>
        <v>0</v>
      </c>
      <c r="AK223" s="2">
        <v>46414.02</v>
      </c>
      <c r="AL223" s="2">
        <v>46414.02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283</v>
      </c>
      <c r="BK223" s="2"/>
      <c r="BL223" s="2"/>
      <c r="BM223" s="2">
        <v>500001</v>
      </c>
      <c r="BN223" s="2">
        <v>0</v>
      </c>
      <c r="BO223" s="2" t="s">
        <v>3</v>
      </c>
      <c r="BP223" s="2">
        <v>0</v>
      </c>
      <c r="BQ223" s="2">
        <v>8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0</v>
      </c>
      <c r="CA223" s="2">
        <v>0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>
        <v>35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si="136"/>
        <v>4199.54</v>
      </c>
      <c r="CQ223" s="2">
        <f t="shared" ref="CQ223:CQ228" si="159">ROUND(AL223*BC223,2)</f>
        <v>46414.02</v>
      </c>
      <c r="CR223" s="2">
        <f t="shared" ref="CR223:CR228" si="160">ROUND(AM223*BB223,2)</f>
        <v>0</v>
      </c>
      <c r="CS223" s="2">
        <f t="shared" si="137"/>
        <v>0</v>
      </c>
      <c r="CT223" s="2">
        <f t="shared" si="138"/>
        <v>0</v>
      </c>
      <c r="CU223" s="2">
        <f t="shared" si="139"/>
        <v>0</v>
      </c>
      <c r="CV223" s="2">
        <f t="shared" si="140"/>
        <v>0</v>
      </c>
      <c r="CW223" s="2">
        <f t="shared" si="141"/>
        <v>0</v>
      </c>
      <c r="CX223" s="2">
        <f t="shared" si="142"/>
        <v>0</v>
      </c>
      <c r="CY223" s="2">
        <f>0</f>
        <v>0</v>
      </c>
      <c r="CZ223" s="2">
        <f>0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1009</v>
      </c>
      <c r="DV223" s="2" t="s">
        <v>57</v>
      </c>
      <c r="DW223" s="2" t="s">
        <v>57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80685296</v>
      </c>
      <c r="EF223" s="2">
        <v>8</v>
      </c>
      <c r="EG223" s="2" t="s">
        <v>208</v>
      </c>
      <c r="EH223" s="2">
        <v>0</v>
      </c>
      <c r="EI223" s="2" t="s">
        <v>3</v>
      </c>
      <c r="EJ223" s="2">
        <v>1</v>
      </c>
      <c r="EK223" s="2">
        <v>500001</v>
      </c>
      <c r="EL223" s="2" t="s">
        <v>209</v>
      </c>
      <c r="EM223" s="2" t="s">
        <v>210</v>
      </c>
      <c r="EN223" s="2"/>
      <c r="EO223" s="2" t="s">
        <v>3</v>
      </c>
      <c r="EP223" s="2"/>
      <c r="EQ223" s="2">
        <v>0</v>
      </c>
      <c r="ER223" s="2">
        <v>46414.02</v>
      </c>
      <c r="ES223" s="2">
        <v>46414.02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0</v>
      </c>
      <c r="FY223" s="2">
        <v>0</v>
      </c>
      <c r="FZ223" s="2"/>
      <c r="GA223" s="2" t="s">
        <v>3</v>
      </c>
      <c r="GB223" s="2"/>
      <c r="GC223" s="2"/>
      <c r="GD223" s="2">
        <v>1</v>
      </c>
      <c r="GE223" s="2">
        <v>70842.5</v>
      </c>
      <c r="GF223" s="2">
        <v>-1016063393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143"/>
        <v>0</v>
      </c>
      <c r="GM223" s="2">
        <f t="shared" si="144"/>
        <v>4199.54</v>
      </c>
      <c r="GN223" s="2">
        <f t="shared" si="145"/>
        <v>4199.54</v>
      </c>
      <c r="GO223" s="2">
        <f t="shared" si="146"/>
        <v>0</v>
      </c>
      <c r="GP223" s="2">
        <f t="shared" si="147"/>
        <v>0</v>
      </c>
      <c r="GQ223" s="2"/>
      <c r="GR223" s="2">
        <v>3</v>
      </c>
      <c r="GS223" s="2">
        <v>3</v>
      </c>
      <c r="GT223" s="2">
        <v>0</v>
      </c>
      <c r="GU223" s="2" t="s">
        <v>3</v>
      </c>
      <c r="GV223" s="2">
        <f t="shared" si="148"/>
        <v>0</v>
      </c>
      <c r="GW223" s="2">
        <v>1</v>
      </c>
      <c r="GX223" s="2">
        <f t="shared" si="149"/>
        <v>0</v>
      </c>
      <c r="GY223" s="2"/>
      <c r="GZ223" s="2"/>
      <c r="HA223" s="2">
        <v>0</v>
      </c>
      <c r="HB223" s="2">
        <v>0</v>
      </c>
      <c r="HC223" s="2">
        <f t="shared" si="150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E224" t="s">
        <v>280</v>
      </c>
      <c r="F224" t="s">
        <v>281</v>
      </c>
      <c r="G224" t="s">
        <v>282</v>
      </c>
      <c r="H224" t="s">
        <v>57</v>
      </c>
      <c r="I224">
        <v>9.0480000000000005E-2</v>
      </c>
      <c r="J224">
        <v>0</v>
      </c>
      <c r="K224">
        <v>9.0480000000000005E-2</v>
      </c>
      <c r="L224">
        <v>9.0480000000000005E-2</v>
      </c>
      <c r="M224">
        <v>0</v>
      </c>
      <c r="N224">
        <f t="shared" si="116"/>
        <v>9.0499999999999997E-2</v>
      </c>
      <c r="O224">
        <f t="shared" si="117"/>
        <v>4199.54</v>
      </c>
      <c r="P224">
        <f t="shared" si="118"/>
        <v>4199.54</v>
      </c>
      <c r="Q224">
        <f t="shared" si="119"/>
        <v>0</v>
      </c>
      <c r="R224">
        <f t="shared" si="120"/>
        <v>0</v>
      </c>
      <c r="S224">
        <f t="shared" si="121"/>
        <v>0</v>
      </c>
      <c r="T224">
        <f t="shared" si="122"/>
        <v>0</v>
      </c>
      <c r="U224">
        <f t="shared" si="123"/>
        <v>0</v>
      </c>
      <c r="V224">
        <f t="shared" si="124"/>
        <v>0</v>
      </c>
      <c r="W224">
        <f t="shared" si="125"/>
        <v>0</v>
      </c>
      <c r="X224">
        <f t="shared" si="126"/>
        <v>0</v>
      </c>
      <c r="Y224">
        <f t="shared" si="127"/>
        <v>0</v>
      </c>
      <c r="AA224">
        <v>82002017</v>
      </c>
      <c r="AB224">
        <f t="shared" si="128"/>
        <v>46414.02</v>
      </c>
      <c r="AC224">
        <f t="shared" si="129"/>
        <v>46414.02</v>
      </c>
      <c r="AD224">
        <f t="shared" si="158"/>
        <v>0</v>
      </c>
      <c r="AE224">
        <f t="shared" si="130"/>
        <v>0</v>
      </c>
      <c r="AF224">
        <f t="shared" si="131"/>
        <v>0</v>
      </c>
      <c r="AG224">
        <f t="shared" si="132"/>
        <v>0</v>
      </c>
      <c r="AH224">
        <f t="shared" si="133"/>
        <v>0</v>
      </c>
      <c r="AI224">
        <f t="shared" si="134"/>
        <v>0</v>
      </c>
      <c r="AJ224">
        <f t="shared" si="135"/>
        <v>0</v>
      </c>
      <c r="AK224">
        <v>46414.02</v>
      </c>
      <c r="AL224">
        <v>46414.02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283</v>
      </c>
      <c r="BM224">
        <v>500001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H224">
        <v>35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136"/>
        <v>4199.54</v>
      </c>
      <c r="CQ224">
        <f t="shared" si="159"/>
        <v>46414.02</v>
      </c>
      <c r="CR224">
        <f t="shared" si="160"/>
        <v>0</v>
      </c>
      <c r="CS224">
        <f t="shared" si="137"/>
        <v>0</v>
      </c>
      <c r="CT224">
        <f t="shared" si="138"/>
        <v>0</v>
      </c>
      <c r="CU224">
        <f t="shared" si="139"/>
        <v>0</v>
      </c>
      <c r="CV224">
        <f t="shared" si="140"/>
        <v>0</v>
      </c>
      <c r="CW224">
        <f t="shared" si="141"/>
        <v>0</v>
      </c>
      <c r="CX224">
        <f t="shared" si="142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1009</v>
      </c>
      <c r="DV224" t="s">
        <v>57</v>
      </c>
      <c r="DW224" t="s">
        <v>57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80685296</v>
      </c>
      <c r="EF224">
        <v>8</v>
      </c>
      <c r="EG224" t="s">
        <v>208</v>
      </c>
      <c r="EH224">
        <v>0</v>
      </c>
      <c r="EI224" t="s">
        <v>3</v>
      </c>
      <c r="EJ224">
        <v>1</v>
      </c>
      <c r="EK224">
        <v>500001</v>
      </c>
      <c r="EL224" t="s">
        <v>209</v>
      </c>
      <c r="EM224" t="s">
        <v>210</v>
      </c>
      <c r="EO224" t="s">
        <v>3</v>
      </c>
      <c r="EQ224">
        <v>0</v>
      </c>
      <c r="ER224">
        <v>46414.02</v>
      </c>
      <c r="ES224">
        <v>46414.02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E224">
        <v>70842.5</v>
      </c>
      <c r="GF224">
        <v>-1016063393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143"/>
        <v>0</v>
      </c>
      <c r="GM224">
        <f t="shared" si="144"/>
        <v>4199.54</v>
      </c>
      <c r="GN224">
        <f t="shared" si="145"/>
        <v>4199.54</v>
      </c>
      <c r="GO224">
        <f t="shared" si="146"/>
        <v>0</v>
      </c>
      <c r="GP224">
        <f t="shared" si="147"/>
        <v>0</v>
      </c>
      <c r="GR224">
        <v>3</v>
      </c>
      <c r="GS224">
        <v>0</v>
      </c>
      <c r="GT224">
        <v>0</v>
      </c>
      <c r="GU224" t="s">
        <v>3</v>
      </c>
      <c r="GV224">
        <f t="shared" si="148"/>
        <v>0</v>
      </c>
      <c r="GW224">
        <v>1</v>
      </c>
      <c r="GX224">
        <f t="shared" si="149"/>
        <v>0</v>
      </c>
      <c r="HA224">
        <v>0</v>
      </c>
      <c r="HB224">
        <v>0</v>
      </c>
      <c r="HC224">
        <f t="shared" si="150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284</v>
      </c>
      <c r="F225" s="2" t="s">
        <v>285</v>
      </c>
      <c r="G225" s="2" t="s">
        <v>286</v>
      </c>
      <c r="H225" s="2" t="s">
        <v>57</v>
      </c>
      <c r="I225" s="2">
        <v>5.5264000000000001E-2</v>
      </c>
      <c r="J225" s="2">
        <v>0</v>
      </c>
      <c r="K225" s="2">
        <v>5.5264000000000001E-2</v>
      </c>
      <c r="L225" s="2">
        <v>5.5264000000000001E-2</v>
      </c>
      <c r="M225" s="2">
        <v>0</v>
      </c>
      <c r="N225" s="2">
        <f t="shared" si="116"/>
        <v>5.5300000000000002E-2</v>
      </c>
      <c r="O225" s="2">
        <f t="shared" si="117"/>
        <v>3079.76</v>
      </c>
      <c r="P225" s="2">
        <f t="shared" si="118"/>
        <v>3079.76</v>
      </c>
      <c r="Q225" s="2">
        <f t="shared" si="119"/>
        <v>0</v>
      </c>
      <c r="R225" s="2">
        <f t="shared" si="120"/>
        <v>0</v>
      </c>
      <c r="S225" s="2">
        <f t="shared" si="121"/>
        <v>0</v>
      </c>
      <c r="T225" s="2">
        <f t="shared" si="122"/>
        <v>0</v>
      </c>
      <c r="U225" s="2">
        <f t="shared" si="123"/>
        <v>0</v>
      </c>
      <c r="V225" s="2">
        <f t="shared" si="124"/>
        <v>0</v>
      </c>
      <c r="W225" s="2">
        <f t="shared" si="125"/>
        <v>0</v>
      </c>
      <c r="X225" s="2">
        <f t="shared" si="126"/>
        <v>0</v>
      </c>
      <c r="Y225" s="2">
        <f t="shared" si="127"/>
        <v>0</v>
      </c>
      <c r="Z225" s="2"/>
      <c r="AA225" s="2">
        <v>82002082</v>
      </c>
      <c r="AB225" s="2">
        <f t="shared" si="128"/>
        <v>67961.14</v>
      </c>
      <c r="AC225" s="2">
        <f t="shared" si="129"/>
        <v>67961.14</v>
      </c>
      <c r="AD225" s="2">
        <f t="shared" si="158"/>
        <v>0</v>
      </c>
      <c r="AE225" s="2">
        <f t="shared" si="130"/>
        <v>0</v>
      </c>
      <c r="AF225" s="2">
        <f t="shared" si="131"/>
        <v>0</v>
      </c>
      <c r="AG225" s="2">
        <f t="shared" si="132"/>
        <v>0</v>
      </c>
      <c r="AH225" s="2">
        <f t="shared" si="133"/>
        <v>0</v>
      </c>
      <c r="AI225" s="2">
        <f t="shared" si="134"/>
        <v>0</v>
      </c>
      <c r="AJ225" s="2">
        <f t="shared" si="135"/>
        <v>0</v>
      </c>
      <c r="AK225" s="2">
        <v>67961.14</v>
      </c>
      <c r="AL225" s="2">
        <v>67961.14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0.82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287</v>
      </c>
      <c r="BK225" s="2"/>
      <c r="BL225" s="2"/>
      <c r="BM225" s="2">
        <v>500001</v>
      </c>
      <c r="BN225" s="2">
        <v>0</v>
      </c>
      <c r="BO225" s="2" t="s">
        <v>285</v>
      </c>
      <c r="BP225" s="2">
        <v>1</v>
      </c>
      <c r="BQ225" s="2">
        <v>8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0</v>
      </c>
      <c r="CF225" s="2">
        <v>0</v>
      </c>
      <c r="CG225" s="2">
        <v>0</v>
      </c>
      <c r="CH225" s="2">
        <v>36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136"/>
        <v>3079.76</v>
      </c>
      <c r="CQ225" s="2">
        <f t="shared" si="159"/>
        <v>55728.13</v>
      </c>
      <c r="CR225" s="2">
        <f t="shared" si="160"/>
        <v>0</v>
      </c>
      <c r="CS225" s="2">
        <f t="shared" si="137"/>
        <v>0</v>
      </c>
      <c r="CT225" s="2">
        <f t="shared" si="138"/>
        <v>0</v>
      </c>
      <c r="CU225" s="2">
        <f t="shared" si="139"/>
        <v>0</v>
      </c>
      <c r="CV225" s="2">
        <f t="shared" si="140"/>
        <v>0</v>
      </c>
      <c r="CW225" s="2">
        <f t="shared" si="141"/>
        <v>0</v>
      </c>
      <c r="CX225" s="2">
        <f t="shared" si="142"/>
        <v>0</v>
      </c>
      <c r="CY225" s="2">
        <f>0</f>
        <v>0</v>
      </c>
      <c r="CZ225" s="2">
        <f>0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1009</v>
      </c>
      <c r="DV225" s="2" t="s">
        <v>57</v>
      </c>
      <c r="DW225" s="2" t="s">
        <v>57</v>
      </c>
      <c r="DX225" s="2">
        <v>1000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80685296</v>
      </c>
      <c r="EF225" s="2">
        <v>8</v>
      </c>
      <c r="EG225" s="2" t="s">
        <v>208</v>
      </c>
      <c r="EH225" s="2">
        <v>0</v>
      </c>
      <c r="EI225" s="2" t="s">
        <v>3</v>
      </c>
      <c r="EJ225" s="2">
        <v>1</v>
      </c>
      <c r="EK225" s="2">
        <v>500001</v>
      </c>
      <c r="EL225" s="2" t="s">
        <v>209</v>
      </c>
      <c r="EM225" s="2" t="s">
        <v>210</v>
      </c>
      <c r="EN225" s="2"/>
      <c r="EO225" s="2" t="s">
        <v>3</v>
      </c>
      <c r="EP225" s="2"/>
      <c r="EQ225" s="2">
        <v>0</v>
      </c>
      <c r="ER225" s="2">
        <v>67961.14</v>
      </c>
      <c r="ES225" s="2">
        <v>67961.14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3</v>
      </c>
      <c r="GB225" s="2"/>
      <c r="GC225" s="2"/>
      <c r="GD225" s="2">
        <v>1</v>
      </c>
      <c r="GE225" s="2"/>
      <c r="GF225" s="2">
        <v>-1148504997</v>
      </c>
      <c r="GG225" s="2">
        <v>2</v>
      </c>
      <c r="GH225" s="2">
        <v>1</v>
      </c>
      <c r="GI225" s="2">
        <v>2</v>
      </c>
      <c r="GJ225" s="2">
        <v>0</v>
      </c>
      <c r="GK225" s="2">
        <v>0</v>
      </c>
      <c r="GL225" s="2">
        <f t="shared" si="143"/>
        <v>0</v>
      </c>
      <c r="GM225" s="2">
        <f t="shared" si="144"/>
        <v>3079.76</v>
      </c>
      <c r="GN225" s="2">
        <f t="shared" si="145"/>
        <v>3079.76</v>
      </c>
      <c r="GO225" s="2">
        <f t="shared" si="146"/>
        <v>0</v>
      </c>
      <c r="GP225" s="2">
        <f t="shared" si="147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148"/>
        <v>0</v>
      </c>
      <c r="GW225" s="2">
        <v>1</v>
      </c>
      <c r="GX225" s="2">
        <f t="shared" si="149"/>
        <v>0</v>
      </c>
      <c r="GY225" s="2"/>
      <c r="GZ225" s="2"/>
      <c r="HA225" s="2">
        <v>0</v>
      </c>
      <c r="HB225" s="2">
        <v>0</v>
      </c>
      <c r="HC225" s="2">
        <f t="shared" si="150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284</v>
      </c>
      <c r="F226" t="s">
        <v>285</v>
      </c>
      <c r="G226" t="s">
        <v>286</v>
      </c>
      <c r="H226" t="s">
        <v>57</v>
      </c>
      <c r="I226">
        <v>5.5264000000000001E-2</v>
      </c>
      <c r="J226">
        <v>0</v>
      </c>
      <c r="K226">
        <v>5.5264000000000001E-2</v>
      </c>
      <c r="L226">
        <v>5.5264000000000001E-2</v>
      </c>
      <c r="M226">
        <v>0</v>
      </c>
      <c r="N226">
        <f t="shared" si="116"/>
        <v>5.5300000000000002E-2</v>
      </c>
      <c r="O226">
        <f t="shared" si="117"/>
        <v>3079.76</v>
      </c>
      <c r="P226">
        <f t="shared" si="118"/>
        <v>3079.76</v>
      </c>
      <c r="Q226">
        <f t="shared" si="119"/>
        <v>0</v>
      </c>
      <c r="R226">
        <f t="shared" si="120"/>
        <v>0</v>
      </c>
      <c r="S226">
        <f t="shared" si="121"/>
        <v>0</v>
      </c>
      <c r="T226">
        <f t="shared" si="122"/>
        <v>0</v>
      </c>
      <c r="U226">
        <f t="shared" si="123"/>
        <v>0</v>
      </c>
      <c r="V226">
        <f t="shared" si="124"/>
        <v>0</v>
      </c>
      <c r="W226">
        <f t="shared" si="125"/>
        <v>0</v>
      </c>
      <c r="X226">
        <f t="shared" si="126"/>
        <v>0</v>
      </c>
      <c r="Y226">
        <f t="shared" si="127"/>
        <v>0</v>
      </c>
      <c r="AA226">
        <v>82002017</v>
      </c>
      <c r="AB226">
        <f t="shared" si="128"/>
        <v>67961.14</v>
      </c>
      <c r="AC226">
        <f t="shared" si="129"/>
        <v>67961.14</v>
      </c>
      <c r="AD226">
        <f t="shared" si="158"/>
        <v>0</v>
      </c>
      <c r="AE226">
        <f t="shared" si="130"/>
        <v>0</v>
      </c>
      <c r="AF226">
        <f t="shared" si="131"/>
        <v>0</v>
      </c>
      <c r="AG226">
        <f t="shared" si="132"/>
        <v>0</v>
      </c>
      <c r="AH226">
        <f t="shared" si="133"/>
        <v>0</v>
      </c>
      <c r="AI226">
        <f t="shared" si="134"/>
        <v>0</v>
      </c>
      <c r="AJ226">
        <f t="shared" si="135"/>
        <v>0</v>
      </c>
      <c r="AK226">
        <v>67961.14</v>
      </c>
      <c r="AL226">
        <v>67961.14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0.82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287</v>
      </c>
      <c r="BM226">
        <v>500001</v>
      </c>
      <c r="BN226">
        <v>0</v>
      </c>
      <c r="BO226" t="s">
        <v>285</v>
      </c>
      <c r="BP226">
        <v>1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H226">
        <v>36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136"/>
        <v>3079.76</v>
      </c>
      <c r="CQ226">
        <f t="shared" si="159"/>
        <v>55728.13</v>
      </c>
      <c r="CR226">
        <f t="shared" si="160"/>
        <v>0</v>
      </c>
      <c r="CS226">
        <f t="shared" si="137"/>
        <v>0</v>
      </c>
      <c r="CT226">
        <f t="shared" si="138"/>
        <v>0</v>
      </c>
      <c r="CU226">
        <f t="shared" si="139"/>
        <v>0</v>
      </c>
      <c r="CV226">
        <f t="shared" si="140"/>
        <v>0</v>
      </c>
      <c r="CW226">
        <f t="shared" si="141"/>
        <v>0</v>
      </c>
      <c r="CX226">
        <f t="shared" si="142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1009</v>
      </c>
      <c r="DV226" t="s">
        <v>57</v>
      </c>
      <c r="DW226" t="s">
        <v>57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80685296</v>
      </c>
      <c r="EF226">
        <v>8</v>
      </c>
      <c r="EG226" t="s">
        <v>208</v>
      </c>
      <c r="EH226">
        <v>0</v>
      </c>
      <c r="EI226" t="s">
        <v>3</v>
      </c>
      <c r="EJ226">
        <v>1</v>
      </c>
      <c r="EK226">
        <v>500001</v>
      </c>
      <c r="EL226" t="s">
        <v>209</v>
      </c>
      <c r="EM226" t="s">
        <v>210</v>
      </c>
      <c r="EO226" t="s">
        <v>3</v>
      </c>
      <c r="EQ226">
        <v>0</v>
      </c>
      <c r="ER226">
        <v>67961.14</v>
      </c>
      <c r="ES226">
        <v>67961.14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-1148504997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143"/>
        <v>0</v>
      </c>
      <c r="GM226">
        <f t="shared" si="144"/>
        <v>3079.76</v>
      </c>
      <c r="GN226">
        <f t="shared" si="145"/>
        <v>3079.76</v>
      </c>
      <c r="GO226">
        <f t="shared" si="146"/>
        <v>0</v>
      </c>
      <c r="GP226">
        <f t="shared" si="147"/>
        <v>0</v>
      </c>
      <c r="GR226">
        <v>0</v>
      </c>
      <c r="GS226">
        <v>0</v>
      </c>
      <c r="GT226">
        <v>0</v>
      </c>
      <c r="GU226" t="s">
        <v>3</v>
      </c>
      <c r="GV226">
        <f t="shared" si="148"/>
        <v>0</v>
      </c>
      <c r="GW226">
        <v>1</v>
      </c>
      <c r="GX226">
        <f t="shared" si="149"/>
        <v>0</v>
      </c>
      <c r="HA226">
        <v>0</v>
      </c>
      <c r="HB226">
        <v>0</v>
      </c>
      <c r="HC226">
        <f t="shared" si="150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288</v>
      </c>
      <c r="F227" s="2" t="s">
        <v>260</v>
      </c>
      <c r="G227" s="2" t="s">
        <v>261</v>
      </c>
      <c r="H227" s="2" t="s">
        <v>23</v>
      </c>
      <c r="I227" s="2">
        <v>0.12</v>
      </c>
      <c r="J227" s="2">
        <v>0</v>
      </c>
      <c r="K227" s="2">
        <v>0.12</v>
      </c>
      <c r="L227" s="2">
        <v>0.12</v>
      </c>
      <c r="M227" s="2">
        <v>0</v>
      </c>
      <c r="N227" s="2">
        <f t="shared" si="116"/>
        <v>0.12</v>
      </c>
      <c r="O227" s="2">
        <f t="shared" si="117"/>
        <v>483.47</v>
      </c>
      <c r="P227" s="2">
        <f t="shared" si="118"/>
        <v>483.47</v>
      </c>
      <c r="Q227" s="2">
        <f t="shared" si="119"/>
        <v>0</v>
      </c>
      <c r="R227" s="2">
        <f t="shared" si="120"/>
        <v>0</v>
      </c>
      <c r="S227" s="2">
        <f t="shared" si="121"/>
        <v>0</v>
      </c>
      <c r="T227" s="2">
        <f t="shared" si="122"/>
        <v>0</v>
      </c>
      <c r="U227" s="2">
        <f t="shared" si="123"/>
        <v>0</v>
      </c>
      <c r="V227" s="2">
        <f t="shared" si="124"/>
        <v>0</v>
      </c>
      <c r="W227" s="2">
        <f t="shared" si="125"/>
        <v>0</v>
      </c>
      <c r="X227" s="2">
        <f t="shared" si="126"/>
        <v>0</v>
      </c>
      <c r="Y227" s="2">
        <f t="shared" si="127"/>
        <v>0</v>
      </c>
      <c r="Z227" s="2"/>
      <c r="AA227" s="2">
        <v>82002082</v>
      </c>
      <c r="AB227" s="2">
        <f t="shared" si="128"/>
        <v>2940.8</v>
      </c>
      <c r="AC227" s="2">
        <f t="shared" si="129"/>
        <v>2940.8</v>
      </c>
      <c r="AD227" s="2">
        <f t="shared" si="158"/>
        <v>0</v>
      </c>
      <c r="AE227" s="2">
        <f t="shared" si="130"/>
        <v>0</v>
      </c>
      <c r="AF227" s="2">
        <f t="shared" si="131"/>
        <v>0</v>
      </c>
      <c r="AG227" s="2">
        <f t="shared" si="132"/>
        <v>0</v>
      </c>
      <c r="AH227" s="2">
        <f t="shared" si="133"/>
        <v>0</v>
      </c>
      <c r="AI227" s="2">
        <f t="shared" si="134"/>
        <v>0</v>
      </c>
      <c r="AJ227" s="2">
        <f t="shared" si="135"/>
        <v>0</v>
      </c>
      <c r="AK227" s="2">
        <v>2940.8</v>
      </c>
      <c r="AL227" s="2">
        <v>2940.8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1.37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262</v>
      </c>
      <c r="BK227" s="2"/>
      <c r="BL227" s="2"/>
      <c r="BM227" s="2">
        <v>500001</v>
      </c>
      <c r="BN227" s="2">
        <v>0</v>
      </c>
      <c r="BO227" s="2" t="s">
        <v>260</v>
      </c>
      <c r="BP227" s="2">
        <v>1</v>
      </c>
      <c r="BQ227" s="2">
        <v>8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0</v>
      </c>
      <c r="CF227" s="2">
        <v>0</v>
      </c>
      <c r="CG227" s="2">
        <v>0</v>
      </c>
      <c r="CH227" s="2">
        <v>37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 t="s">
        <v>3</v>
      </c>
      <c r="CO227" s="2">
        <v>0</v>
      </c>
      <c r="CP227" s="2">
        <f t="shared" si="136"/>
        <v>483.47</v>
      </c>
      <c r="CQ227" s="2">
        <f t="shared" si="159"/>
        <v>4028.9</v>
      </c>
      <c r="CR227" s="2">
        <f t="shared" si="160"/>
        <v>0</v>
      </c>
      <c r="CS227" s="2">
        <f t="shared" si="137"/>
        <v>0</v>
      </c>
      <c r="CT227" s="2">
        <f t="shared" si="138"/>
        <v>0</v>
      </c>
      <c r="CU227" s="2">
        <f t="shared" si="139"/>
        <v>0</v>
      </c>
      <c r="CV227" s="2">
        <f t="shared" si="140"/>
        <v>0</v>
      </c>
      <c r="CW227" s="2">
        <f t="shared" si="141"/>
        <v>0</v>
      </c>
      <c r="CX227" s="2">
        <f t="shared" si="142"/>
        <v>0</v>
      </c>
      <c r="CY227" s="2">
        <f>0</f>
        <v>0</v>
      </c>
      <c r="CZ227" s="2">
        <f>0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23</v>
      </c>
      <c r="DW227" s="2" t="s">
        <v>23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80685296</v>
      </c>
      <c r="EF227" s="2">
        <v>8</v>
      </c>
      <c r="EG227" s="2" t="s">
        <v>208</v>
      </c>
      <c r="EH227" s="2">
        <v>0</v>
      </c>
      <c r="EI227" s="2" t="s">
        <v>3</v>
      </c>
      <c r="EJ227" s="2">
        <v>1</v>
      </c>
      <c r="EK227" s="2">
        <v>500001</v>
      </c>
      <c r="EL227" s="2" t="s">
        <v>209</v>
      </c>
      <c r="EM227" s="2" t="s">
        <v>210</v>
      </c>
      <c r="EN227" s="2"/>
      <c r="EO227" s="2" t="s">
        <v>3</v>
      </c>
      <c r="EP227" s="2"/>
      <c r="EQ227" s="2">
        <v>0</v>
      </c>
      <c r="ER227" s="2">
        <v>2940.8</v>
      </c>
      <c r="ES227" s="2">
        <v>2940.8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1084008870</v>
      </c>
      <c r="GG227" s="2">
        <v>2</v>
      </c>
      <c r="GH227" s="2">
        <v>1</v>
      </c>
      <c r="GI227" s="2">
        <v>2</v>
      </c>
      <c r="GJ227" s="2">
        <v>0</v>
      </c>
      <c r="GK227" s="2">
        <v>0</v>
      </c>
      <c r="GL227" s="2">
        <f t="shared" si="143"/>
        <v>0</v>
      </c>
      <c r="GM227" s="2">
        <f t="shared" si="144"/>
        <v>483.47</v>
      </c>
      <c r="GN227" s="2">
        <f t="shared" si="145"/>
        <v>483.47</v>
      </c>
      <c r="GO227" s="2">
        <f t="shared" si="146"/>
        <v>0</v>
      </c>
      <c r="GP227" s="2">
        <f t="shared" si="147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148"/>
        <v>0</v>
      </c>
      <c r="GW227" s="2">
        <v>1</v>
      </c>
      <c r="GX227" s="2">
        <f t="shared" si="149"/>
        <v>0</v>
      </c>
      <c r="GY227" s="2"/>
      <c r="GZ227" s="2"/>
      <c r="HA227" s="2">
        <v>0</v>
      </c>
      <c r="HB227" s="2">
        <v>0</v>
      </c>
      <c r="HC227" s="2">
        <f t="shared" si="150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288</v>
      </c>
      <c r="F228" t="s">
        <v>260</v>
      </c>
      <c r="G228" t="s">
        <v>261</v>
      </c>
      <c r="H228" t="s">
        <v>23</v>
      </c>
      <c r="I228">
        <v>0.12</v>
      </c>
      <c r="J228">
        <v>0</v>
      </c>
      <c r="K228">
        <v>0.12</v>
      </c>
      <c r="L228">
        <v>0.12</v>
      </c>
      <c r="M228">
        <v>0</v>
      </c>
      <c r="N228">
        <f t="shared" si="116"/>
        <v>0.12</v>
      </c>
      <c r="O228">
        <f t="shared" si="117"/>
        <v>483.47</v>
      </c>
      <c r="P228">
        <f t="shared" si="118"/>
        <v>483.47</v>
      </c>
      <c r="Q228">
        <f t="shared" si="119"/>
        <v>0</v>
      </c>
      <c r="R228">
        <f t="shared" si="120"/>
        <v>0</v>
      </c>
      <c r="S228">
        <f t="shared" si="121"/>
        <v>0</v>
      </c>
      <c r="T228">
        <f t="shared" si="122"/>
        <v>0</v>
      </c>
      <c r="U228">
        <f t="shared" si="123"/>
        <v>0</v>
      </c>
      <c r="V228">
        <f t="shared" si="124"/>
        <v>0</v>
      </c>
      <c r="W228">
        <f t="shared" si="125"/>
        <v>0</v>
      </c>
      <c r="X228">
        <f t="shared" si="126"/>
        <v>0</v>
      </c>
      <c r="Y228">
        <f t="shared" si="127"/>
        <v>0</v>
      </c>
      <c r="AA228">
        <v>82002017</v>
      </c>
      <c r="AB228">
        <f t="shared" si="128"/>
        <v>2940.8</v>
      </c>
      <c r="AC228">
        <f t="shared" si="129"/>
        <v>2940.8</v>
      </c>
      <c r="AD228">
        <f t="shared" si="158"/>
        <v>0</v>
      </c>
      <c r="AE228">
        <f t="shared" si="130"/>
        <v>0</v>
      </c>
      <c r="AF228">
        <f t="shared" si="131"/>
        <v>0</v>
      </c>
      <c r="AG228">
        <f t="shared" si="132"/>
        <v>0</v>
      </c>
      <c r="AH228">
        <f t="shared" si="133"/>
        <v>0</v>
      </c>
      <c r="AI228">
        <f t="shared" si="134"/>
        <v>0</v>
      </c>
      <c r="AJ228">
        <f t="shared" si="135"/>
        <v>0</v>
      </c>
      <c r="AK228">
        <v>2940.8</v>
      </c>
      <c r="AL228">
        <v>2940.8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1.37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262</v>
      </c>
      <c r="BM228">
        <v>500001</v>
      </c>
      <c r="BN228">
        <v>0</v>
      </c>
      <c r="BO228" t="s">
        <v>260</v>
      </c>
      <c r="BP228">
        <v>1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H228">
        <v>37</v>
      </c>
      <c r="CI228">
        <v>0</v>
      </c>
      <c r="CJ228">
        <v>0</v>
      </c>
      <c r="CK228">
        <v>0</v>
      </c>
      <c r="CL228">
        <v>0</v>
      </c>
      <c r="CM228">
        <v>0</v>
      </c>
      <c r="CN228" t="s">
        <v>3</v>
      </c>
      <c r="CO228">
        <v>0</v>
      </c>
      <c r="CP228">
        <f t="shared" si="136"/>
        <v>483.47</v>
      </c>
      <c r="CQ228">
        <f t="shared" si="159"/>
        <v>4028.9</v>
      </c>
      <c r="CR228">
        <f t="shared" si="160"/>
        <v>0</v>
      </c>
      <c r="CS228">
        <f t="shared" si="137"/>
        <v>0</v>
      </c>
      <c r="CT228">
        <f t="shared" si="138"/>
        <v>0</v>
      </c>
      <c r="CU228">
        <f t="shared" si="139"/>
        <v>0</v>
      </c>
      <c r="CV228">
        <f t="shared" si="140"/>
        <v>0</v>
      </c>
      <c r="CW228">
        <f t="shared" si="141"/>
        <v>0</v>
      </c>
      <c r="CX228">
        <f t="shared" si="142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23</v>
      </c>
      <c r="DW228" t="s">
        <v>23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80685296</v>
      </c>
      <c r="EF228">
        <v>8</v>
      </c>
      <c r="EG228" t="s">
        <v>208</v>
      </c>
      <c r="EH228">
        <v>0</v>
      </c>
      <c r="EI228" t="s">
        <v>3</v>
      </c>
      <c r="EJ228">
        <v>1</v>
      </c>
      <c r="EK228">
        <v>500001</v>
      </c>
      <c r="EL228" t="s">
        <v>209</v>
      </c>
      <c r="EM228" t="s">
        <v>210</v>
      </c>
      <c r="EO228" t="s">
        <v>3</v>
      </c>
      <c r="EQ228">
        <v>0</v>
      </c>
      <c r="ER228">
        <v>2940.8</v>
      </c>
      <c r="ES228">
        <v>2940.8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F228">
        <v>1084008870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143"/>
        <v>0</v>
      </c>
      <c r="GM228">
        <f t="shared" si="144"/>
        <v>483.47</v>
      </c>
      <c r="GN228">
        <f t="shared" si="145"/>
        <v>483.47</v>
      </c>
      <c r="GO228">
        <f t="shared" si="146"/>
        <v>0</v>
      </c>
      <c r="GP228">
        <f t="shared" si="147"/>
        <v>0</v>
      </c>
      <c r="GR228">
        <v>0</v>
      </c>
      <c r="GS228">
        <v>3</v>
      </c>
      <c r="GT228">
        <v>0</v>
      </c>
      <c r="GU228" t="s">
        <v>3</v>
      </c>
      <c r="GV228">
        <f t="shared" si="148"/>
        <v>0</v>
      </c>
      <c r="GW228">
        <v>1</v>
      </c>
      <c r="GX228">
        <f t="shared" si="149"/>
        <v>0</v>
      </c>
      <c r="HA228">
        <v>0</v>
      </c>
      <c r="HB228">
        <v>0</v>
      </c>
      <c r="HC228">
        <f t="shared" si="150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1</v>
      </c>
      <c r="C229" s="2"/>
      <c r="D229" s="2"/>
      <c r="E229" s="2" t="s">
        <v>289</v>
      </c>
      <c r="F229" s="2" t="s">
        <v>248</v>
      </c>
      <c r="G229" s="2" t="s">
        <v>264</v>
      </c>
      <c r="H229" s="2" t="s">
        <v>202</v>
      </c>
      <c r="I229" s="2">
        <v>6</v>
      </c>
      <c r="J229" s="2">
        <v>0</v>
      </c>
      <c r="K229" s="2">
        <v>6</v>
      </c>
      <c r="L229" s="2">
        <v>6</v>
      </c>
      <c r="M229" s="2">
        <v>0</v>
      </c>
      <c r="N229" s="2">
        <f t="shared" si="116"/>
        <v>6</v>
      </c>
      <c r="O229" s="2">
        <f t="shared" si="117"/>
        <v>226.92</v>
      </c>
      <c r="P229" s="2">
        <f t="shared" si="118"/>
        <v>226.92</v>
      </c>
      <c r="Q229" s="2">
        <f t="shared" si="119"/>
        <v>0</v>
      </c>
      <c r="R229" s="2">
        <f t="shared" si="120"/>
        <v>0</v>
      </c>
      <c r="S229" s="2">
        <f t="shared" si="121"/>
        <v>0</v>
      </c>
      <c r="T229" s="2">
        <f t="shared" si="122"/>
        <v>0</v>
      </c>
      <c r="U229" s="2">
        <f t="shared" si="123"/>
        <v>0</v>
      </c>
      <c r="V229" s="2">
        <f t="shared" si="124"/>
        <v>0</v>
      </c>
      <c r="W229" s="2">
        <f t="shared" si="125"/>
        <v>0</v>
      </c>
      <c r="X229" s="2">
        <f t="shared" si="126"/>
        <v>0</v>
      </c>
      <c r="Y229" s="2">
        <f t="shared" si="127"/>
        <v>0</v>
      </c>
      <c r="Z229" s="2"/>
      <c r="AA229" s="2">
        <v>82002082</v>
      </c>
      <c r="AB229" s="2">
        <f t="shared" si="128"/>
        <v>37.82</v>
      </c>
      <c r="AC229" s="2">
        <f t="shared" si="129"/>
        <v>37.82</v>
      </c>
      <c r="AD229" s="2">
        <f t="shared" si="158"/>
        <v>0</v>
      </c>
      <c r="AE229" s="2">
        <f t="shared" si="130"/>
        <v>0</v>
      </c>
      <c r="AF229" s="2">
        <f t="shared" si="131"/>
        <v>0</v>
      </c>
      <c r="AG229" s="2">
        <f t="shared" si="132"/>
        <v>0</v>
      </c>
      <c r="AH229" s="2">
        <f t="shared" si="133"/>
        <v>0</v>
      </c>
      <c r="AI229" s="2">
        <f t="shared" si="134"/>
        <v>0</v>
      </c>
      <c r="AJ229" s="2">
        <f t="shared" si="135"/>
        <v>0</v>
      </c>
      <c r="AK229" s="2">
        <v>37.82</v>
      </c>
      <c r="AL229" s="2">
        <v>37.82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3</v>
      </c>
      <c r="BK229" s="2"/>
      <c r="BL229" s="2"/>
      <c r="BM229" s="2">
        <v>1100</v>
      </c>
      <c r="BN229" s="2">
        <v>0</v>
      </c>
      <c r="BO229" s="2" t="s">
        <v>3</v>
      </c>
      <c r="BP229" s="2">
        <v>0</v>
      </c>
      <c r="BQ229" s="2">
        <v>8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>
        <v>38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 t="s">
        <v>3</v>
      </c>
      <c r="CO229" s="2">
        <v>0</v>
      </c>
      <c r="CP229" s="2">
        <f t="shared" si="136"/>
        <v>226.92</v>
      </c>
      <c r="CQ229" s="2">
        <f>ROUND(AL229,2)</f>
        <v>37.82</v>
      </c>
      <c r="CR229" s="2">
        <f>ROUND(AM229,2)</f>
        <v>0</v>
      </c>
      <c r="CS229" s="2">
        <f t="shared" si="137"/>
        <v>0</v>
      </c>
      <c r="CT229" s="2">
        <f t="shared" si="138"/>
        <v>0</v>
      </c>
      <c r="CU229" s="2">
        <f t="shared" si="139"/>
        <v>0</v>
      </c>
      <c r="CV229" s="2">
        <f t="shared" si="140"/>
        <v>0</v>
      </c>
      <c r="CW229" s="2">
        <f t="shared" si="141"/>
        <v>0</v>
      </c>
      <c r="CX229" s="2">
        <f t="shared" si="142"/>
        <v>0</v>
      </c>
      <c r="CY229" s="2">
        <f>(((S229+R229)*AT229)/100)</f>
        <v>0</v>
      </c>
      <c r="CZ229" s="2">
        <f>(((S229+R229)*AU229)/100)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202</v>
      </c>
      <c r="DW229" s="2" t="s">
        <v>202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80685542</v>
      </c>
      <c r="EF229" s="2">
        <v>8</v>
      </c>
      <c r="EG229" s="2" t="s">
        <v>208</v>
      </c>
      <c r="EH229" s="2">
        <v>0</v>
      </c>
      <c r="EI229" s="2" t="s">
        <v>3</v>
      </c>
      <c r="EJ229" s="2">
        <v>1</v>
      </c>
      <c r="EK229" s="2">
        <v>1100</v>
      </c>
      <c r="EL229" s="2" t="s">
        <v>223</v>
      </c>
      <c r="EM229" s="2" t="s">
        <v>224</v>
      </c>
      <c r="EN229" s="2"/>
      <c r="EO229" s="2" t="s">
        <v>3</v>
      </c>
      <c r="EP229" s="2"/>
      <c r="EQ229" s="2">
        <v>0</v>
      </c>
      <c r="ER229" s="2">
        <v>37.82</v>
      </c>
      <c r="ES229" s="2">
        <v>37.82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5</v>
      </c>
      <c r="FA229" s="2"/>
      <c r="FB229" s="2"/>
      <c r="FC229" s="2">
        <v>1</v>
      </c>
      <c r="FD229" s="2">
        <v>18</v>
      </c>
      <c r="FE229" s="2"/>
      <c r="FF229" s="2">
        <v>43.92</v>
      </c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265</v>
      </c>
      <c r="GB229" s="2"/>
      <c r="GC229" s="2"/>
      <c r="GD229" s="2">
        <v>1</v>
      </c>
      <c r="GE229" s="2"/>
      <c r="GF229" s="2">
        <v>-262398488</v>
      </c>
      <c r="GG229" s="2">
        <v>2</v>
      </c>
      <c r="GH229" s="2">
        <v>3</v>
      </c>
      <c r="GI229" s="2">
        <v>-2</v>
      </c>
      <c r="GJ229" s="2">
        <v>0</v>
      </c>
      <c r="GK229" s="2">
        <v>0</v>
      </c>
      <c r="GL229" s="2">
        <f t="shared" si="143"/>
        <v>0</v>
      </c>
      <c r="GM229" s="2">
        <f t="shared" si="144"/>
        <v>226.92</v>
      </c>
      <c r="GN229" s="2">
        <f t="shared" si="145"/>
        <v>226.92</v>
      </c>
      <c r="GO229" s="2">
        <f t="shared" si="146"/>
        <v>0</v>
      </c>
      <c r="GP229" s="2">
        <f t="shared" si="147"/>
        <v>0</v>
      </c>
      <c r="GQ229" s="2"/>
      <c r="GR229" s="2">
        <v>1</v>
      </c>
      <c r="GS229" s="2">
        <v>1</v>
      </c>
      <c r="GT229" s="2">
        <v>0</v>
      </c>
      <c r="GU229" s="2" t="s">
        <v>3</v>
      </c>
      <c r="GV229" s="2">
        <f t="shared" si="148"/>
        <v>0</v>
      </c>
      <c r="GW229" s="2">
        <v>1</v>
      </c>
      <c r="GX229" s="2">
        <f t="shared" si="149"/>
        <v>0</v>
      </c>
      <c r="GY229" s="2"/>
      <c r="GZ229" s="2"/>
      <c r="HA229" s="2">
        <v>0</v>
      </c>
      <c r="HB229" s="2">
        <v>0</v>
      </c>
      <c r="HC229" s="2">
        <f t="shared" si="150"/>
        <v>0</v>
      </c>
      <c r="HD229" s="2"/>
      <c r="HE229" s="2" t="s">
        <v>34</v>
      </c>
      <c r="HF229" s="2" t="s">
        <v>30</v>
      </c>
      <c r="HG229" s="2">
        <f>ROUND(ROUND(AL229,2)*I229,2)</f>
        <v>226.92</v>
      </c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E230" t="s">
        <v>289</v>
      </c>
      <c r="F230" t="s">
        <v>248</v>
      </c>
      <c r="G230" t="s">
        <v>264</v>
      </c>
      <c r="H230" t="s">
        <v>202</v>
      </c>
      <c r="I230">
        <v>6</v>
      </c>
      <c r="J230">
        <v>0</v>
      </c>
      <c r="K230">
        <v>6</v>
      </c>
      <c r="L230">
        <v>6</v>
      </c>
      <c r="M230">
        <v>0</v>
      </c>
      <c r="N230">
        <f t="shared" si="116"/>
        <v>6</v>
      </c>
      <c r="O230">
        <f t="shared" si="117"/>
        <v>226.92</v>
      </c>
      <c r="P230">
        <f t="shared" si="118"/>
        <v>226.92</v>
      </c>
      <c r="Q230">
        <f t="shared" si="119"/>
        <v>0</v>
      </c>
      <c r="R230">
        <f t="shared" si="120"/>
        <v>0</v>
      </c>
      <c r="S230">
        <f t="shared" si="121"/>
        <v>0</v>
      </c>
      <c r="T230">
        <f t="shared" si="122"/>
        <v>0</v>
      </c>
      <c r="U230">
        <f t="shared" si="123"/>
        <v>0</v>
      </c>
      <c r="V230">
        <f t="shared" si="124"/>
        <v>0</v>
      </c>
      <c r="W230">
        <f t="shared" si="125"/>
        <v>0</v>
      </c>
      <c r="X230">
        <f t="shared" si="126"/>
        <v>0</v>
      </c>
      <c r="Y230">
        <f t="shared" si="127"/>
        <v>0</v>
      </c>
      <c r="AA230">
        <v>82002017</v>
      </c>
      <c r="AB230">
        <f t="shared" si="128"/>
        <v>37.82</v>
      </c>
      <c r="AC230">
        <f t="shared" si="129"/>
        <v>37.82</v>
      </c>
      <c r="AD230">
        <f t="shared" si="158"/>
        <v>0</v>
      </c>
      <c r="AE230">
        <f t="shared" si="130"/>
        <v>0</v>
      </c>
      <c r="AF230">
        <f t="shared" si="131"/>
        <v>0</v>
      </c>
      <c r="AG230">
        <f t="shared" si="132"/>
        <v>0</v>
      </c>
      <c r="AH230">
        <f t="shared" si="133"/>
        <v>0</v>
      </c>
      <c r="AI230">
        <f t="shared" si="134"/>
        <v>0</v>
      </c>
      <c r="AJ230">
        <f t="shared" si="135"/>
        <v>0</v>
      </c>
      <c r="AK230">
        <v>37.82</v>
      </c>
      <c r="AL230">
        <v>37.82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H230">
        <v>38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136"/>
        <v>226.92</v>
      </c>
      <c r="CQ230">
        <f>ROUND(AL230,2)</f>
        <v>37.82</v>
      </c>
      <c r="CR230">
        <f>ROUND(AM230,2)</f>
        <v>0</v>
      </c>
      <c r="CS230">
        <f t="shared" si="137"/>
        <v>0</v>
      </c>
      <c r="CT230">
        <f t="shared" si="138"/>
        <v>0</v>
      </c>
      <c r="CU230">
        <f t="shared" si="139"/>
        <v>0</v>
      </c>
      <c r="CV230">
        <f t="shared" si="140"/>
        <v>0</v>
      </c>
      <c r="CW230">
        <f t="shared" si="141"/>
        <v>0</v>
      </c>
      <c r="CX230">
        <f t="shared" si="142"/>
        <v>0</v>
      </c>
      <c r="CY230">
        <f>(((S230+R230)*AT230)/100)</f>
        <v>0</v>
      </c>
      <c r="CZ230">
        <f>(((S230+R230)*AU230)/100)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1010</v>
      </c>
      <c r="DV230" t="s">
        <v>202</v>
      </c>
      <c r="DW230" t="s">
        <v>202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80685542</v>
      </c>
      <c r="EF230">
        <v>8</v>
      </c>
      <c r="EG230" t="s">
        <v>208</v>
      </c>
      <c r="EH230">
        <v>0</v>
      </c>
      <c r="EI230" t="s">
        <v>3</v>
      </c>
      <c r="EJ230">
        <v>1</v>
      </c>
      <c r="EK230">
        <v>1100</v>
      </c>
      <c r="EL230" t="s">
        <v>223</v>
      </c>
      <c r="EM230" t="s">
        <v>224</v>
      </c>
      <c r="EO230" t="s">
        <v>3</v>
      </c>
      <c r="EQ230">
        <v>0</v>
      </c>
      <c r="ER230">
        <v>37.82</v>
      </c>
      <c r="ES230">
        <v>37.82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1</v>
      </c>
      <c r="FD230">
        <v>18</v>
      </c>
      <c r="FF230">
        <v>43.92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265</v>
      </c>
      <c r="GD230">
        <v>1</v>
      </c>
      <c r="GF230">
        <v>-262398488</v>
      </c>
      <c r="GG230">
        <v>2</v>
      </c>
      <c r="GH230">
        <v>3</v>
      </c>
      <c r="GI230">
        <v>-2</v>
      </c>
      <c r="GJ230">
        <v>0</v>
      </c>
      <c r="GK230">
        <v>0</v>
      </c>
      <c r="GL230">
        <f t="shared" si="143"/>
        <v>0</v>
      </c>
      <c r="GM230">
        <f t="shared" si="144"/>
        <v>226.92</v>
      </c>
      <c r="GN230">
        <f t="shared" si="145"/>
        <v>226.92</v>
      </c>
      <c r="GO230">
        <f t="shared" si="146"/>
        <v>0</v>
      </c>
      <c r="GP230">
        <f t="shared" si="147"/>
        <v>0</v>
      </c>
      <c r="GR230">
        <v>1</v>
      </c>
      <c r="GS230">
        <v>1</v>
      </c>
      <c r="GT230">
        <v>0</v>
      </c>
      <c r="GU230" t="s">
        <v>3</v>
      </c>
      <c r="GV230">
        <f t="shared" si="148"/>
        <v>0</v>
      </c>
      <c r="GW230">
        <v>1</v>
      </c>
      <c r="GX230">
        <f t="shared" si="149"/>
        <v>0</v>
      </c>
      <c r="HA230">
        <v>0</v>
      </c>
      <c r="HB230">
        <v>0</v>
      </c>
      <c r="HC230">
        <f t="shared" si="150"/>
        <v>0</v>
      </c>
      <c r="HE230" t="s">
        <v>34</v>
      </c>
      <c r="HF230" t="s">
        <v>30</v>
      </c>
      <c r="HG230">
        <f>ROUND(ROUND(AL230,2)*I230,2)</f>
        <v>226.92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290</v>
      </c>
      <c r="F231" s="2" t="s">
        <v>291</v>
      </c>
      <c r="G231" s="2" t="s">
        <v>292</v>
      </c>
      <c r="H231" s="2" t="s">
        <v>57</v>
      </c>
      <c r="I231" s="2">
        <v>9.6000000000000002E-4</v>
      </c>
      <c r="J231" s="2">
        <v>0</v>
      </c>
      <c r="K231" s="2">
        <v>9.6000000000000002E-4</v>
      </c>
      <c r="L231" s="2">
        <v>9.6000000000000002E-4</v>
      </c>
      <c r="M231" s="2">
        <v>0</v>
      </c>
      <c r="N231" s="2">
        <f t="shared" si="116"/>
        <v>1E-3</v>
      </c>
      <c r="O231" s="2">
        <f t="shared" si="117"/>
        <v>116.97</v>
      </c>
      <c r="P231" s="2">
        <f t="shared" si="118"/>
        <v>116.97</v>
      </c>
      <c r="Q231" s="2">
        <f t="shared" si="119"/>
        <v>0</v>
      </c>
      <c r="R231" s="2">
        <f t="shared" si="120"/>
        <v>0</v>
      </c>
      <c r="S231" s="2">
        <f t="shared" si="121"/>
        <v>0</v>
      </c>
      <c r="T231" s="2">
        <f t="shared" si="122"/>
        <v>0</v>
      </c>
      <c r="U231" s="2">
        <f t="shared" si="123"/>
        <v>0</v>
      </c>
      <c r="V231" s="2">
        <f t="shared" si="124"/>
        <v>0</v>
      </c>
      <c r="W231" s="2">
        <f t="shared" si="125"/>
        <v>0</v>
      </c>
      <c r="X231" s="2">
        <f t="shared" si="126"/>
        <v>0</v>
      </c>
      <c r="Y231" s="2">
        <f t="shared" si="127"/>
        <v>0</v>
      </c>
      <c r="Z231" s="2"/>
      <c r="AA231" s="2">
        <v>82002082</v>
      </c>
      <c r="AB231" s="2">
        <f t="shared" si="128"/>
        <v>80690.149999999994</v>
      </c>
      <c r="AC231" s="2">
        <f t="shared" si="129"/>
        <v>80690.149999999994</v>
      </c>
      <c r="AD231" s="2">
        <f t="shared" si="158"/>
        <v>0</v>
      </c>
      <c r="AE231" s="2">
        <f t="shared" si="130"/>
        <v>0</v>
      </c>
      <c r="AF231" s="2">
        <f t="shared" si="131"/>
        <v>0</v>
      </c>
      <c r="AG231" s="2">
        <f t="shared" si="132"/>
        <v>0</v>
      </c>
      <c r="AH231" s="2">
        <f t="shared" si="133"/>
        <v>0</v>
      </c>
      <c r="AI231" s="2">
        <f t="shared" si="134"/>
        <v>0</v>
      </c>
      <c r="AJ231" s="2">
        <f t="shared" si="135"/>
        <v>0</v>
      </c>
      <c r="AK231" s="2">
        <v>80690.149999999994</v>
      </c>
      <c r="AL231" s="2">
        <v>80690.149999999994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1.51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293</v>
      </c>
      <c r="BK231" s="2"/>
      <c r="BL231" s="2"/>
      <c r="BM231" s="2">
        <v>500001</v>
      </c>
      <c r="BN231" s="2">
        <v>0</v>
      </c>
      <c r="BO231" s="2" t="s">
        <v>291</v>
      </c>
      <c r="BP231" s="2">
        <v>1</v>
      </c>
      <c r="BQ231" s="2">
        <v>8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>
        <v>39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si="136"/>
        <v>116.97</v>
      </c>
      <c r="CQ231" s="2">
        <f>ROUND(AL231*BC231,2)</f>
        <v>121842.13</v>
      </c>
      <c r="CR231" s="2">
        <f>ROUND(AM231*BB231,2)</f>
        <v>0</v>
      </c>
      <c r="CS231" s="2">
        <f t="shared" si="137"/>
        <v>0</v>
      </c>
      <c r="CT231" s="2">
        <f t="shared" si="138"/>
        <v>0</v>
      </c>
      <c r="CU231" s="2">
        <f t="shared" si="139"/>
        <v>0</v>
      </c>
      <c r="CV231" s="2">
        <f t="shared" si="140"/>
        <v>0</v>
      </c>
      <c r="CW231" s="2">
        <f t="shared" si="141"/>
        <v>0</v>
      </c>
      <c r="CX231" s="2">
        <f t="shared" si="142"/>
        <v>0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1009</v>
      </c>
      <c r="DV231" s="2" t="s">
        <v>57</v>
      </c>
      <c r="DW231" s="2" t="s">
        <v>57</v>
      </c>
      <c r="DX231" s="2">
        <v>1000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80685296</v>
      </c>
      <c r="EF231" s="2">
        <v>8</v>
      </c>
      <c r="EG231" s="2" t="s">
        <v>208</v>
      </c>
      <c r="EH231" s="2">
        <v>0</v>
      </c>
      <c r="EI231" s="2" t="s">
        <v>3</v>
      </c>
      <c r="EJ231" s="2">
        <v>1</v>
      </c>
      <c r="EK231" s="2">
        <v>500001</v>
      </c>
      <c r="EL231" s="2" t="s">
        <v>209</v>
      </c>
      <c r="EM231" s="2" t="s">
        <v>210</v>
      </c>
      <c r="EN231" s="2"/>
      <c r="EO231" s="2" t="s">
        <v>3</v>
      </c>
      <c r="EP231" s="2"/>
      <c r="EQ231" s="2">
        <v>0</v>
      </c>
      <c r="ER231" s="2">
        <v>80690.149999999994</v>
      </c>
      <c r="ES231" s="2">
        <v>80690.149999999994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1308639199</v>
      </c>
      <c r="GG231" s="2">
        <v>2</v>
      </c>
      <c r="GH231" s="2">
        <v>1</v>
      </c>
      <c r="GI231" s="2">
        <v>2</v>
      </c>
      <c r="GJ231" s="2">
        <v>0</v>
      </c>
      <c r="GK231" s="2">
        <v>0</v>
      </c>
      <c r="GL231" s="2">
        <f t="shared" si="143"/>
        <v>0</v>
      </c>
      <c r="GM231" s="2">
        <f t="shared" si="144"/>
        <v>116.97</v>
      </c>
      <c r="GN231" s="2">
        <f t="shared" si="145"/>
        <v>116.97</v>
      </c>
      <c r="GO231" s="2">
        <f t="shared" si="146"/>
        <v>0</v>
      </c>
      <c r="GP231" s="2">
        <f t="shared" si="147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148"/>
        <v>0</v>
      </c>
      <c r="GW231" s="2">
        <v>1</v>
      </c>
      <c r="GX231" s="2">
        <f t="shared" si="149"/>
        <v>0</v>
      </c>
      <c r="GY231" s="2"/>
      <c r="GZ231" s="2"/>
      <c r="HA231" s="2">
        <v>0</v>
      </c>
      <c r="HB231" s="2">
        <v>0</v>
      </c>
      <c r="HC231" s="2">
        <f t="shared" si="150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290</v>
      </c>
      <c r="F232" t="s">
        <v>291</v>
      </c>
      <c r="G232" t="s">
        <v>292</v>
      </c>
      <c r="H232" t="s">
        <v>57</v>
      </c>
      <c r="I232">
        <v>9.6000000000000002E-4</v>
      </c>
      <c r="J232">
        <v>0</v>
      </c>
      <c r="K232">
        <v>9.6000000000000002E-4</v>
      </c>
      <c r="L232">
        <v>9.6000000000000002E-4</v>
      </c>
      <c r="M232">
        <v>0</v>
      </c>
      <c r="N232">
        <f t="shared" si="116"/>
        <v>1E-3</v>
      </c>
      <c r="O232">
        <f t="shared" si="117"/>
        <v>116.97</v>
      </c>
      <c r="P232">
        <f t="shared" si="118"/>
        <v>116.97</v>
      </c>
      <c r="Q232">
        <f t="shared" si="119"/>
        <v>0</v>
      </c>
      <c r="R232">
        <f t="shared" si="120"/>
        <v>0</v>
      </c>
      <c r="S232">
        <f t="shared" si="121"/>
        <v>0</v>
      </c>
      <c r="T232">
        <f t="shared" si="122"/>
        <v>0</v>
      </c>
      <c r="U232">
        <f t="shared" si="123"/>
        <v>0</v>
      </c>
      <c r="V232">
        <f t="shared" si="124"/>
        <v>0</v>
      </c>
      <c r="W232">
        <f t="shared" si="125"/>
        <v>0</v>
      </c>
      <c r="X232">
        <f t="shared" si="126"/>
        <v>0</v>
      </c>
      <c r="Y232">
        <f t="shared" si="127"/>
        <v>0</v>
      </c>
      <c r="AA232">
        <v>82002017</v>
      </c>
      <c r="AB232">
        <f t="shared" si="128"/>
        <v>80690.149999999994</v>
      </c>
      <c r="AC232">
        <f t="shared" si="129"/>
        <v>80690.149999999994</v>
      </c>
      <c r="AD232">
        <f t="shared" si="158"/>
        <v>0</v>
      </c>
      <c r="AE232">
        <f t="shared" si="130"/>
        <v>0</v>
      </c>
      <c r="AF232">
        <f t="shared" si="131"/>
        <v>0</v>
      </c>
      <c r="AG232">
        <f t="shared" si="132"/>
        <v>0</v>
      </c>
      <c r="AH232">
        <f t="shared" si="133"/>
        <v>0</v>
      </c>
      <c r="AI232">
        <f t="shared" si="134"/>
        <v>0</v>
      </c>
      <c r="AJ232">
        <f t="shared" si="135"/>
        <v>0</v>
      </c>
      <c r="AK232">
        <v>80690.149999999994</v>
      </c>
      <c r="AL232">
        <v>80690.149999999994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1.51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293</v>
      </c>
      <c r="BM232">
        <v>500001</v>
      </c>
      <c r="BN232">
        <v>0</v>
      </c>
      <c r="BO232" t="s">
        <v>291</v>
      </c>
      <c r="BP232">
        <v>1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H232">
        <v>39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136"/>
        <v>116.97</v>
      </c>
      <c r="CQ232">
        <f>ROUND(AL232*BC232,2)</f>
        <v>121842.13</v>
      </c>
      <c r="CR232">
        <f>ROUND(AM232*BB232,2)</f>
        <v>0</v>
      </c>
      <c r="CS232">
        <f t="shared" si="137"/>
        <v>0</v>
      </c>
      <c r="CT232">
        <f t="shared" si="138"/>
        <v>0</v>
      </c>
      <c r="CU232">
        <f t="shared" si="139"/>
        <v>0</v>
      </c>
      <c r="CV232">
        <f t="shared" si="140"/>
        <v>0</v>
      </c>
      <c r="CW232">
        <f t="shared" si="141"/>
        <v>0</v>
      </c>
      <c r="CX232">
        <f t="shared" si="142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1009</v>
      </c>
      <c r="DV232" t="s">
        <v>57</v>
      </c>
      <c r="DW232" t="s">
        <v>57</v>
      </c>
      <c r="DX232">
        <v>1000</v>
      </c>
      <c r="DZ232" t="s">
        <v>3</v>
      </c>
      <c r="EA232" t="s">
        <v>3</v>
      </c>
      <c r="EB232" t="s">
        <v>3</v>
      </c>
      <c r="EC232" t="s">
        <v>3</v>
      </c>
      <c r="EE232">
        <v>80685296</v>
      </c>
      <c r="EF232">
        <v>8</v>
      </c>
      <c r="EG232" t="s">
        <v>208</v>
      </c>
      <c r="EH232">
        <v>0</v>
      </c>
      <c r="EI232" t="s">
        <v>3</v>
      </c>
      <c r="EJ232">
        <v>1</v>
      </c>
      <c r="EK232">
        <v>500001</v>
      </c>
      <c r="EL232" t="s">
        <v>209</v>
      </c>
      <c r="EM232" t="s">
        <v>210</v>
      </c>
      <c r="EO232" t="s">
        <v>3</v>
      </c>
      <c r="EQ232">
        <v>0</v>
      </c>
      <c r="ER232">
        <v>80690.149999999994</v>
      </c>
      <c r="ES232">
        <v>80690.149999999994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1308639199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 t="shared" si="143"/>
        <v>0</v>
      </c>
      <c r="GM232">
        <f t="shared" si="144"/>
        <v>116.97</v>
      </c>
      <c r="GN232">
        <f t="shared" si="145"/>
        <v>116.97</v>
      </c>
      <c r="GO232">
        <f t="shared" si="146"/>
        <v>0</v>
      </c>
      <c r="GP232">
        <f t="shared" si="147"/>
        <v>0</v>
      </c>
      <c r="GR232">
        <v>0</v>
      </c>
      <c r="GS232">
        <v>3</v>
      </c>
      <c r="GT232">
        <v>0</v>
      </c>
      <c r="GU232" t="s">
        <v>3</v>
      </c>
      <c r="GV232">
        <f t="shared" si="148"/>
        <v>0</v>
      </c>
      <c r="GW232">
        <v>1</v>
      </c>
      <c r="GX232">
        <f t="shared" si="149"/>
        <v>0</v>
      </c>
      <c r="HA232">
        <v>0</v>
      </c>
      <c r="HB232">
        <v>0</v>
      </c>
      <c r="HC232">
        <f t="shared" si="150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17</v>
      </c>
      <c r="B233" s="2">
        <v>1</v>
      </c>
      <c r="C233" s="2"/>
      <c r="D233" s="2"/>
      <c r="E233" s="2" t="s">
        <v>294</v>
      </c>
      <c r="F233" s="2" t="s">
        <v>295</v>
      </c>
      <c r="G233" s="2" t="s">
        <v>296</v>
      </c>
      <c r="H233" s="2" t="s">
        <v>57</v>
      </c>
      <c r="I233" s="2">
        <v>8.4000000000000003E-4</v>
      </c>
      <c r="J233" s="2">
        <v>0</v>
      </c>
      <c r="K233" s="2">
        <v>8.4000000000000003E-4</v>
      </c>
      <c r="L233" s="2">
        <v>8.4000000000000003E-4</v>
      </c>
      <c r="M233" s="2">
        <v>0</v>
      </c>
      <c r="N233" s="2">
        <f t="shared" si="116"/>
        <v>8.0000000000000004E-4</v>
      </c>
      <c r="O233" s="2">
        <f t="shared" si="117"/>
        <v>90.41</v>
      </c>
      <c r="P233" s="2">
        <f t="shared" si="118"/>
        <v>90.41</v>
      </c>
      <c r="Q233" s="2">
        <f t="shared" si="119"/>
        <v>0</v>
      </c>
      <c r="R233" s="2">
        <f t="shared" si="120"/>
        <v>0</v>
      </c>
      <c r="S233" s="2">
        <f t="shared" si="121"/>
        <v>0</v>
      </c>
      <c r="T233" s="2">
        <f t="shared" si="122"/>
        <v>0</v>
      </c>
      <c r="U233" s="2">
        <f t="shared" si="123"/>
        <v>0</v>
      </c>
      <c r="V233" s="2">
        <f t="shared" si="124"/>
        <v>0</v>
      </c>
      <c r="W233" s="2">
        <f t="shared" si="125"/>
        <v>0</v>
      </c>
      <c r="X233" s="2">
        <f t="shared" si="126"/>
        <v>0</v>
      </c>
      <c r="Y233" s="2">
        <f t="shared" si="127"/>
        <v>0</v>
      </c>
      <c r="Z233" s="2"/>
      <c r="AA233" s="2">
        <v>82002082</v>
      </c>
      <c r="AB233" s="2">
        <f t="shared" si="128"/>
        <v>80322.25</v>
      </c>
      <c r="AC233" s="2">
        <f t="shared" si="129"/>
        <v>80322.25</v>
      </c>
      <c r="AD233" s="2">
        <f t="shared" si="158"/>
        <v>0</v>
      </c>
      <c r="AE233" s="2">
        <f t="shared" si="130"/>
        <v>0</v>
      </c>
      <c r="AF233" s="2">
        <f t="shared" si="131"/>
        <v>0</v>
      </c>
      <c r="AG233" s="2">
        <f t="shared" si="132"/>
        <v>0</v>
      </c>
      <c r="AH233" s="2">
        <f t="shared" si="133"/>
        <v>0</v>
      </c>
      <c r="AI233" s="2">
        <f t="shared" si="134"/>
        <v>0</v>
      </c>
      <c r="AJ233" s="2">
        <f t="shared" si="135"/>
        <v>0</v>
      </c>
      <c r="AK233" s="2">
        <v>80322.25</v>
      </c>
      <c r="AL233" s="2">
        <v>80322.25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1.34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297</v>
      </c>
      <c r="BK233" s="2"/>
      <c r="BL233" s="2"/>
      <c r="BM233" s="2">
        <v>500001</v>
      </c>
      <c r="BN233" s="2">
        <v>0</v>
      </c>
      <c r="BO233" s="2" t="s">
        <v>295</v>
      </c>
      <c r="BP233" s="2">
        <v>1</v>
      </c>
      <c r="BQ233" s="2">
        <v>8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>
        <v>40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136"/>
        <v>90.41</v>
      </c>
      <c r="CQ233" s="2">
        <f>ROUND(AL233*BC233,2)</f>
        <v>107631.82</v>
      </c>
      <c r="CR233" s="2">
        <f>ROUND(AM233*BB233,2)</f>
        <v>0</v>
      </c>
      <c r="CS233" s="2">
        <f t="shared" si="137"/>
        <v>0</v>
      </c>
      <c r="CT233" s="2">
        <f t="shared" si="138"/>
        <v>0</v>
      </c>
      <c r="CU233" s="2">
        <f t="shared" si="139"/>
        <v>0</v>
      </c>
      <c r="CV233" s="2">
        <f t="shared" si="140"/>
        <v>0</v>
      </c>
      <c r="CW233" s="2">
        <f t="shared" si="141"/>
        <v>0</v>
      </c>
      <c r="CX233" s="2">
        <f t="shared" si="142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1009</v>
      </c>
      <c r="DV233" s="2" t="s">
        <v>57</v>
      </c>
      <c r="DW233" s="2" t="s">
        <v>57</v>
      </c>
      <c r="DX233" s="2">
        <v>1000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80685296</v>
      </c>
      <c r="EF233" s="2">
        <v>8</v>
      </c>
      <c r="EG233" s="2" t="s">
        <v>208</v>
      </c>
      <c r="EH233" s="2">
        <v>0</v>
      </c>
      <c r="EI233" s="2" t="s">
        <v>3</v>
      </c>
      <c r="EJ233" s="2">
        <v>1</v>
      </c>
      <c r="EK233" s="2">
        <v>500001</v>
      </c>
      <c r="EL233" s="2" t="s">
        <v>209</v>
      </c>
      <c r="EM233" s="2" t="s">
        <v>210</v>
      </c>
      <c r="EN233" s="2"/>
      <c r="EO233" s="2" t="s">
        <v>3</v>
      </c>
      <c r="EP233" s="2"/>
      <c r="EQ233" s="2">
        <v>0</v>
      </c>
      <c r="ER233" s="2">
        <v>80322.25</v>
      </c>
      <c r="ES233" s="2">
        <v>80322.25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-646955168</v>
      </c>
      <c r="GG233" s="2">
        <v>2</v>
      </c>
      <c r="GH233" s="2">
        <v>1</v>
      </c>
      <c r="GI233" s="2">
        <v>2</v>
      </c>
      <c r="GJ233" s="2">
        <v>0</v>
      </c>
      <c r="GK233" s="2">
        <v>0</v>
      </c>
      <c r="GL233" s="2">
        <f t="shared" si="143"/>
        <v>0</v>
      </c>
      <c r="GM233" s="2">
        <f t="shared" si="144"/>
        <v>90.41</v>
      </c>
      <c r="GN233" s="2">
        <f t="shared" si="145"/>
        <v>90.41</v>
      </c>
      <c r="GO233" s="2">
        <f t="shared" si="146"/>
        <v>0</v>
      </c>
      <c r="GP233" s="2">
        <f t="shared" si="147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148"/>
        <v>0</v>
      </c>
      <c r="GW233" s="2">
        <v>1</v>
      </c>
      <c r="GX233" s="2">
        <f t="shared" si="149"/>
        <v>0</v>
      </c>
      <c r="GY233" s="2"/>
      <c r="GZ233" s="2"/>
      <c r="HA233" s="2">
        <v>0</v>
      </c>
      <c r="HB233" s="2">
        <v>0</v>
      </c>
      <c r="HC233" s="2">
        <f t="shared" si="150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17</v>
      </c>
      <c r="B234">
        <v>1</v>
      </c>
      <c r="E234" t="s">
        <v>294</v>
      </c>
      <c r="F234" t="s">
        <v>295</v>
      </c>
      <c r="G234" t="s">
        <v>296</v>
      </c>
      <c r="H234" t="s">
        <v>57</v>
      </c>
      <c r="I234">
        <v>8.4000000000000003E-4</v>
      </c>
      <c r="J234">
        <v>0</v>
      </c>
      <c r="K234">
        <v>8.4000000000000003E-4</v>
      </c>
      <c r="L234">
        <v>8.4000000000000003E-4</v>
      </c>
      <c r="M234">
        <v>0</v>
      </c>
      <c r="N234">
        <f t="shared" si="116"/>
        <v>8.0000000000000004E-4</v>
      </c>
      <c r="O234">
        <f t="shared" si="117"/>
        <v>90.41</v>
      </c>
      <c r="P234">
        <f t="shared" si="118"/>
        <v>90.41</v>
      </c>
      <c r="Q234">
        <f t="shared" si="119"/>
        <v>0</v>
      </c>
      <c r="R234">
        <f t="shared" si="120"/>
        <v>0</v>
      </c>
      <c r="S234">
        <f t="shared" si="121"/>
        <v>0</v>
      </c>
      <c r="T234">
        <f t="shared" si="122"/>
        <v>0</v>
      </c>
      <c r="U234">
        <f t="shared" si="123"/>
        <v>0</v>
      </c>
      <c r="V234">
        <f t="shared" si="124"/>
        <v>0</v>
      </c>
      <c r="W234">
        <f t="shared" si="125"/>
        <v>0</v>
      </c>
      <c r="X234">
        <f t="shared" si="126"/>
        <v>0</v>
      </c>
      <c r="Y234">
        <f t="shared" si="127"/>
        <v>0</v>
      </c>
      <c r="AA234">
        <v>82002017</v>
      </c>
      <c r="AB234">
        <f t="shared" si="128"/>
        <v>80322.25</v>
      </c>
      <c r="AC234">
        <f t="shared" si="129"/>
        <v>80322.25</v>
      </c>
      <c r="AD234">
        <f t="shared" si="158"/>
        <v>0</v>
      </c>
      <c r="AE234">
        <f t="shared" si="130"/>
        <v>0</v>
      </c>
      <c r="AF234">
        <f t="shared" si="131"/>
        <v>0</v>
      </c>
      <c r="AG234">
        <f t="shared" si="132"/>
        <v>0</v>
      </c>
      <c r="AH234">
        <f t="shared" si="133"/>
        <v>0</v>
      </c>
      <c r="AI234">
        <f t="shared" si="134"/>
        <v>0</v>
      </c>
      <c r="AJ234">
        <f t="shared" si="135"/>
        <v>0</v>
      </c>
      <c r="AK234">
        <v>80322.25</v>
      </c>
      <c r="AL234">
        <v>80322.25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1.34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297</v>
      </c>
      <c r="BM234">
        <v>500001</v>
      </c>
      <c r="BN234">
        <v>0</v>
      </c>
      <c r="BO234" t="s">
        <v>295</v>
      </c>
      <c r="BP234">
        <v>1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H234">
        <v>40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136"/>
        <v>90.41</v>
      </c>
      <c r="CQ234">
        <f>ROUND(AL234*BC234,2)</f>
        <v>107631.82</v>
      </c>
      <c r="CR234">
        <f>ROUND(AM234*BB234,2)</f>
        <v>0</v>
      </c>
      <c r="CS234">
        <f t="shared" si="137"/>
        <v>0</v>
      </c>
      <c r="CT234">
        <f t="shared" si="138"/>
        <v>0</v>
      </c>
      <c r="CU234">
        <f t="shared" si="139"/>
        <v>0</v>
      </c>
      <c r="CV234">
        <f t="shared" si="140"/>
        <v>0</v>
      </c>
      <c r="CW234">
        <f t="shared" si="141"/>
        <v>0</v>
      </c>
      <c r="CX234">
        <f t="shared" si="142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1009</v>
      </c>
      <c r="DV234" t="s">
        <v>57</v>
      </c>
      <c r="DW234" t="s">
        <v>57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80685296</v>
      </c>
      <c r="EF234">
        <v>8</v>
      </c>
      <c r="EG234" t="s">
        <v>208</v>
      </c>
      <c r="EH234">
        <v>0</v>
      </c>
      <c r="EI234" t="s">
        <v>3</v>
      </c>
      <c r="EJ234">
        <v>1</v>
      </c>
      <c r="EK234">
        <v>500001</v>
      </c>
      <c r="EL234" t="s">
        <v>209</v>
      </c>
      <c r="EM234" t="s">
        <v>210</v>
      </c>
      <c r="EO234" t="s">
        <v>3</v>
      </c>
      <c r="EQ234">
        <v>0</v>
      </c>
      <c r="ER234">
        <v>80322.25</v>
      </c>
      <c r="ES234">
        <v>80322.25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-646955168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143"/>
        <v>0</v>
      </c>
      <c r="GM234">
        <f t="shared" si="144"/>
        <v>90.41</v>
      </c>
      <c r="GN234">
        <f t="shared" si="145"/>
        <v>90.41</v>
      </c>
      <c r="GO234">
        <f t="shared" si="146"/>
        <v>0</v>
      </c>
      <c r="GP234">
        <f t="shared" si="147"/>
        <v>0</v>
      </c>
      <c r="GR234">
        <v>0</v>
      </c>
      <c r="GS234">
        <v>3</v>
      </c>
      <c r="GT234">
        <v>0</v>
      </c>
      <c r="GU234" t="s">
        <v>3</v>
      </c>
      <c r="GV234">
        <f t="shared" si="148"/>
        <v>0</v>
      </c>
      <c r="GW234">
        <v>1</v>
      </c>
      <c r="GX234">
        <f t="shared" si="149"/>
        <v>0</v>
      </c>
      <c r="HA234">
        <v>0</v>
      </c>
      <c r="HB234">
        <v>0</v>
      </c>
      <c r="HC234">
        <f t="shared" si="150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6" spans="1:255" x14ac:dyDescent="0.2">
      <c r="A236" s="3">
        <v>51</v>
      </c>
      <c r="B236" s="3">
        <f>B185</f>
        <v>1</v>
      </c>
      <c r="C236" s="3">
        <f>A185</f>
        <v>4</v>
      </c>
      <c r="D236" s="3">
        <f>ROW(A185)</f>
        <v>185</v>
      </c>
      <c r="E236" s="3"/>
      <c r="F236" s="3" t="str">
        <f>IF(F185&lt;&gt;"",F185,"")</f>
        <v>Новый раздел</v>
      </c>
      <c r="G236" s="3" t="str">
        <f>IF(G185&lt;&gt;"",G185,"")</f>
        <v>Материалы</v>
      </c>
      <c r="H236" s="3">
        <v>0</v>
      </c>
      <c r="I236" s="3"/>
      <c r="J236" s="3"/>
      <c r="K236" s="3"/>
      <c r="L236" s="3"/>
      <c r="M236" s="3"/>
      <c r="N236" s="3"/>
      <c r="O236" s="3">
        <f t="shared" ref="O236:T236" si="161">ROUND(AB236,2)</f>
        <v>99845.84</v>
      </c>
      <c r="P236" s="3">
        <f t="shared" si="161"/>
        <v>99845.84</v>
      </c>
      <c r="Q236" s="3">
        <f t="shared" si="161"/>
        <v>0</v>
      </c>
      <c r="R236" s="3">
        <f t="shared" si="161"/>
        <v>0</v>
      </c>
      <c r="S236" s="3">
        <f t="shared" si="161"/>
        <v>0</v>
      </c>
      <c r="T236" s="3">
        <f t="shared" si="161"/>
        <v>0</v>
      </c>
      <c r="U236" s="3">
        <f>AH236</f>
        <v>0</v>
      </c>
      <c r="V236" s="3">
        <f>AI236</f>
        <v>0</v>
      </c>
      <c r="W236" s="3">
        <f>ROUND(AJ236,2)</f>
        <v>0</v>
      </c>
      <c r="X236" s="3">
        <f>ROUND(AK236,2)</f>
        <v>0</v>
      </c>
      <c r="Y236" s="3">
        <f>ROUND(AL236,2)</f>
        <v>0</v>
      </c>
      <c r="Z236" s="3"/>
      <c r="AA236" s="3"/>
      <c r="AB236" s="3">
        <f>ROUND(SUMIF(AA189:AA234,"=82002082",O189:O234),2)</f>
        <v>99845.84</v>
      </c>
      <c r="AC236" s="3">
        <f>ROUND(SUMIF(AA189:AA234,"=82002082",P189:P234),2)</f>
        <v>99845.84</v>
      </c>
      <c r="AD236" s="3">
        <f>ROUND(SUMIF(AA189:AA234,"=82002082",Q189:Q234),2)</f>
        <v>0</v>
      </c>
      <c r="AE236" s="3">
        <f>ROUND(SUMIF(AA189:AA234,"=82002082",R189:R234),2)</f>
        <v>0</v>
      </c>
      <c r="AF236" s="3">
        <f>ROUND(SUMIF(AA189:AA234,"=82002082",S189:S234),2)</f>
        <v>0</v>
      </c>
      <c r="AG236" s="3">
        <f>ROUND(SUMIF(AA189:AA234,"=82002082",T189:T234),2)</f>
        <v>0</v>
      </c>
      <c r="AH236" s="3">
        <f>SUMIF(AA189:AA234,"=82002082",U189:U234)</f>
        <v>0</v>
      </c>
      <c r="AI236" s="3">
        <f>SUMIF(AA189:AA234,"=82002082",V189:V234)</f>
        <v>0</v>
      </c>
      <c r="AJ236" s="3">
        <f>ROUND(SUMIF(AA189:AA234,"=82002082",W189:W234),2)</f>
        <v>0</v>
      </c>
      <c r="AK236" s="3">
        <f>ROUND(SUMIF(AA189:AA234,"=82002082",X189:X234),2)</f>
        <v>0</v>
      </c>
      <c r="AL236" s="3">
        <f>ROUND(SUMIF(AA189:AA234,"=82002082",Y189:Y234),2)</f>
        <v>0</v>
      </c>
      <c r="AM236" s="3"/>
      <c r="AN236" s="3"/>
      <c r="AO236" s="3">
        <f t="shared" ref="AO236:BD236" si="162">ROUND(BX236,2)</f>
        <v>0</v>
      </c>
      <c r="AP236" s="3">
        <f t="shared" si="162"/>
        <v>0</v>
      </c>
      <c r="AQ236" s="3">
        <f t="shared" si="162"/>
        <v>0</v>
      </c>
      <c r="AR236" s="3">
        <f t="shared" si="162"/>
        <v>99845.84</v>
      </c>
      <c r="AS236" s="3">
        <f t="shared" si="162"/>
        <v>68612.91</v>
      </c>
      <c r="AT236" s="3">
        <f t="shared" si="162"/>
        <v>31232.93</v>
      </c>
      <c r="AU236" s="3">
        <f t="shared" si="162"/>
        <v>0</v>
      </c>
      <c r="AV236" s="3">
        <f t="shared" si="162"/>
        <v>99845.84</v>
      </c>
      <c r="AW236" s="3">
        <f t="shared" si="162"/>
        <v>99845.84</v>
      </c>
      <c r="AX236" s="3">
        <f t="shared" si="162"/>
        <v>0</v>
      </c>
      <c r="AY236" s="3">
        <f t="shared" si="162"/>
        <v>99845.84</v>
      </c>
      <c r="AZ236" s="3">
        <f t="shared" si="162"/>
        <v>0</v>
      </c>
      <c r="BA236" s="3">
        <f t="shared" si="162"/>
        <v>0</v>
      </c>
      <c r="BB236" s="3">
        <f t="shared" si="162"/>
        <v>0</v>
      </c>
      <c r="BC236" s="3">
        <f t="shared" si="162"/>
        <v>0</v>
      </c>
      <c r="BD236" s="3">
        <f t="shared" si="162"/>
        <v>0</v>
      </c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>
        <f>ROUND(SUMIF(AA189:AA234,"=82002082",FQ189:FQ234),2)</f>
        <v>0</v>
      </c>
      <c r="BY236" s="3">
        <f>ROUND(SUMIF(AA189:AA234,"=82002082",FR189:FR234),2)</f>
        <v>0</v>
      </c>
      <c r="BZ236" s="3">
        <f>ROUND(SUMIF(AA189:AA234,"=82002082",GL189:GL234),2)</f>
        <v>0</v>
      </c>
      <c r="CA236" s="3">
        <f>ROUND(SUMIF(AA189:AA234,"=82002082",GM189:GM234),2)</f>
        <v>99845.84</v>
      </c>
      <c r="CB236" s="3">
        <f>ROUND(SUMIF(AA189:AA234,"=82002082",GN189:GN234),2)</f>
        <v>68612.91</v>
      </c>
      <c r="CC236" s="3">
        <f>ROUND(SUMIF(AA189:AA234,"=82002082",GO189:GO234),2)</f>
        <v>31232.93</v>
      </c>
      <c r="CD236" s="3">
        <f>ROUND(SUMIF(AA189:AA234,"=82002082",GP189:GP234),2)</f>
        <v>0</v>
      </c>
      <c r="CE236" s="3">
        <f>AC236-BX236</f>
        <v>99845.84</v>
      </c>
      <c r="CF236" s="3">
        <f>AC236-BY236</f>
        <v>99845.84</v>
      </c>
      <c r="CG236" s="3">
        <f>BX236-BZ236</f>
        <v>0</v>
      </c>
      <c r="CH236" s="3">
        <f>AC236-BX236-BY236+BZ236</f>
        <v>99845.84</v>
      </c>
      <c r="CI236" s="3">
        <f>BY236-BZ236</f>
        <v>0</v>
      </c>
      <c r="CJ236" s="3">
        <f>ROUND(SUMIF(AA189:AA234,"=82002082",GX189:GX234),2)</f>
        <v>0</v>
      </c>
      <c r="CK236" s="3">
        <f>ROUND(SUMIF(AA189:AA234,"=82002082",GY189:GY234),2)</f>
        <v>0</v>
      </c>
      <c r="CL236" s="3">
        <f>ROUND(SUMIF(AA189:AA234,"=82002082",GZ189:GZ234),2)</f>
        <v>0</v>
      </c>
      <c r="CM236" s="3">
        <f>ROUND(SUMIF(AA189:AA234,"=82002082",HD189:HD234),2)</f>
        <v>0</v>
      </c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4">
        <f t="shared" ref="DG236:DL236" si="163">ROUND(DT236,2)</f>
        <v>99845.84</v>
      </c>
      <c r="DH236" s="4">
        <f t="shared" si="163"/>
        <v>99845.84</v>
      </c>
      <c r="DI236" s="4">
        <f t="shared" si="163"/>
        <v>0</v>
      </c>
      <c r="DJ236" s="4">
        <f t="shared" si="163"/>
        <v>0</v>
      </c>
      <c r="DK236" s="4">
        <f t="shared" si="163"/>
        <v>0</v>
      </c>
      <c r="DL236" s="4">
        <f t="shared" si="163"/>
        <v>0</v>
      </c>
      <c r="DM236" s="4">
        <f>DZ236</f>
        <v>0</v>
      </c>
      <c r="DN236" s="4">
        <f>EA236</f>
        <v>0</v>
      </c>
      <c r="DO236" s="4">
        <f>ROUND(EB236,2)</f>
        <v>0</v>
      </c>
      <c r="DP236" s="4">
        <f>ROUND(EC236,2)</f>
        <v>0</v>
      </c>
      <c r="DQ236" s="4">
        <f>ROUND(ED236,2)</f>
        <v>0</v>
      </c>
      <c r="DR236" s="4"/>
      <c r="DS236" s="4"/>
      <c r="DT236" s="4">
        <f>ROUND(SUMIF(AA189:AA234,"=82002017",O189:O234),2)</f>
        <v>99845.84</v>
      </c>
      <c r="DU236" s="4">
        <f>ROUND(SUMIF(AA189:AA234,"=82002017",P189:P234),2)</f>
        <v>99845.84</v>
      </c>
      <c r="DV236" s="4">
        <f>ROUND(SUMIF(AA189:AA234,"=82002017",Q189:Q234),2)</f>
        <v>0</v>
      </c>
      <c r="DW236" s="4">
        <f>ROUND(SUMIF(AA189:AA234,"=82002017",R189:R234),2)</f>
        <v>0</v>
      </c>
      <c r="DX236" s="4">
        <f>ROUND(SUMIF(AA189:AA234,"=82002017",S189:S234),2)</f>
        <v>0</v>
      </c>
      <c r="DY236" s="4">
        <f>ROUND(SUMIF(AA189:AA234,"=82002017",T189:T234),2)</f>
        <v>0</v>
      </c>
      <c r="DZ236" s="4">
        <f>SUMIF(AA189:AA234,"=82002017",U189:U234)</f>
        <v>0</v>
      </c>
      <c r="EA236" s="4">
        <f>SUMIF(AA189:AA234,"=82002017",V189:V234)</f>
        <v>0</v>
      </c>
      <c r="EB236" s="4">
        <f>ROUND(SUMIF(AA189:AA234,"=82002017",W189:W234),2)</f>
        <v>0</v>
      </c>
      <c r="EC236" s="4">
        <f>ROUND(SUMIF(AA189:AA234,"=82002017",X189:X234),2)</f>
        <v>0</v>
      </c>
      <c r="ED236" s="4">
        <f>ROUND(SUMIF(AA189:AA234,"=82002017",Y189:Y234),2)</f>
        <v>0</v>
      </c>
      <c r="EE236" s="4"/>
      <c r="EF236" s="4"/>
      <c r="EG236" s="4">
        <f t="shared" ref="EG236:EV236" si="164">ROUND(FP236,2)</f>
        <v>0</v>
      </c>
      <c r="EH236" s="4">
        <f t="shared" si="164"/>
        <v>0</v>
      </c>
      <c r="EI236" s="4">
        <f t="shared" si="164"/>
        <v>0</v>
      </c>
      <c r="EJ236" s="4">
        <f t="shared" si="164"/>
        <v>99845.84</v>
      </c>
      <c r="EK236" s="4">
        <f t="shared" si="164"/>
        <v>68612.91</v>
      </c>
      <c r="EL236" s="4">
        <f t="shared" si="164"/>
        <v>31232.93</v>
      </c>
      <c r="EM236" s="4">
        <f t="shared" si="164"/>
        <v>0</v>
      </c>
      <c r="EN236" s="4">
        <f t="shared" si="164"/>
        <v>99845.84</v>
      </c>
      <c r="EO236" s="4">
        <f t="shared" si="164"/>
        <v>99845.84</v>
      </c>
      <c r="EP236" s="4">
        <f t="shared" si="164"/>
        <v>0</v>
      </c>
      <c r="EQ236" s="4">
        <f t="shared" si="164"/>
        <v>99845.84</v>
      </c>
      <c r="ER236" s="4">
        <f t="shared" si="164"/>
        <v>0</v>
      </c>
      <c r="ES236" s="4">
        <f t="shared" si="164"/>
        <v>0</v>
      </c>
      <c r="ET236" s="4">
        <f t="shared" si="164"/>
        <v>0</v>
      </c>
      <c r="EU236" s="4">
        <f t="shared" si="164"/>
        <v>0</v>
      </c>
      <c r="EV236" s="4">
        <f t="shared" si="164"/>
        <v>0</v>
      </c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>
        <f>ROUND(SUMIF(AA189:AA234,"=82002017",FQ189:FQ234),2)</f>
        <v>0</v>
      </c>
      <c r="FQ236" s="4">
        <f>ROUND(SUMIF(AA189:AA234,"=82002017",FR189:FR234),2)</f>
        <v>0</v>
      </c>
      <c r="FR236" s="4">
        <f>ROUND(SUMIF(AA189:AA234,"=82002017",GL189:GL234),2)</f>
        <v>0</v>
      </c>
      <c r="FS236" s="4">
        <f>ROUND(SUMIF(AA189:AA234,"=82002017",GM189:GM234),2)</f>
        <v>99845.84</v>
      </c>
      <c r="FT236" s="4">
        <f>ROUND(SUMIF(AA189:AA234,"=82002017",GN189:GN234),2)</f>
        <v>68612.91</v>
      </c>
      <c r="FU236" s="4">
        <f>ROUND(SUMIF(AA189:AA234,"=82002017",GO189:GO234),2)</f>
        <v>31232.93</v>
      </c>
      <c r="FV236" s="4">
        <f>ROUND(SUMIF(AA189:AA234,"=82002017",GP189:GP234),2)</f>
        <v>0</v>
      </c>
      <c r="FW236" s="4">
        <f>DU236-FP236</f>
        <v>99845.84</v>
      </c>
      <c r="FX236" s="4">
        <f>DU236-FQ236</f>
        <v>99845.84</v>
      </c>
      <c r="FY236" s="4">
        <f>FP236-FR236</f>
        <v>0</v>
      </c>
      <c r="FZ236" s="4">
        <f>DU236-FP236-FQ236+FR236</f>
        <v>99845.84</v>
      </c>
      <c r="GA236" s="4">
        <f>FQ236-FR236</f>
        <v>0</v>
      </c>
      <c r="GB236" s="4">
        <f>ROUND(SUMIF(AA189:AA234,"=82002017",GX189:GX234),2)</f>
        <v>0</v>
      </c>
      <c r="GC236" s="4">
        <f>ROUND(SUMIF(AA189:AA234,"=82002017",GY189:GY234),2)</f>
        <v>0</v>
      </c>
      <c r="GD236" s="4">
        <f>ROUND(SUMIF(AA189:AA234,"=82002017",GZ189:GZ234),2)</f>
        <v>0</v>
      </c>
      <c r="GE236" s="4">
        <f>ROUND(SUMIF(AA189:AA234,"=82002017",HD189:HD234),2)</f>
        <v>0</v>
      </c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201</v>
      </c>
      <c r="F238" s="5">
        <f>ROUND(Source!O236,O238)</f>
        <v>99845.84</v>
      </c>
      <c r="G238" s="5" t="s">
        <v>89</v>
      </c>
      <c r="H238" s="5" t="s">
        <v>90</v>
      </c>
      <c r="I238" s="5"/>
      <c r="J238" s="5"/>
      <c r="K238" s="5">
        <v>201</v>
      </c>
      <c r="L238" s="5">
        <v>1</v>
      </c>
      <c r="M238" s="5">
        <v>3</v>
      </c>
      <c r="N238" s="5" t="s">
        <v>3</v>
      </c>
      <c r="O238" s="5">
        <v>2</v>
      </c>
      <c r="P238" s="5">
        <f>ROUND(Source!DG236,O238)</f>
        <v>99845.84</v>
      </c>
      <c r="Q238" s="5"/>
      <c r="R238" s="5"/>
      <c r="S238" s="5"/>
      <c r="T238" s="5"/>
      <c r="U238" s="5"/>
      <c r="V238" s="5"/>
      <c r="W238" s="5">
        <v>99845.84</v>
      </c>
      <c r="X238" s="5">
        <v>1</v>
      </c>
      <c r="Y238" s="5">
        <v>99845.84</v>
      </c>
      <c r="Z238" s="5">
        <v>99845.84</v>
      </c>
      <c r="AA238" s="5">
        <v>1</v>
      </c>
      <c r="AB238" s="5">
        <v>99845.84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202</v>
      </c>
      <c r="F239" s="5">
        <f>ROUND(Source!P236,O239)</f>
        <v>99845.84</v>
      </c>
      <c r="G239" s="5" t="s">
        <v>91</v>
      </c>
      <c r="H239" s="5" t="s">
        <v>92</v>
      </c>
      <c r="I239" s="5"/>
      <c r="J239" s="5"/>
      <c r="K239" s="5">
        <v>202</v>
      </c>
      <c r="L239" s="5">
        <v>2</v>
      </c>
      <c r="M239" s="5">
        <v>3</v>
      </c>
      <c r="N239" s="5" t="s">
        <v>3</v>
      </c>
      <c r="O239" s="5">
        <v>2</v>
      </c>
      <c r="P239" s="5">
        <f>ROUND(Source!DH236,O239)</f>
        <v>99845.84</v>
      </c>
      <c r="Q239" s="5"/>
      <c r="R239" s="5"/>
      <c r="S239" s="5"/>
      <c r="T239" s="5"/>
      <c r="U239" s="5"/>
      <c r="V239" s="5"/>
      <c r="W239" s="5">
        <v>99845.84</v>
      </c>
      <c r="X239" s="5">
        <v>1</v>
      </c>
      <c r="Y239" s="5">
        <v>99845.84</v>
      </c>
      <c r="Z239" s="5">
        <v>99845.84</v>
      </c>
      <c r="AA239" s="5">
        <v>1</v>
      </c>
      <c r="AB239" s="5">
        <v>99845.84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222</v>
      </c>
      <c r="F240" s="5">
        <f>ROUND(Source!AO236,O240)</f>
        <v>0</v>
      </c>
      <c r="G240" s="5" t="s">
        <v>93</v>
      </c>
      <c r="H240" s="5" t="s">
        <v>94</v>
      </c>
      <c r="I240" s="5"/>
      <c r="J240" s="5"/>
      <c r="K240" s="5">
        <v>222</v>
      </c>
      <c r="L240" s="5">
        <v>3</v>
      </c>
      <c r="M240" s="5">
        <v>3</v>
      </c>
      <c r="N240" s="5" t="s">
        <v>3</v>
      </c>
      <c r="O240" s="5">
        <v>2</v>
      </c>
      <c r="P240" s="5">
        <f>ROUND(Source!EG236,O240)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225</v>
      </c>
      <c r="F241" s="5">
        <f>ROUND(Source!AV236,O241)</f>
        <v>99845.84</v>
      </c>
      <c r="G241" s="5" t="s">
        <v>95</v>
      </c>
      <c r="H241" s="5" t="s">
        <v>96</v>
      </c>
      <c r="I241" s="5"/>
      <c r="J241" s="5"/>
      <c r="K241" s="5">
        <v>225</v>
      </c>
      <c r="L241" s="5">
        <v>4</v>
      </c>
      <c r="M241" s="5">
        <v>3</v>
      </c>
      <c r="N241" s="5" t="s">
        <v>3</v>
      </c>
      <c r="O241" s="5">
        <v>2</v>
      </c>
      <c r="P241" s="5">
        <f>ROUND(Source!EN236,O241)</f>
        <v>99845.84</v>
      </c>
      <c r="Q241" s="5"/>
      <c r="R241" s="5"/>
      <c r="S241" s="5"/>
      <c r="T241" s="5"/>
      <c r="U241" s="5"/>
      <c r="V241" s="5"/>
      <c r="W241" s="5">
        <v>99845.84</v>
      </c>
      <c r="X241" s="5">
        <v>1</v>
      </c>
      <c r="Y241" s="5">
        <v>99845.84</v>
      </c>
      <c r="Z241" s="5">
        <v>99845.84</v>
      </c>
      <c r="AA241" s="5">
        <v>1</v>
      </c>
      <c r="AB241" s="5">
        <v>99845.84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226</v>
      </c>
      <c r="F242" s="5">
        <f>ROUND(Source!AW236,O242)</f>
        <v>99845.84</v>
      </c>
      <c r="G242" s="5" t="s">
        <v>97</v>
      </c>
      <c r="H242" s="5" t="s">
        <v>98</v>
      </c>
      <c r="I242" s="5"/>
      <c r="J242" s="5"/>
      <c r="K242" s="5">
        <v>226</v>
      </c>
      <c r="L242" s="5">
        <v>5</v>
      </c>
      <c r="M242" s="5">
        <v>3</v>
      </c>
      <c r="N242" s="5" t="s">
        <v>3</v>
      </c>
      <c r="O242" s="5">
        <v>2</v>
      </c>
      <c r="P242" s="5">
        <f>ROUND(Source!EO236,O242)</f>
        <v>99845.84</v>
      </c>
      <c r="Q242" s="5"/>
      <c r="R242" s="5"/>
      <c r="S242" s="5"/>
      <c r="T242" s="5"/>
      <c r="U242" s="5"/>
      <c r="V242" s="5"/>
      <c r="W242" s="5">
        <v>99845.84</v>
      </c>
      <c r="X242" s="5">
        <v>1</v>
      </c>
      <c r="Y242" s="5">
        <v>99845.84</v>
      </c>
      <c r="Z242" s="5">
        <v>99845.84</v>
      </c>
      <c r="AA242" s="5">
        <v>1</v>
      </c>
      <c r="AB242" s="5">
        <v>99845.84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227</v>
      </c>
      <c r="F243" s="5">
        <f>ROUND(Source!AX236,O243)</f>
        <v>0</v>
      </c>
      <c r="G243" s="5" t="s">
        <v>99</v>
      </c>
      <c r="H243" s="5" t="s">
        <v>100</v>
      </c>
      <c r="I243" s="5"/>
      <c r="J243" s="5"/>
      <c r="K243" s="5">
        <v>227</v>
      </c>
      <c r="L243" s="5">
        <v>6</v>
      </c>
      <c r="M243" s="5">
        <v>3</v>
      </c>
      <c r="N243" s="5" t="s">
        <v>3</v>
      </c>
      <c r="O243" s="5">
        <v>2</v>
      </c>
      <c r="P243" s="5">
        <f>ROUND(Source!EP236,O243)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228</v>
      </c>
      <c r="F244" s="5">
        <f>ROUND(Source!AY236,O244)</f>
        <v>99845.84</v>
      </c>
      <c r="G244" s="5" t="s">
        <v>101</v>
      </c>
      <c r="H244" s="5" t="s">
        <v>102</v>
      </c>
      <c r="I244" s="5"/>
      <c r="J244" s="5"/>
      <c r="K244" s="5">
        <v>228</v>
      </c>
      <c r="L244" s="5">
        <v>7</v>
      </c>
      <c r="M244" s="5">
        <v>3</v>
      </c>
      <c r="N244" s="5" t="s">
        <v>3</v>
      </c>
      <c r="O244" s="5">
        <v>2</v>
      </c>
      <c r="P244" s="5">
        <f>ROUND(Source!EQ236,O244)</f>
        <v>99845.84</v>
      </c>
      <c r="Q244" s="5"/>
      <c r="R244" s="5"/>
      <c r="S244" s="5"/>
      <c r="T244" s="5"/>
      <c r="U244" s="5"/>
      <c r="V244" s="5"/>
      <c r="W244" s="5">
        <v>99845.84</v>
      </c>
      <c r="X244" s="5">
        <v>1</v>
      </c>
      <c r="Y244" s="5">
        <v>99845.84</v>
      </c>
      <c r="Z244" s="5">
        <v>99845.84</v>
      </c>
      <c r="AA244" s="5">
        <v>1</v>
      </c>
      <c r="AB244" s="5">
        <v>99845.84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216</v>
      </c>
      <c r="F245" s="5">
        <f>ROUND(Source!AP236,O245)</f>
        <v>0</v>
      </c>
      <c r="G245" s="5" t="s">
        <v>103</v>
      </c>
      <c r="H245" s="5" t="s">
        <v>104</v>
      </c>
      <c r="I245" s="5"/>
      <c r="J245" s="5"/>
      <c r="K245" s="5">
        <v>216</v>
      </c>
      <c r="L245" s="5">
        <v>8</v>
      </c>
      <c r="M245" s="5">
        <v>3</v>
      </c>
      <c r="N245" s="5" t="s">
        <v>3</v>
      </c>
      <c r="O245" s="5">
        <v>2</v>
      </c>
      <c r="P245" s="5">
        <f>ROUND(Source!EH236,O245)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223</v>
      </c>
      <c r="F246" s="5">
        <f>ROUND(Source!AQ236,O246)</f>
        <v>0</v>
      </c>
      <c r="G246" s="5" t="s">
        <v>105</v>
      </c>
      <c r="H246" s="5" t="s">
        <v>106</v>
      </c>
      <c r="I246" s="5"/>
      <c r="J246" s="5"/>
      <c r="K246" s="5">
        <v>223</v>
      </c>
      <c r="L246" s="5">
        <v>9</v>
      </c>
      <c r="M246" s="5">
        <v>3</v>
      </c>
      <c r="N246" s="5" t="s">
        <v>3</v>
      </c>
      <c r="O246" s="5">
        <v>2</v>
      </c>
      <c r="P246" s="5">
        <f>ROUND(Source!EI236,O246)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229</v>
      </c>
      <c r="F247" s="5">
        <f>ROUND(Source!AZ236,O247)</f>
        <v>0</v>
      </c>
      <c r="G247" s="5" t="s">
        <v>107</v>
      </c>
      <c r="H247" s="5" t="s">
        <v>108</v>
      </c>
      <c r="I247" s="5"/>
      <c r="J247" s="5"/>
      <c r="K247" s="5">
        <v>229</v>
      </c>
      <c r="L247" s="5">
        <v>10</v>
      </c>
      <c r="M247" s="5">
        <v>3</v>
      </c>
      <c r="N247" s="5" t="s">
        <v>3</v>
      </c>
      <c r="O247" s="5">
        <v>2</v>
      </c>
      <c r="P247" s="5">
        <f>ROUND(Source!ER236,O247)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203</v>
      </c>
      <c r="F248" s="5">
        <f>ROUND(Source!Q236,O248)</f>
        <v>0</v>
      </c>
      <c r="G248" s="5" t="s">
        <v>109</v>
      </c>
      <c r="H248" s="5" t="s">
        <v>110</v>
      </c>
      <c r="I248" s="5"/>
      <c r="J248" s="5"/>
      <c r="K248" s="5">
        <v>203</v>
      </c>
      <c r="L248" s="5">
        <v>11</v>
      </c>
      <c r="M248" s="5">
        <v>3</v>
      </c>
      <c r="N248" s="5" t="s">
        <v>3</v>
      </c>
      <c r="O248" s="5">
        <v>2</v>
      </c>
      <c r="P248" s="5">
        <f>ROUND(Source!DI236,O248)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231</v>
      </c>
      <c r="F249" s="5">
        <f>ROUND(Source!BB236,O249)</f>
        <v>0</v>
      </c>
      <c r="G249" s="5" t="s">
        <v>111</v>
      </c>
      <c r="H249" s="5" t="s">
        <v>112</v>
      </c>
      <c r="I249" s="5"/>
      <c r="J249" s="5"/>
      <c r="K249" s="5">
        <v>231</v>
      </c>
      <c r="L249" s="5">
        <v>12</v>
      </c>
      <c r="M249" s="5">
        <v>3</v>
      </c>
      <c r="N249" s="5" t="s">
        <v>3</v>
      </c>
      <c r="O249" s="5">
        <v>2</v>
      </c>
      <c r="P249" s="5">
        <f>ROUND(Source!ET236,O249)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204</v>
      </c>
      <c r="F250" s="5">
        <f>ROUND(Source!R236,O250)</f>
        <v>0</v>
      </c>
      <c r="G250" s="5" t="s">
        <v>113</v>
      </c>
      <c r="H250" s="5" t="s">
        <v>114</v>
      </c>
      <c r="I250" s="5"/>
      <c r="J250" s="5"/>
      <c r="K250" s="5">
        <v>204</v>
      </c>
      <c r="L250" s="5">
        <v>13</v>
      </c>
      <c r="M250" s="5">
        <v>3</v>
      </c>
      <c r="N250" s="5" t="s">
        <v>3</v>
      </c>
      <c r="O250" s="5">
        <v>2</v>
      </c>
      <c r="P250" s="5">
        <f>ROUND(Source!DJ236,O250)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205</v>
      </c>
      <c r="F251" s="5">
        <f>ROUND(Source!S236,O251)</f>
        <v>0</v>
      </c>
      <c r="G251" s="5" t="s">
        <v>115</v>
      </c>
      <c r="H251" s="5" t="s">
        <v>116</v>
      </c>
      <c r="I251" s="5"/>
      <c r="J251" s="5"/>
      <c r="K251" s="5">
        <v>205</v>
      </c>
      <c r="L251" s="5">
        <v>14</v>
      </c>
      <c r="M251" s="5">
        <v>3</v>
      </c>
      <c r="N251" s="5" t="s">
        <v>3</v>
      </c>
      <c r="O251" s="5">
        <v>2</v>
      </c>
      <c r="P251" s="5">
        <f>ROUND(Source!DK236,O251)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232</v>
      </c>
      <c r="F252" s="5">
        <f>ROUND(Source!BC236,O252)</f>
        <v>0</v>
      </c>
      <c r="G252" s="5" t="s">
        <v>117</v>
      </c>
      <c r="H252" s="5" t="s">
        <v>118</v>
      </c>
      <c r="I252" s="5"/>
      <c r="J252" s="5"/>
      <c r="K252" s="5">
        <v>232</v>
      </c>
      <c r="L252" s="5">
        <v>15</v>
      </c>
      <c r="M252" s="5">
        <v>3</v>
      </c>
      <c r="N252" s="5" t="s">
        <v>3</v>
      </c>
      <c r="O252" s="5">
        <v>2</v>
      </c>
      <c r="P252" s="5">
        <f>ROUND(Source!EU236,O252)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214</v>
      </c>
      <c r="F253" s="5">
        <f>ROUND(Source!AS236,O253)</f>
        <v>68612.91</v>
      </c>
      <c r="G253" s="5" t="s">
        <v>119</v>
      </c>
      <c r="H253" s="5" t="s">
        <v>120</v>
      </c>
      <c r="I253" s="5"/>
      <c r="J253" s="5"/>
      <c r="K253" s="5">
        <v>214</v>
      </c>
      <c r="L253" s="5">
        <v>16</v>
      </c>
      <c r="M253" s="5">
        <v>3</v>
      </c>
      <c r="N253" s="5" t="s">
        <v>3</v>
      </c>
      <c r="O253" s="5">
        <v>2</v>
      </c>
      <c r="P253" s="5">
        <f>ROUND(Source!EK236,O253)</f>
        <v>68612.91</v>
      </c>
      <c r="Q253" s="5"/>
      <c r="R253" s="5"/>
      <c r="S253" s="5"/>
      <c r="T253" s="5"/>
      <c r="U253" s="5"/>
      <c r="V253" s="5"/>
      <c r="W253" s="5">
        <v>68612.91</v>
      </c>
      <c r="X253" s="5">
        <v>1</v>
      </c>
      <c r="Y253" s="5">
        <v>68612.91</v>
      </c>
      <c r="Z253" s="5">
        <v>68612.91</v>
      </c>
      <c r="AA253" s="5">
        <v>1</v>
      </c>
      <c r="AB253" s="5">
        <v>68612.91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215</v>
      </c>
      <c r="F254" s="5">
        <f>ROUND(Source!AT236,O254)</f>
        <v>31232.93</v>
      </c>
      <c r="G254" s="5" t="s">
        <v>121</v>
      </c>
      <c r="H254" s="5" t="s">
        <v>122</v>
      </c>
      <c r="I254" s="5"/>
      <c r="J254" s="5"/>
      <c r="K254" s="5">
        <v>215</v>
      </c>
      <c r="L254" s="5">
        <v>17</v>
      </c>
      <c r="M254" s="5">
        <v>3</v>
      </c>
      <c r="N254" s="5" t="s">
        <v>3</v>
      </c>
      <c r="O254" s="5">
        <v>2</v>
      </c>
      <c r="P254" s="5">
        <f>ROUND(Source!EL236,O254)</f>
        <v>31232.93</v>
      </c>
      <c r="Q254" s="5"/>
      <c r="R254" s="5"/>
      <c r="S254" s="5"/>
      <c r="T254" s="5"/>
      <c r="U254" s="5"/>
      <c r="V254" s="5"/>
      <c r="W254" s="5">
        <v>31232.93</v>
      </c>
      <c r="X254" s="5">
        <v>1</v>
      </c>
      <c r="Y254" s="5">
        <v>31232.93</v>
      </c>
      <c r="Z254" s="5">
        <v>31232.93</v>
      </c>
      <c r="AA254" s="5">
        <v>1</v>
      </c>
      <c r="AB254" s="5">
        <v>31232.93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217</v>
      </c>
      <c r="F255" s="5">
        <f>ROUND(Source!AU236,O255)</f>
        <v>0</v>
      </c>
      <c r="G255" s="5" t="s">
        <v>123</v>
      </c>
      <c r="H255" s="5" t="s">
        <v>124</v>
      </c>
      <c r="I255" s="5"/>
      <c r="J255" s="5"/>
      <c r="K255" s="5">
        <v>217</v>
      </c>
      <c r="L255" s="5">
        <v>18</v>
      </c>
      <c r="M255" s="5">
        <v>3</v>
      </c>
      <c r="N255" s="5" t="s">
        <v>3</v>
      </c>
      <c r="O255" s="5">
        <v>2</v>
      </c>
      <c r="P255" s="5">
        <f>ROUND(Source!EM236,O255)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230</v>
      </c>
      <c r="F256" s="5">
        <f>ROUND(Source!BA236,O256)</f>
        <v>0</v>
      </c>
      <c r="G256" s="5" t="s">
        <v>125</v>
      </c>
      <c r="H256" s="5" t="s">
        <v>126</v>
      </c>
      <c r="I256" s="5"/>
      <c r="J256" s="5"/>
      <c r="K256" s="5">
        <v>230</v>
      </c>
      <c r="L256" s="5">
        <v>19</v>
      </c>
      <c r="M256" s="5">
        <v>3</v>
      </c>
      <c r="N256" s="5" t="s">
        <v>3</v>
      </c>
      <c r="O256" s="5">
        <v>2</v>
      </c>
      <c r="P256" s="5">
        <f>ROUND(Source!ES236,O256)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206</v>
      </c>
      <c r="F257" s="5">
        <f>ROUND(Source!T236,O257)</f>
        <v>0</v>
      </c>
      <c r="G257" s="5" t="s">
        <v>127</v>
      </c>
      <c r="H257" s="5" t="s">
        <v>128</v>
      </c>
      <c r="I257" s="5"/>
      <c r="J257" s="5"/>
      <c r="K257" s="5">
        <v>206</v>
      </c>
      <c r="L257" s="5">
        <v>20</v>
      </c>
      <c r="M257" s="5">
        <v>3</v>
      </c>
      <c r="N257" s="5" t="s">
        <v>3</v>
      </c>
      <c r="O257" s="5">
        <v>2</v>
      </c>
      <c r="P257" s="5">
        <f>ROUND(Source!DL236,O257)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207</v>
      </c>
      <c r="F258" s="5">
        <f>ROUND(Source!U236,O258)</f>
        <v>0</v>
      </c>
      <c r="G258" s="5" t="s">
        <v>129</v>
      </c>
      <c r="H258" s="5" t="s">
        <v>130</v>
      </c>
      <c r="I258" s="5"/>
      <c r="J258" s="5"/>
      <c r="K258" s="5">
        <v>207</v>
      </c>
      <c r="L258" s="5">
        <v>21</v>
      </c>
      <c r="M258" s="5">
        <v>3</v>
      </c>
      <c r="N258" s="5" t="s">
        <v>3</v>
      </c>
      <c r="O258" s="5">
        <v>7</v>
      </c>
      <c r="P258" s="5">
        <f>ROUND(Source!DM236,O258)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208</v>
      </c>
      <c r="F259" s="5">
        <f>ROUND(Source!V236,O259)</f>
        <v>0</v>
      </c>
      <c r="G259" s="5" t="s">
        <v>131</v>
      </c>
      <c r="H259" s="5" t="s">
        <v>132</v>
      </c>
      <c r="I259" s="5"/>
      <c r="J259" s="5"/>
      <c r="K259" s="5">
        <v>208</v>
      </c>
      <c r="L259" s="5">
        <v>22</v>
      </c>
      <c r="M259" s="5">
        <v>3</v>
      </c>
      <c r="N259" s="5" t="s">
        <v>3</v>
      </c>
      <c r="O259" s="5">
        <v>7</v>
      </c>
      <c r="P259" s="5">
        <f>ROUND(Source!DN236,O259)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209</v>
      </c>
      <c r="F260" s="5">
        <f>ROUND(Source!W236,O260)</f>
        <v>0</v>
      </c>
      <c r="G260" s="5" t="s">
        <v>133</v>
      </c>
      <c r="H260" s="5" t="s">
        <v>134</v>
      </c>
      <c r="I260" s="5"/>
      <c r="J260" s="5"/>
      <c r="K260" s="5">
        <v>209</v>
      </c>
      <c r="L260" s="5">
        <v>23</v>
      </c>
      <c r="M260" s="5">
        <v>3</v>
      </c>
      <c r="N260" s="5" t="s">
        <v>3</v>
      </c>
      <c r="O260" s="5">
        <v>2</v>
      </c>
      <c r="P260" s="5">
        <f>ROUND(Source!DO236,O260)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233</v>
      </c>
      <c r="F261" s="5">
        <f>ROUND(Source!BD236,O261)</f>
        <v>0</v>
      </c>
      <c r="G261" s="5" t="s">
        <v>135</v>
      </c>
      <c r="H261" s="5" t="s">
        <v>136</v>
      </c>
      <c r="I261" s="5"/>
      <c r="J261" s="5"/>
      <c r="K261" s="5">
        <v>233</v>
      </c>
      <c r="L261" s="5">
        <v>24</v>
      </c>
      <c r="M261" s="5">
        <v>3</v>
      </c>
      <c r="N261" s="5" t="s">
        <v>3</v>
      </c>
      <c r="O261" s="5">
        <v>2</v>
      </c>
      <c r="P261" s="5">
        <f>ROUND(Source!EV236,O261)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210</v>
      </c>
      <c r="F262" s="5">
        <f>ROUND(Source!X236,O262)</f>
        <v>0</v>
      </c>
      <c r="G262" s="5" t="s">
        <v>137</v>
      </c>
      <c r="H262" s="5" t="s">
        <v>138</v>
      </c>
      <c r="I262" s="5"/>
      <c r="J262" s="5"/>
      <c r="K262" s="5">
        <v>210</v>
      </c>
      <c r="L262" s="5">
        <v>25</v>
      </c>
      <c r="M262" s="5">
        <v>3</v>
      </c>
      <c r="N262" s="5" t="s">
        <v>3</v>
      </c>
      <c r="O262" s="5">
        <v>2</v>
      </c>
      <c r="P262" s="5">
        <f>ROUND(Source!DP236,O262)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211</v>
      </c>
      <c r="F263" s="5">
        <f>ROUND(Source!Y236,O263)</f>
        <v>0</v>
      </c>
      <c r="G263" s="5" t="s">
        <v>139</v>
      </c>
      <c r="H263" s="5" t="s">
        <v>140</v>
      </c>
      <c r="I263" s="5"/>
      <c r="J263" s="5"/>
      <c r="K263" s="5">
        <v>211</v>
      </c>
      <c r="L263" s="5">
        <v>26</v>
      </c>
      <c r="M263" s="5">
        <v>3</v>
      </c>
      <c r="N263" s="5" t="s">
        <v>3</v>
      </c>
      <c r="O263" s="5">
        <v>2</v>
      </c>
      <c r="P263" s="5">
        <f>ROUND(Source!DQ236,O263)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224</v>
      </c>
      <c r="F264" s="5">
        <f>ROUND(Source!AR236,O264)</f>
        <v>99845.84</v>
      </c>
      <c r="G264" s="5" t="s">
        <v>141</v>
      </c>
      <c r="H264" s="5" t="s">
        <v>142</v>
      </c>
      <c r="I264" s="5"/>
      <c r="J264" s="5"/>
      <c r="K264" s="5">
        <v>224</v>
      </c>
      <c r="L264" s="5">
        <v>27</v>
      </c>
      <c r="M264" s="5">
        <v>3</v>
      </c>
      <c r="N264" s="5" t="s">
        <v>3</v>
      </c>
      <c r="O264" s="5">
        <v>2</v>
      </c>
      <c r="P264" s="5">
        <f>ROUND(Source!EJ236,O264)</f>
        <v>99845.84</v>
      </c>
      <c r="Q264" s="5"/>
      <c r="R264" s="5"/>
      <c r="S264" s="5"/>
      <c r="T264" s="5"/>
      <c r="U264" s="5"/>
      <c r="V264" s="5"/>
      <c r="W264" s="5">
        <v>99845.84</v>
      </c>
      <c r="X264" s="5">
        <v>1</v>
      </c>
      <c r="Y264" s="5">
        <v>99845.84</v>
      </c>
      <c r="Z264" s="5">
        <v>99845.84</v>
      </c>
      <c r="AA264" s="5">
        <v>1</v>
      </c>
      <c r="AB264" s="5">
        <v>99845.84</v>
      </c>
    </row>
    <row r="266" spans="1:206" x14ac:dyDescent="0.2">
      <c r="A266" s="3">
        <v>51</v>
      </c>
      <c r="B266" s="3">
        <f>B20</f>
        <v>1</v>
      </c>
      <c r="C266" s="3">
        <f>A20</f>
        <v>3</v>
      </c>
      <c r="D266" s="3">
        <f>ROW(A20)</f>
        <v>20</v>
      </c>
      <c r="E266" s="3"/>
      <c r="F266" s="3" t="str">
        <f>IF(F20&lt;&gt;"",F20,"")</f>
        <v>02-01-01</v>
      </c>
      <c r="G266" s="3" t="str">
        <f>IF(G20&lt;&gt;"",G20,"")</f>
        <v>Строительство МТП</v>
      </c>
      <c r="H266" s="3">
        <v>0</v>
      </c>
      <c r="I266" s="3"/>
      <c r="J266" s="3"/>
      <c r="K266" s="3"/>
      <c r="L266" s="3"/>
      <c r="M266" s="3"/>
      <c r="N266" s="3"/>
      <c r="O266" s="3">
        <f t="shared" ref="O266:T266" si="165">ROUND(O57+O116+O155+O236+AB266,2)</f>
        <v>1228889.72</v>
      </c>
      <c r="P266" s="3">
        <f t="shared" si="165"/>
        <v>1163021.1000000001</v>
      </c>
      <c r="Q266" s="3">
        <f t="shared" si="165"/>
        <v>11040.65</v>
      </c>
      <c r="R266" s="3">
        <f t="shared" si="165"/>
        <v>5035.75</v>
      </c>
      <c r="S266" s="3">
        <f t="shared" si="165"/>
        <v>49792.22</v>
      </c>
      <c r="T266" s="3">
        <f t="shared" si="165"/>
        <v>0</v>
      </c>
      <c r="U266" s="3">
        <f>U57+U116+U155+U236+AH266</f>
        <v>96.387784100000005</v>
      </c>
      <c r="V266" s="3">
        <f>V57+V116+V155+V236+AI266</f>
        <v>8.2474354999999999</v>
      </c>
      <c r="W266" s="3">
        <f>ROUND(W57+W116+W155+W236+AJ266,2)</f>
        <v>0</v>
      </c>
      <c r="X266" s="3">
        <f>ROUND(X57+X116+X155+X236+AK266,2)</f>
        <v>55422.35</v>
      </c>
      <c r="Y266" s="3">
        <f>ROUND(Y57+Y116+Y155+Y236+AL266,2)</f>
        <v>31337.54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>
        <f t="shared" ref="AO266:BD266" si="166">ROUND(AO57+AO116+AO155+AO236+BX266,2)</f>
        <v>0</v>
      </c>
      <c r="AP266" s="3">
        <f t="shared" si="166"/>
        <v>1059241.1000000001</v>
      </c>
      <c r="AQ266" s="3">
        <f t="shared" si="166"/>
        <v>0</v>
      </c>
      <c r="AR266" s="3">
        <f t="shared" si="166"/>
        <v>1315649.6100000001</v>
      </c>
      <c r="AS266" s="3">
        <f t="shared" si="166"/>
        <v>195180.68</v>
      </c>
      <c r="AT266" s="3">
        <f t="shared" si="166"/>
        <v>61227.83</v>
      </c>
      <c r="AU266" s="3">
        <f t="shared" si="166"/>
        <v>0</v>
      </c>
      <c r="AV266" s="3">
        <f t="shared" si="166"/>
        <v>1163021.1000000001</v>
      </c>
      <c r="AW266" s="3">
        <f t="shared" si="166"/>
        <v>103780</v>
      </c>
      <c r="AX266" s="3">
        <f t="shared" si="166"/>
        <v>0</v>
      </c>
      <c r="AY266" s="3">
        <f t="shared" si="166"/>
        <v>103780</v>
      </c>
      <c r="AZ266" s="3">
        <f t="shared" si="166"/>
        <v>1059241.1000000001</v>
      </c>
      <c r="BA266" s="3">
        <f t="shared" si="166"/>
        <v>0</v>
      </c>
      <c r="BB266" s="3">
        <f t="shared" si="166"/>
        <v>0</v>
      </c>
      <c r="BC266" s="3">
        <f t="shared" si="166"/>
        <v>0</v>
      </c>
      <c r="BD266" s="3">
        <f t="shared" si="166"/>
        <v>0</v>
      </c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4">
        <f t="shared" ref="DG266:DL266" si="167">ROUND(DG57+DG116+DG155+DG236+DT266,2)</f>
        <v>1228889.72</v>
      </c>
      <c r="DH266" s="4">
        <f t="shared" si="167"/>
        <v>1163021.1000000001</v>
      </c>
      <c r="DI266" s="4">
        <f t="shared" si="167"/>
        <v>11040.65</v>
      </c>
      <c r="DJ266" s="4">
        <f t="shared" si="167"/>
        <v>5035.75</v>
      </c>
      <c r="DK266" s="4">
        <f t="shared" si="167"/>
        <v>49792.22</v>
      </c>
      <c r="DL266" s="4">
        <f t="shared" si="167"/>
        <v>0</v>
      </c>
      <c r="DM266" s="4">
        <f>DM57+DM116+DM155+DM236+DZ266</f>
        <v>96.387784100000005</v>
      </c>
      <c r="DN266" s="4">
        <f>DN57+DN116+DN155+DN236+EA266</f>
        <v>8.2474354999999999</v>
      </c>
      <c r="DO266" s="4">
        <f>ROUND(DO57+DO116+DO155+DO236+EB266,2)</f>
        <v>0</v>
      </c>
      <c r="DP266" s="4">
        <f>ROUND(DP57+DP116+DP155+DP236+EC266,2)</f>
        <v>55422.35</v>
      </c>
      <c r="DQ266" s="4">
        <f>ROUND(DQ57+DQ116+DQ155+DQ236+ED266,2)</f>
        <v>31337.54</v>
      </c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>
        <f t="shared" ref="EG266:EV266" si="168">ROUND(EG57+EG116+EG155+EG236+FP266,2)</f>
        <v>0</v>
      </c>
      <c r="EH266" s="4">
        <f t="shared" si="168"/>
        <v>1059241.1000000001</v>
      </c>
      <c r="EI266" s="4">
        <f t="shared" si="168"/>
        <v>0</v>
      </c>
      <c r="EJ266" s="4">
        <f t="shared" si="168"/>
        <v>1315649.6100000001</v>
      </c>
      <c r="EK266" s="4">
        <f t="shared" si="168"/>
        <v>195180.68</v>
      </c>
      <c r="EL266" s="4">
        <f t="shared" si="168"/>
        <v>61227.83</v>
      </c>
      <c r="EM266" s="4">
        <f t="shared" si="168"/>
        <v>0</v>
      </c>
      <c r="EN266" s="4">
        <f t="shared" si="168"/>
        <v>1163021.1000000001</v>
      </c>
      <c r="EO266" s="4">
        <f t="shared" si="168"/>
        <v>103780</v>
      </c>
      <c r="EP266" s="4">
        <f t="shared" si="168"/>
        <v>0</v>
      </c>
      <c r="EQ266" s="4">
        <f t="shared" si="168"/>
        <v>103780</v>
      </c>
      <c r="ER266" s="4">
        <f t="shared" si="168"/>
        <v>1059241.1000000001</v>
      </c>
      <c r="ES266" s="4">
        <f t="shared" si="168"/>
        <v>0</v>
      </c>
      <c r="ET266" s="4">
        <f t="shared" si="168"/>
        <v>0</v>
      </c>
      <c r="EU266" s="4">
        <f t="shared" si="168"/>
        <v>0</v>
      </c>
      <c r="EV266" s="4">
        <f t="shared" si="168"/>
        <v>0</v>
      </c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0</v>
      </c>
      <c r="F268" s="5">
        <f>ROUND(Source!O266,O268)</f>
        <v>1228889.72</v>
      </c>
      <c r="G268" s="5" t="s">
        <v>89</v>
      </c>
      <c r="H268" s="5" t="s">
        <v>90</v>
      </c>
      <c r="I268" s="5"/>
      <c r="J268" s="5"/>
      <c r="K268" s="5">
        <v>201</v>
      </c>
      <c r="L268" s="5">
        <v>1</v>
      </c>
      <c r="M268" s="5">
        <v>3</v>
      </c>
      <c r="N268" s="5" t="s">
        <v>3</v>
      </c>
      <c r="O268" s="5">
        <v>2</v>
      </c>
      <c r="P268" s="5">
        <f>ROUND(Source!DG266,O268)</f>
        <v>1228889.72</v>
      </c>
      <c r="Q268" s="5"/>
      <c r="R268" s="5"/>
      <c r="S268" s="5"/>
      <c r="T268" s="5"/>
      <c r="U268" s="5"/>
      <c r="V268" s="5"/>
      <c r="W268" s="5">
        <v>169648.62</v>
      </c>
      <c r="X268" s="5">
        <v>1</v>
      </c>
      <c r="Y268" s="5">
        <v>169648.62</v>
      </c>
      <c r="Z268" s="5">
        <v>169648.62</v>
      </c>
      <c r="AA268" s="5">
        <v>1</v>
      </c>
      <c r="AB268" s="5">
        <v>169648.62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202</v>
      </c>
      <c r="F269" s="5">
        <f>ROUND(Source!P266,O269)</f>
        <v>1163021.1000000001</v>
      </c>
      <c r="G269" s="5" t="s">
        <v>91</v>
      </c>
      <c r="H269" s="5" t="s">
        <v>92</v>
      </c>
      <c r="I269" s="5"/>
      <c r="J269" s="5"/>
      <c r="K269" s="5">
        <v>202</v>
      </c>
      <c r="L269" s="5">
        <v>2</v>
      </c>
      <c r="M269" s="5">
        <v>3</v>
      </c>
      <c r="N269" s="5" t="s">
        <v>3</v>
      </c>
      <c r="O269" s="5">
        <v>2</v>
      </c>
      <c r="P269" s="5">
        <f>ROUND(Source!DH266,O269)</f>
        <v>1163021.1000000001</v>
      </c>
      <c r="Q269" s="5"/>
      <c r="R269" s="5"/>
      <c r="S269" s="5"/>
      <c r="T269" s="5"/>
      <c r="U269" s="5"/>
      <c r="V269" s="5"/>
      <c r="W269" s="5">
        <v>1163021.1000000001</v>
      </c>
      <c r="X269" s="5">
        <v>1</v>
      </c>
      <c r="Y269" s="5">
        <v>1163021.1000000001</v>
      </c>
      <c r="Z269" s="5">
        <v>1163021.1000000001</v>
      </c>
      <c r="AA269" s="5">
        <v>1</v>
      </c>
      <c r="AB269" s="5">
        <v>1163021.1000000001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222</v>
      </c>
      <c r="F270" s="5">
        <f>ROUND(Source!AO266,O270)</f>
        <v>0</v>
      </c>
      <c r="G270" s="5" t="s">
        <v>93</v>
      </c>
      <c r="H270" s="5" t="s">
        <v>94</v>
      </c>
      <c r="I270" s="5"/>
      <c r="J270" s="5"/>
      <c r="K270" s="5">
        <v>222</v>
      </c>
      <c r="L270" s="5">
        <v>3</v>
      </c>
      <c r="M270" s="5">
        <v>3</v>
      </c>
      <c r="N270" s="5" t="s">
        <v>3</v>
      </c>
      <c r="O270" s="5">
        <v>2</v>
      </c>
      <c r="P270" s="5">
        <f>ROUND(Source!EG266,O270)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225</v>
      </c>
      <c r="F271" s="5">
        <f>ROUND(Source!AV266,O271)</f>
        <v>1163021.1000000001</v>
      </c>
      <c r="G271" s="5" t="s">
        <v>95</v>
      </c>
      <c r="H271" s="5" t="s">
        <v>96</v>
      </c>
      <c r="I271" s="5"/>
      <c r="J271" s="5"/>
      <c r="K271" s="5">
        <v>225</v>
      </c>
      <c r="L271" s="5">
        <v>4</v>
      </c>
      <c r="M271" s="5">
        <v>3</v>
      </c>
      <c r="N271" s="5" t="s">
        <v>3</v>
      </c>
      <c r="O271" s="5">
        <v>2</v>
      </c>
      <c r="P271" s="5">
        <f>ROUND(Source!EN266,O271)</f>
        <v>1163021.1000000001</v>
      </c>
      <c r="Q271" s="5"/>
      <c r="R271" s="5"/>
      <c r="S271" s="5"/>
      <c r="T271" s="5"/>
      <c r="U271" s="5"/>
      <c r="V271" s="5"/>
      <c r="W271" s="5">
        <v>1163021.1000000001</v>
      </c>
      <c r="X271" s="5">
        <v>1</v>
      </c>
      <c r="Y271" s="5">
        <v>1163021.1000000001</v>
      </c>
      <c r="Z271" s="5">
        <v>1163021.1000000001</v>
      </c>
      <c r="AA271" s="5">
        <v>1</v>
      </c>
      <c r="AB271" s="5">
        <v>1163021.1000000001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226</v>
      </c>
      <c r="F272" s="5">
        <f>ROUND(Source!AW266,O272)</f>
        <v>103780</v>
      </c>
      <c r="G272" s="5" t="s">
        <v>97</v>
      </c>
      <c r="H272" s="5" t="s">
        <v>98</v>
      </c>
      <c r="I272" s="5"/>
      <c r="J272" s="5"/>
      <c r="K272" s="5">
        <v>226</v>
      </c>
      <c r="L272" s="5">
        <v>5</v>
      </c>
      <c r="M272" s="5">
        <v>3</v>
      </c>
      <c r="N272" s="5" t="s">
        <v>3</v>
      </c>
      <c r="O272" s="5">
        <v>2</v>
      </c>
      <c r="P272" s="5">
        <f>ROUND(Source!EO266,O272)</f>
        <v>103780</v>
      </c>
      <c r="Q272" s="5"/>
      <c r="R272" s="5"/>
      <c r="S272" s="5"/>
      <c r="T272" s="5"/>
      <c r="U272" s="5"/>
      <c r="V272" s="5"/>
      <c r="W272" s="5">
        <v>103780</v>
      </c>
      <c r="X272" s="5">
        <v>1</v>
      </c>
      <c r="Y272" s="5">
        <v>103780</v>
      </c>
      <c r="Z272" s="5">
        <v>103780</v>
      </c>
      <c r="AA272" s="5">
        <v>1</v>
      </c>
      <c r="AB272" s="5">
        <v>103780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227</v>
      </c>
      <c r="F273" s="5">
        <f>ROUND(Source!AX266,O273)</f>
        <v>0</v>
      </c>
      <c r="G273" s="5" t="s">
        <v>99</v>
      </c>
      <c r="H273" s="5" t="s">
        <v>100</v>
      </c>
      <c r="I273" s="5"/>
      <c r="J273" s="5"/>
      <c r="K273" s="5">
        <v>227</v>
      </c>
      <c r="L273" s="5">
        <v>6</v>
      </c>
      <c r="M273" s="5">
        <v>3</v>
      </c>
      <c r="N273" s="5" t="s">
        <v>3</v>
      </c>
      <c r="O273" s="5">
        <v>2</v>
      </c>
      <c r="P273" s="5">
        <f>ROUND(Source!EP266,O273)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228</v>
      </c>
      <c r="F274" s="5">
        <f>ROUND(Source!AY266,O274)</f>
        <v>103780</v>
      </c>
      <c r="G274" s="5" t="s">
        <v>101</v>
      </c>
      <c r="H274" s="5" t="s">
        <v>102</v>
      </c>
      <c r="I274" s="5"/>
      <c r="J274" s="5"/>
      <c r="K274" s="5">
        <v>228</v>
      </c>
      <c r="L274" s="5">
        <v>7</v>
      </c>
      <c r="M274" s="5">
        <v>3</v>
      </c>
      <c r="N274" s="5" t="s">
        <v>3</v>
      </c>
      <c r="O274" s="5">
        <v>2</v>
      </c>
      <c r="P274" s="5">
        <f>ROUND(Source!EQ266,O274)</f>
        <v>103780</v>
      </c>
      <c r="Q274" s="5"/>
      <c r="R274" s="5"/>
      <c r="S274" s="5"/>
      <c r="T274" s="5"/>
      <c r="U274" s="5"/>
      <c r="V274" s="5"/>
      <c r="W274" s="5">
        <v>103780</v>
      </c>
      <c r="X274" s="5">
        <v>1</v>
      </c>
      <c r="Y274" s="5">
        <v>103780</v>
      </c>
      <c r="Z274" s="5">
        <v>103780</v>
      </c>
      <c r="AA274" s="5">
        <v>1</v>
      </c>
      <c r="AB274" s="5">
        <v>103780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216</v>
      </c>
      <c r="F275" s="5">
        <f>ROUND(Source!AP266,O275)</f>
        <v>1059241.1000000001</v>
      </c>
      <c r="G275" s="5" t="s">
        <v>103</v>
      </c>
      <c r="H275" s="5" t="s">
        <v>104</v>
      </c>
      <c r="I275" s="5"/>
      <c r="J275" s="5"/>
      <c r="K275" s="5">
        <v>216</v>
      </c>
      <c r="L275" s="5">
        <v>8</v>
      </c>
      <c r="M275" s="5">
        <v>3</v>
      </c>
      <c r="N275" s="5" t="s">
        <v>3</v>
      </c>
      <c r="O275" s="5">
        <v>2</v>
      </c>
      <c r="P275" s="5">
        <f>ROUND(Source!EH266,O275)</f>
        <v>1059241.1000000001</v>
      </c>
      <c r="Q275" s="5"/>
      <c r="R275" s="5"/>
      <c r="S275" s="5"/>
      <c r="T275" s="5"/>
      <c r="U275" s="5"/>
      <c r="V275" s="5"/>
      <c r="W275" s="5">
        <v>1059241.1000000001</v>
      </c>
      <c r="X275" s="5">
        <v>1</v>
      </c>
      <c r="Y275" s="5">
        <v>1059241.1000000001</v>
      </c>
      <c r="Z275" s="5">
        <v>1059241.1000000001</v>
      </c>
      <c r="AA275" s="5">
        <v>1</v>
      </c>
      <c r="AB275" s="5">
        <v>1059241.1000000001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223</v>
      </c>
      <c r="F276" s="5">
        <f>ROUND(Source!AQ266,O276)</f>
        <v>0</v>
      </c>
      <c r="G276" s="5" t="s">
        <v>105</v>
      </c>
      <c r="H276" s="5" t="s">
        <v>106</v>
      </c>
      <c r="I276" s="5"/>
      <c r="J276" s="5"/>
      <c r="K276" s="5">
        <v>223</v>
      </c>
      <c r="L276" s="5">
        <v>9</v>
      </c>
      <c r="M276" s="5">
        <v>3</v>
      </c>
      <c r="N276" s="5" t="s">
        <v>3</v>
      </c>
      <c r="O276" s="5">
        <v>2</v>
      </c>
      <c r="P276" s="5">
        <f>ROUND(Source!EI266,O276)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229</v>
      </c>
      <c r="F277" s="5">
        <f>ROUND(Source!AZ266,O277)</f>
        <v>1059241.1000000001</v>
      </c>
      <c r="G277" s="5" t="s">
        <v>107</v>
      </c>
      <c r="H277" s="5" t="s">
        <v>108</v>
      </c>
      <c r="I277" s="5"/>
      <c r="J277" s="5"/>
      <c r="K277" s="5">
        <v>229</v>
      </c>
      <c r="L277" s="5">
        <v>10</v>
      </c>
      <c r="M277" s="5">
        <v>3</v>
      </c>
      <c r="N277" s="5" t="s">
        <v>3</v>
      </c>
      <c r="O277" s="5">
        <v>2</v>
      </c>
      <c r="P277" s="5">
        <f>ROUND(Source!ER266,O277)</f>
        <v>1059241.1000000001</v>
      </c>
      <c r="Q277" s="5"/>
      <c r="R277" s="5"/>
      <c r="S277" s="5"/>
      <c r="T277" s="5"/>
      <c r="U277" s="5"/>
      <c r="V277" s="5"/>
      <c r="W277" s="5">
        <v>1059241.1000000001</v>
      </c>
      <c r="X277" s="5">
        <v>1</v>
      </c>
      <c r="Y277" s="5">
        <v>1059241.1000000001</v>
      </c>
      <c r="Z277" s="5">
        <v>1059241.1000000001</v>
      </c>
      <c r="AA277" s="5">
        <v>1</v>
      </c>
      <c r="AB277" s="5">
        <v>1059241.1000000001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203</v>
      </c>
      <c r="F278" s="5">
        <f>ROUND(Source!Q266,O278)</f>
        <v>11040.65</v>
      </c>
      <c r="G278" s="5" t="s">
        <v>109</v>
      </c>
      <c r="H278" s="5" t="s">
        <v>110</v>
      </c>
      <c r="I278" s="5"/>
      <c r="J278" s="5"/>
      <c r="K278" s="5">
        <v>203</v>
      </c>
      <c r="L278" s="5">
        <v>11</v>
      </c>
      <c r="M278" s="5">
        <v>3</v>
      </c>
      <c r="N278" s="5" t="s">
        <v>3</v>
      </c>
      <c r="O278" s="5">
        <v>2</v>
      </c>
      <c r="P278" s="5">
        <f>ROUND(Source!DI266,O278)</f>
        <v>11040.65</v>
      </c>
      <c r="Q278" s="5"/>
      <c r="R278" s="5"/>
      <c r="S278" s="5"/>
      <c r="T278" s="5"/>
      <c r="U278" s="5"/>
      <c r="V278" s="5"/>
      <c r="W278" s="5">
        <v>11040.65</v>
      </c>
      <c r="X278" s="5">
        <v>1</v>
      </c>
      <c r="Y278" s="5">
        <v>11040.65</v>
      </c>
      <c r="Z278" s="5">
        <v>11040.65</v>
      </c>
      <c r="AA278" s="5">
        <v>1</v>
      </c>
      <c r="AB278" s="5">
        <v>11040.65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231</v>
      </c>
      <c r="F279" s="5">
        <f>ROUND(Source!BB266,O279)</f>
        <v>0</v>
      </c>
      <c r="G279" s="5" t="s">
        <v>111</v>
      </c>
      <c r="H279" s="5" t="s">
        <v>112</v>
      </c>
      <c r="I279" s="5"/>
      <c r="J279" s="5"/>
      <c r="K279" s="5">
        <v>231</v>
      </c>
      <c r="L279" s="5">
        <v>12</v>
      </c>
      <c r="M279" s="5">
        <v>3</v>
      </c>
      <c r="N279" s="5" t="s">
        <v>3</v>
      </c>
      <c r="O279" s="5">
        <v>2</v>
      </c>
      <c r="P279" s="5">
        <f>ROUND(Source!ET266,O279)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204</v>
      </c>
      <c r="F280" s="5">
        <f>ROUND(Source!R266,O280)</f>
        <v>5035.75</v>
      </c>
      <c r="G280" s="5" t="s">
        <v>113</v>
      </c>
      <c r="H280" s="5" t="s">
        <v>114</v>
      </c>
      <c r="I280" s="5"/>
      <c r="J280" s="5"/>
      <c r="K280" s="5">
        <v>204</v>
      </c>
      <c r="L280" s="5">
        <v>13</v>
      </c>
      <c r="M280" s="5">
        <v>3</v>
      </c>
      <c r="N280" s="5" t="s">
        <v>3</v>
      </c>
      <c r="O280" s="5">
        <v>2</v>
      </c>
      <c r="P280" s="5">
        <f>ROUND(Source!DJ266,O280)</f>
        <v>5035.75</v>
      </c>
      <c r="Q280" s="5"/>
      <c r="R280" s="5"/>
      <c r="S280" s="5"/>
      <c r="T280" s="5"/>
      <c r="U280" s="5"/>
      <c r="V280" s="5"/>
      <c r="W280" s="5">
        <v>5035.75</v>
      </c>
      <c r="X280" s="5">
        <v>1</v>
      </c>
      <c r="Y280" s="5">
        <v>5035.75</v>
      </c>
      <c r="Z280" s="5">
        <v>5035.75</v>
      </c>
      <c r="AA280" s="5">
        <v>1</v>
      </c>
      <c r="AB280" s="5">
        <v>5035.75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205</v>
      </c>
      <c r="F281" s="5">
        <f>ROUND(Source!S266,O281)</f>
        <v>49792.22</v>
      </c>
      <c r="G281" s="5" t="s">
        <v>115</v>
      </c>
      <c r="H281" s="5" t="s">
        <v>116</v>
      </c>
      <c r="I281" s="5"/>
      <c r="J281" s="5"/>
      <c r="K281" s="5">
        <v>205</v>
      </c>
      <c r="L281" s="5">
        <v>14</v>
      </c>
      <c r="M281" s="5">
        <v>3</v>
      </c>
      <c r="N281" s="5" t="s">
        <v>3</v>
      </c>
      <c r="O281" s="5">
        <v>2</v>
      </c>
      <c r="P281" s="5">
        <f>ROUND(Source!DK266,O281)</f>
        <v>49792.22</v>
      </c>
      <c r="Q281" s="5"/>
      <c r="R281" s="5"/>
      <c r="S281" s="5"/>
      <c r="T281" s="5"/>
      <c r="U281" s="5"/>
      <c r="V281" s="5"/>
      <c r="W281" s="5">
        <v>49792.22</v>
      </c>
      <c r="X281" s="5">
        <v>1</v>
      </c>
      <c r="Y281" s="5">
        <v>49792.22</v>
      </c>
      <c r="Z281" s="5">
        <v>49792.22</v>
      </c>
      <c r="AA281" s="5">
        <v>1</v>
      </c>
      <c r="AB281" s="5">
        <v>49792.22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232</v>
      </c>
      <c r="F282" s="5">
        <f>ROUND(Source!BC266,O282)</f>
        <v>0</v>
      </c>
      <c r="G282" s="5" t="s">
        <v>117</v>
      </c>
      <c r="H282" s="5" t="s">
        <v>118</v>
      </c>
      <c r="I282" s="5"/>
      <c r="J282" s="5"/>
      <c r="K282" s="5">
        <v>232</v>
      </c>
      <c r="L282" s="5">
        <v>15</v>
      </c>
      <c r="M282" s="5">
        <v>3</v>
      </c>
      <c r="N282" s="5" t="s">
        <v>3</v>
      </c>
      <c r="O282" s="5">
        <v>2</v>
      </c>
      <c r="P282" s="5">
        <f>ROUND(Source!EU266,O282)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214</v>
      </c>
      <c r="F283" s="5">
        <f>ROUND(Source!AS266,O283)</f>
        <v>195180.68</v>
      </c>
      <c r="G283" s="5" t="s">
        <v>119</v>
      </c>
      <c r="H283" s="5" t="s">
        <v>120</v>
      </c>
      <c r="I283" s="5"/>
      <c r="J283" s="5"/>
      <c r="K283" s="5">
        <v>214</v>
      </c>
      <c r="L283" s="5">
        <v>16</v>
      </c>
      <c r="M283" s="5">
        <v>3</v>
      </c>
      <c r="N283" s="5" t="s">
        <v>3</v>
      </c>
      <c r="O283" s="5">
        <v>2</v>
      </c>
      <c r="P283" s="5">
        <f>ROUND(Source!EK266,O283)</f>
        <v>195180.68</v>
      </c>
      <c r="Q283" s="5"/>
      <c r="R283" s="5"/>
      <c r="S283" s="5"/>
      <c r="T283" s="5"/>
      <c r="U283" s="5"/>
      <c r="V283" s="5"/>
      <c r="W283" s="5">
        <v>195180.68</v>
      </c>
      <c r="X283" s="5">
        <v>1</v>
      </c>
      <c r="Y283" s="5">
        <v>195180.68</v>
      </c>
      <c r="Z283" s="5">
        <v>195180.68</v>
      </c>
      <c r="AA283" s="5">
        <v>1</v>
      </c>
      <c r="AB283" s="5">
        <v>195180.68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215</v>
      </c>
      <c r="F284" s="5">
        <f>ROUND(Source!AT266,O284)</f>
        <v>61227.83</v>
      </c>
      <c r="G284" s="5" t="s">
        <v>121</v>
      </c>
      <c r="H284" s="5" t="s">
        <v>122</v>
      </c>
      <c r="I284" s="5"/>
      <c r="J284" s="5"/>
      <c r="K284" s="5">
        <v>215</v>
      </c>
      <c r="L284" s="5">
        <v>17</v>
      </c>
      <c r="M284" s="5">
        <v>3</v>
      </c>
      <c r="N284" s="5" t="s">
        <v>3</v>
      </c>
      <c r="O284" s="5">
        <v>2</v>
      </c>
      <c r="P284" s="5">
        <f>ROUND(Source!EL266,O284)</f>
        <v>61227.83</v>
      </c>
      <c r="Q284" s="5"/>
      <c r="R284" s="5"/>
      <c r="S284" s="5"/>
      <c r="T284" s="5"/>
      <c r="U284" s="5"/>
      <c r="V284" s="5"/>
      <c r="W284" s="5">
        <v>61227.83</v>
      </c>
      <c r="X284" s="5">
        <v>1</v>
      </c>
      <c r="Y284" s="5">
        <v>61227.83</v>
      </c>
      <c r="Z284" s="5">
        <v>61227.83</v>
      </c>
      <c r="AA284" s="5">
        <v>1</v>
      </c>
      <c r="AB284" s="5">
        <v>61227.83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217</v>
      </c>
      <c r="F285" s="5">
        <f>ROUND(Source!AU266,O285)</f>
        <v>0</v>
      </c>
      <c r="G285" s="5" t="s">
        <v>123</v>
      </c>
      <c r="H285" s="5" t="s">
        <v>124</v>
      </c>
      <c r="I285" s="5"/>
      <c r="J285" s="5"/>
      <c r="K285" s="5">
        <v>217</v>
      </c>
      <c r="L285" s="5">
        <v>18</v>
      </c>
      <c r="M285" s="5">
        <v>3</v>
      </c>
      <c r="N285" s="5" t="s">
        <v>3</v>
      </c>
      <c r="O285" s="5">
        <v>2</v>
      </c>
      <c r="P285" s="5">
        <f>ROUND(Source!EM266,O285)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230</v>
      </c>
      <c r="F286" s="5">
        <f>ROUND(Source!BA266,O286)</f>
        <v>0</v>
      </c>
      <c r="G286" s="5" t="s">
        <v>125</v>
      </c>
      <c r="H286" s="5" t="s">
        <v>126</v>
      </c>
      <c r="I286" s="5"/>
      <c r="J286" s="5"/>
      <c r="K286" s="5">
        <v>230</v>
      </c>
      <c r="L286" s="5">
        <v>19</v>
      </c>
      <c r="M286" s="5">
        <v>3</v>
      </c>
      <c r="N286" s="5" t="s">
        <v>3</v>
      </c>
      <c r="O286" s="5">
        <v>2</v>
      </c>
      <c r="P286" s="5">
        <f>ROUND(Source!ES266,O286)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206</v>
      </c>
      <c r="F287" s="5">
        <f>ROUND(Source!T266,O287)</f>
        <v>0</v>
      </c>
      <c r="G287" s="5" t="s">
        <v>127</v>
      </c>
      <c r="H287" s="5" t="s">
        <v>128</v>
      </c>
      <c r="I287" s="5"/>
      <c r="J287" s="5"/>
      <c r="K287" s="5">
        <v>206</v>
      </c>
      <c r="L287" s="5">
        <v>20</v>
      </c>
      <c r="M287" s="5">
        <v>3</v>
      </c>
      <c r="N287" s="5" t="s">
        <v>3</v>
      </c>
      <c r="O287" s="5">
        <v>2</v>
      </c>
      <c r="P287" s="5">
        <f>ROUND(Source!DL266,O287)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207</v>
      </c>
      <c r="F288" s="5">
        <f>ROUND(Source!U266,O288)</f>
        <v>96.387784100000005</v>
      </c>
      <c r="G288" s="5" t="s">
        <v>129</v>
      </c>
      <c r="H288" s="5" t="s">
        <v>130</v>
      </c>
      <c r="I288" s="5"/>
      <c r="J288" s="5"/>
      <c r="K288" s="5">
        <v>207</v>
      </c>
      <c r="L288" s="5">
        <v>21</v>
      </c>
      <c r="M288" s="5">
        <v>3</v>
      </c>
      <c r="N288" s="5" t="s">
        <v>3</v>
      </c>
      <c r="O288" s="5">
        <v>7</v>
      </c>
      <c r="P288" s="5">
        <f>ROUND(Source!DM266,O288)</f>
        <v>96.387784100000005</v>
      </c>
      <c r="Q288" s="5"/>
      <c r="R288" s="5"/>
      <c r="S288" s="5"/>
      <c r="T288" s="5"/>
      <c r="U288" s="5"/>
      <c r="V288" s="5"/>
      <c r="W288" s="5">
        <v>96.387784100000005</v>
      </c>
      <c r="X288" s="5">
        <v>1</v>
      </c>
      <c r="Y288" s="5">
        <v>96.387784100000005</v>
      </c>
      <c r="Z288" s="5">
        <v>96.387784100000005</v>
      </c>
      <c r="AA288" s="5">
        <v>1</v>
      </c>
      <c r="AB288" s="5">
        <v>96.387784100000005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208</v>
      </c>
      <c r="F289" s="5">
        <f>ROUND(Source!V266,O289)</f>
        <v>8.2474354999999999</v>
      </c>
      <c r="G289" s="5" t="s">
        <v>131</v>
      </c>
      <c r="H289" s="5" t="s">
        <v>132</v>
      </c>
      <c r="I289" s="5"/>
      <c r="J289" s="5"/>
      <c r="K289" s="5">
        <v>208</v>
      </c>
      <c r="L289" s="5">
        <v>22</v>
      </c>
      <c r="M289" s="5">
        <v>3</v>
      </c>
      <c r="N289" s="5" t="s">
        <v>3</v>
      </c>
      <c r="O289" s="5">
        <v>7</v>
      </c>
      <c r="P289" s="5">
        <f>ROUND(Source!DN266,O289)</f>
        <v>8.2474354999999999</v>
      </c>
      <c r="Q289" s="5"/>
      <c r="R289" s="5"/>
      <c r="S289" s="5"/>
      <c r="T289" s="5"/>
      <c r="U289" s="5"/>
      <c r="V289" s="5"/>
      <c r="W289" s="5">
        <v>8.2474354999999999</v>
      </c>
      <c r="X289" s="5">
        <v>1</v>
      </c>
      <c r="Y289" s="5">
        <v>8.2474354999999999</v>
      </c>
      <c r="Z289" s="5">
        <v>8.2474354999999999</v>
      </c>
      <c r="AA289" s="5">
        <v>1</v>
      </c>
      <c r="AB289" s="5">
        <v>8.2474354999999999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209</v>
      </c>
      <c r="F290" s="5">
        <f>ROUND(Source!W266,O290)</f>
        <v>0</v>
      </c>
      <c r="G290" s="5" t="s">
        <v>133</v>
      </c>
      <c r="H290" s="5" t="s">
        <v>134</v>
      </c>
      <c r="I290" s="5"/>
      <c r="J290" s="5"/>
      <c r="K290" s="5">
        <v>209</v>
      </c>
      <c r="L290" s="5">
        <v>23</v>
      </c>
      <c r="M290" s="5">
        <v>3</v>
      </c>
      <c r="N290" s="5" t="s">
        <v>3</v>
      </c>
      <c r="O290" s="5">
        <v>2</v>
      </c>
      <c r="P290" s="5">
        <f>ROUND(Source!DO266,O290)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233</v>
      </c>
      <c r="F291" s="5">
        <f>ROUND(Source!BD266,O291)</f>
        <v>0</v>
      </c>
      <c r="G291" s="5" t="s">
        <v>135</v>
      </c>
      <c r="H291" s="5" t="s">
        <v>136</v>
      </c>
      <c r="I291" s="5"/>
      <c r="J291" s="5"/>
      <c r="K291" s="5">
        <v>233</v>
      </c>
      <c r="L291" s="5">
        <v>24</v>
      </c>
      <c r="M291" s="5">
        <v>3</v>
      </c>
      <c r="N291" s="5" t="s">
        <v>3</v>
      </c>
      <c r="O291" s="5">
        <v>2</v>
      </c>
      <c r="P291" s="5">
        <f>ROUND(Source!EV266,O291)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0</v>
      </c>
      <c r="F292" s="5">
        <f>ROUND(Source!X266,O292)</f>
        <v>55422.35</v>
      </c>
      <c r="G292" s="5" t="s">
        <v>137</v>
      </c>
      <c r="H292" s="5" t="s">
        <v>138</v>
      </c>
      <c r="I292" s="5"/>
      <c r="J292" s="5"/>
      <c r="K292" s="5">
        <v>210</v>
      </c>
      <c r="L292" s="5">
        <v>25</v>
      </c>
      <c r="M292" s="5">
        <v>3</v>
      </c>
      <c r="N292" s="5" t="s">
        <v>3</v>
      </c>
      <c r="O292" s="5">
        <v>2</v>
      </c>
      <c r="P292" s="5">
        <f>ROUND(Source!DP266,O292)</f>
        <v>55422.35</v>
      </c>
      <c r="Q292" s="5"/>
      <c r="R292" s="5"/>
      <c r="S292" s="5"/>
      <c r="T292" s="5"/>
      <c r="U292" s="5"/>
      <c r="V292" s="5"/>
      <c r="W292" s="5">
        <v>55422.35</v>
      </c>
      <c r="X292" s="5">
        <v>1</v>
      </c>
      <c r="Y292" s="5">
        <v>55422.35</v>
      </c>
      <c r="Z292" s="5">
        <v>55422.35</v>
      </c>
      <c r="AA292" s="5">
        <v>1</v>
      </c>
      <c r="AB292" s="5">
        <v>55422.35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0</v>
      </c>
      <c r="F293" s="5">
        <f>ROUND(Source!Y266,O293)</f>
        <v>31337.54</v>
      </c>
      <c r="G293" s="5" t="s">
        <v>139</v>
      </c>
      <c r="H293" s="5" t="s">
        <v>140</v>
      </c>
      <c r="I293" s="5"/>
      <c r="J293" s="5"/>
      <c r="K293" s="5">
        <v>211</v>
      </c>
      <c r="L293" s="5">
        <v>26</v>
      </c>
      <c r="M293" s="5">
        <v>3</v>
      </c>
      <c r="N293" s="5" t="s">
        <v>3</v>
      </c>
      <c r="O293" s="5">
        <v>2</v>
      </c>
      <c r="P293" s="5">
        <f>ROUND(Source!DQ266,O293)</f>
        <v>31337.54</v>
      </c>
      <c r="Q293" s="5"/>
      <c r="R293" s="5"/>
      <c r="S293" s="5"/>
      <c r="T293" s="5"/>
      <c r="U293" s="5"/>
      <c r="V293" s="5"/>
      <c r="W293" s="5">
        <v>31337.54</v>
      </c>
      <c r="X293" s="5">
        <v>1</v>
      </c>
      <c r="Y293" s="5">
        <v>31337.54</v>
      </c>
      <c r="Z293" s="5">
        <v>31337.54</v>
      </c>
      <c r="AA293" s="5">
        <v>1</v>
      </c>
      <c r="AB293" s="5">
        <v>31337.54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224</v>
      </c>
      <c r="F294" s="5">
        <f>ROUND(Source!AR266,O294)</f>
        <v>1315649.6100000001</v>
      </c>
      <c r="G294" s="5" t="s">
        <v>141</v>
      </c>
      <c r="H294" s="5" t="s">
        <v>142</v>
      </c>
      <c r="I294" s="5"/>
      <c r="J294" s="5"/>
      <c r="K294" s="5">
        <v>224</v>
      </c>
      <c r="L294" s="5">
        <v>27</v>
      </c>
      <c r="M294" s="5">
        <v>3</v>
      </c>
      <c r="N294" s="5" t="s">
        <v>3</v>
      </c>
      <c r="O294" s="5">
        <v>2</v>
      </c>
      <c r="P294" s="5">
        <f>ROUND(Source!EJ266,O294)</f>
        <v>1315649.6100000001</v>
      </c>
      <c r="Q294" s="5"/>
      <c r="R294" s="5"/>
      <c r="S294" s="5"/>
      <c r="T294" s="5"/>
      <c r="U294" s="5"/>
      <c r="V294" s="5"/>
      <c r="W294" s="5">
        <v>1315649.6100000001</v>
      </c>
      <c r="X294" s="5">
        <v>1</v>
      </c>
      <c r="Y294" s="5">
        <v>1315649.6100000001</v>
      </c>
      <c r="Z294" s="5">
        <v>1315649.6100000001</v>
      </c>
      <c r="AA294" s="5">
        <v>1</v>
      </c>
      <c r="AB294" s="5">
        <v>1315649.6100000001</v>
      </c>
    </row>
    <row r="295" spans="1:206" x14ac:dyDescent="0.2">
      <c r="A295" s="5">
        <v>50</v>
      </c>
      <c r="B295" s="5">
        <v>1</v>
      </c>
      <c r="C295" s="5">
        <v>0</v>
      </c>
      <c r="D295" s="5">
        <v>2</v>
      </c>
      <c r="E295" s="5">
        <v>201</v>
      </c>
      <c r="F295" s="5">
        <f>ROUND(ROUND(F268,0),O295)</f>
        <v>1228890</v>
      </c>
      <c r="G295" s="5" t="s">
        <v>298</v>
      </c>
      <c r="H295" s="5" t="s">
        <v>299</v>
      </c>
      <c r="I295" s="5"/>
      <c r="J295" s="5"/>
      <c r="K295" s="5">
        <v>212</v>
      </c>
      <c r="L295" s="5">
        <v>28</v>
      </c>
      <c r="M295" s="5">
        <v>0</v>
      </c>
      <c r="N295" s="5" t="s">
        <v>3</v>
      </c>
      <c r="O295" s="5">
        <v>0</v>
      </c>
      <c r="P295" s="5">
        <f>ROUND(ROUND(P268,0),O295)</f>
        <v>1228890</v>
      </c>
      <c r="Q295" s="5"/>
      <c r="R295" s="5"/>
      <c r="S295" s="5"/>
      <c r="T295" s="5"/>
      <c r="U295" s="5"/>
      <c r="V295" s="5"/>
      <c r="W295" s="5">
        <v>169649</v>
      </c>
      <c r="X295" s="5">
        <v>1</v>
      </c>
      <c r="Y295" s="5">
        <v>169649</v>
      </c>
      <c r="Z295" s="5">
        <v>169649</v>
      </c>
      <c r="AA295" s="5">
        <v>1</v>
      </c>
      <c r="AB295" s="5">
        <v>169649</v>
      </c>
    </row>
    <row r="296" spans="1:206" x14ac:dyDescent="0.2">
      <c r="A296" s="5">
        <v>50</v>
      </c>
      <c r="B296" s="5">
        <v>1</v>
      </c>
      <c r="C296" s="5">
        <v>0</v>
      </c>
      <c r="D296" s="5">
        <v>2</v>
      </c>
      <c r="E296" s="5">
        <v>210</v>
      </c>
      <c r="F296" s="5">
        <f>ROUND(ROUND(F292,0),O296)</f>
        <v>55422</v>
      </c>
      <c r="G296" s="5" t="s">
        <v>300</v>
      </c>
      <c r="H296" s="5" t="s">
        <v>138</v>
      </c>
      <c r="I296" s="5"/>
      <c r="J296" s="5"/>
      <c r="K296" s="5">
        <v>212</v>
      </c>
      <c r="L296" s="5">
        <v>29</v>
      </c>
      <c r="M296" s="5">
        <v>0</v>
      </c>
      <c r="N296" s="5" t="s">
        <v>3</v>
      </c>
      <c r="O296" s="5">
        <v>0</v>
      </c>
      <c r="P296" s="5">
        <f>ROUND(ROUND(P292,0),O296)</f>
        <v>55422</v>
      </c>
      <c r="Q296" s="5"/>
      <c r="R296" s="5"/>
      <c r="S296" s="5"/>
      <c r="T296" s="5"/>
      <c r="U296" s="5"/>
      <c r="V296" s="5"/>
      <c r="W296" s="5">
        <v>55422</v>
      </c>
      <c r="X296" s="5">
        <v>1</v>
      </c>
      <c r="Y296" s="5">
        <v>55422</v>
      </c>
      <c r="Z296" s="5">
        <v>55422</v>
      </c>
      <c r="AA296" s="5">
        <v>1</v>
      </c>
      <c r="AB296" s="5">
        <v>55422</v>
      </c>
    </row>
    <row r="297" spans="1:206" x14ac:dyDescent="0.2">
      <c r="A297" s="5">
        <v>50</v>
      </c>
      <c r="B297" s="5">
        <v>1</v>
      </c>
      <c r="C297" s="5">
        <v>0</v>
      </c>
      <c r="D297" s="5">
        <v>2</v>
      </c>
      <c r="E297" s="5">
        <v>211</v>
      </c>
      <c r="F297" s="5">
        <f>ROUND(ROUND(F293,0),O297)</f>
        <v>31338</v>
      </c>
      <c r="G297" s="5" t="s">
        <v>301</v>
      </c>
      <c r="H297" s="5" t="s">
        <v>140</v>
      </c>
      <c r="I297" s="5"/>
      <c r="J297" s="5"/>
      <c r="K297" s="5">
        <v>212</v>
      </c>
      <c r="L297" s="5">
        <v>30</v>
      </c>
      <c r="M297" s="5">
        <v>0</v>
      </c>
      <c r="N297" s="5" t="s">
        <v>3</v>
      </c>
      <c r="O297" s="5">
        <v>0</v>
      </c>
      <c r="P297" s="5">
        <f>ROUND(ROUND(P293,0),O297)</f>
        <v>31338</v>
      </c>
      <c r="Q297" s="5"/>
      <c r="R297" s="5"/>
      <c r="S297" s="5"/>
      <c r="T297" s="5"/>
      <c r="U297" s="5"/>
      <c r="V297" s="5"/>
      <c r="W297" s="5">
        <v>31338</v>
      </c>
      <c r="X297" s="5">
        <v>1</v>
      </c>
      <c r="Y297" s="5">
        <v>31338</v>
      </c>
      <c r="Z297" s="5">
        <v>31338</v>
      </c>
      <c r="AA297" s="5">
        <v>1</v>
      </c>
      <c r="AB297" s="5">
        <v>31338</v>
      </c>
    </row>
    <row r="298" spans="1:206" x14ac:dyDescent="0.2">
      <c r="A298" s="5">
        <v>50</v>
      </c>
      <c r="B298" s="5">
        <v>1</v>
      </c>
      <c r="C298" s="5">
        <v>0</v>
      </c>
      <c r="D298" s="5">
        <v>2</v>
      </c>
      <c r="E298" s="5">
        <v>0</v>
      </c>
      <c r="F298" s="5">
        <f>ROUND(F295+F296+F297,O298)</f>
        <v>1315650</v>
      </c>
      <c r="G298" s="5" t="s">
        <v>302</v>
      </c>
      <c r="H298" s="5" t="s">
        <v>303</v>
      </c>
      <c r="I298" s="5"/>
      <c r="J298" s="5"/>
      <c r="K298" s="5">
        <v>212</v>
      </c>
      <c r="L298" s="5">
        <v>31</v>
      </c>
      <c r="M298" s="5">
        <v>0</v>
      </c>
      <c r="N298" s="5" t="s">
        <v>3</v>
      </c>
      <c r="O298" s="5">
        <v>2</v>
      </c>
      <c r="P298" s="5">
        <f>ROUND(P295+P296+P297,O298)</f>
        <v>1315650</v>
      </c>
      <c r="Q298" s="5"/>
      <c r="R298" s="5"/>
      <c r="S298" s="5"/>
      <c r="T298" s="5"/>
      <c r="U298" s="5"/>
      <c r="V298" s="5"/>
      <c r="W298" s="5">
        <v>256409</v>
      </c>
      <c r="X298" s="5">
        <v>1</v>
      </c>
      <c r="Y298" s="5">
        <v>256409</v>
      </c>
      <c r="Z298" s="5">
        <v>256409</v>
      </c>
      <c r="AA298" s="5">
        <v>1</v>
      </c>
      <c r="AB298" s="5">
        <v>256409</v>
      </c>
    </row>
    <row r="300" spans="1:206" x14ac:dyDescent="0.2">
      <c r="A300" s="1">
        <v>3</v>
      </c>
      <c r="B300" s="1">
        <v>1</v>
      </c>
      <c r="C300" s="1"/>
      <c r="D300" s="1">
        <f>ROW(A604)</f>
        <v>604</v>
      </c>
      <c r="E300" s="1"/>
      <c r="F300" s="1" t="s">
        <v>304</v>
      </c>
      <c r="G300" s="1" t="s">
        <v>305</v>
      </c>
      <c r="H300" s="1" t="s">
        <v>3</v>
      </c>
      <c r="I300" s="1">
        <v>0</v>
      </c>
      <c r="J300" s="1" t="s">
        <v>3</v>
      </c>
      <c r="K300" s="1">
        <v>-1</v>
      </c>
      <c r="L300" s="1" t="s">
        <v>304</v>
      </c>
      <c r="M300" s="1" t="s">
        <v>3</v>
      </c>
      <c r="N300" s="1"/>
      <c r="O300" s="1"/>
      <c r="P300" s="1"/>
      <c r="Q300" s="1"/>
      <c r="R300" s="1"/>
      <c r="S300" s="1">
        <v>0</v>
      </c>
      <c r="T300" s="1">
        <v>0</v>
      </c>
      <c r="U300" s="1" t="s">
        <v>3</v>
      </c>
      <c r="V300" s="1">
        <v>0</v>
      </c>
      <c r="W300" s="1"/>
      <c r="X300" s="1"/>
      <c r="Y300" s="1"/>
      <c r="Z300" s="1"/>
      <c r="AA300" s="1"/>
      <c r="AB300" s="1" t="s">
        <v>3</v>
      </c>
      <c r="AC300" s="1" t="s">
        <v>3</v>
      </c>
      <c r="AD300" s="1" t="s">
        <v>3</v>
      </c>
      <c r="AE300" s="1" t="s">
        <v>3</v>
      </c>
      <c r="AF300" s="1" t="s">
        <v>3</v>
      </c>
      <c r="AG300" s="1" t="s">
        <v>3</v>
      </c>
      <c r="AH300" s="1"/>
      <c r="AI300" s="1"/>
      <c r="AJ300" s="1"/>
      <c r="AK300" s="1"/>
      <c r="AL300" s="1"/>
      <c r="AM300" s="1"/>
      <c r="AN300" s="1"/>
      <c r="AO300" s="1"/>
      <c r="AP300" s="1" t="s">
        <v>3</v>
      </c>
      <c r="AQ300" s="1" t="s">
        <v>3</v>
      </c>
      <c r="AR300" s="1" t="s">
        <v>3</v>
      </c>
      <c r="AS300" s="1"/>
      <c r="AT300" s="1"/>
      <c r="AU300" s="1"/>
      <c r="AV300" s="1"/>
      <c r="AW300" s="1"/>
      <c r="AX300" s="1"/>
      <c r="AY300" s="1"/>
      <c r="AZ300" s="1" t="s">
        <v>3</v>
      </c>
      <c r="BA300" s="1"/>
      <c r="BB300" s="1" t="s">
        <v>3</v>
      </c>
      <c r="BC300" s="1" t="s">
        <v>3</v>
      </c>
      <c r="BD300" s="1" t="s">
        <v>3</v>
      </c>
      <c r="BE300" s="1" t="s">
        <v>3</v>
      </c>
      <c r="BF300" s="1" t="s">
        <v>3</v>
      </c>
      <c r="BG300" s="1" t="s">
        <v>3</v>
      </c>
      <c r="BH300" s="1" t="s">
        <v>3</v>
      </c>
      <c r="BI300" s="1" t="s">
        <v>3</v>
      </c>
      <c r="BJ300" s="1" t="s">
        <v>3</v>
      </c>
      <c r="BK300" s="1" t="s">
        <v>3</v>
      </c>
      <c r="BL300" s="1" t="s">
        <v>3</v>
      </c>
      <c r="BM300" s="1" t="s">
        <v>3</v>
      </c>
      <c r="BN300" s="1" t="s">
        <v>3</v>
      </c>
      <c r="BO300" s="1" t="s">
        <v>3</v>
      </c>
      <c r="BP300" s="1" t="s">
        <v>3</v>
      </c>
      <c r="BQ300" s="1"/>
      <c r="BR300" s="1"/>
      <c r="BS300" s="1"/>
      <c r="BT300" s="1"/>
      <c r="BU300" s="1"/>
      <c r="BV300" s="1"/>
      <c r="BW300" s="1"/>
      <c r="BX300" s="1">
        <v>0</v>
      </c>
      <c r="BY300" s="1"/>
      <c r="BZ300" s="1"/>
      <c r="CA300" s="1"/>
      <c r="CB300" s="1"/>
      <c r="CC300" s="1"/>
      <c r="CD300" s="1"/>
      <c r="CE300" s="1"/>
      <c r="CF300" s="1">
        <v>0</v>
      </c>
      <c r="CG300" s="1">
        <v>0</v>
      </c>
      <c r="CH300" s="1"/>
      <c r="CI300" s="1" t="s">
        <v>3</v>
      </c>
      <c r="CJ300" s="1" t="s">
        <v>3</v>
      </c>
      <c r="CK300" t="s">
        <v>3</v>
      </c>
      <c r="CL300" t="s">
        <v>3</v>
      </c>
      <c r="CM300" t="s">
        <v>3</v>
      </c>
      <c r="CN300" t="s">
        <v>3</v>
      </c>
      <c r="CO300" t="s">
        <v>3</v>
      </c>
      <c r="CP300" t="s">
        <v>3</v>
      </c>
      <c r="CQ300" t="s">
        <v>3</v>
      </c>
    </row>
    <row r="302" spans="1:206" x14ac:dyDescent="0.2">
      <c r="A302" s="3">
        <v>52</v>
      </c>
      <c r="B302" s="3">
        <f t="shared" ref="B302:G302" si="169">B604</f>
        <v>1</v>
      </c>
      <c r="C302" s="3">
        <f t="shared" si="169"/>
        <v>3</v>
      </c>
      <c r="D302" s="3">
        <f t="shared" si="169"/>
        <v>300</v>
      </c>
      <c r="E302" s="3">
        <f t="shared" si="169"/>
        <v>0</v>
      </c>
      <c r="F302" s="3" t="str">
        <f t="shared" si="169"/>
        <v>02-01-02</v>
      </c>
      <c r="G302" s="3" t="str">
        <f t="shared" si="169"/>
        <v>Строительство ВЛЗ-10 кВ</v>
      </c>
      <c r="H302" s="3"/>
      <c r="I302" s="3"/>
      <c r="J302" s="3"/>
      <c r="K302" s="3"/>
      <c r="L302" s="3"/>
      <c r="M302" s="3"/>
      <c r="N302" s="3"/>
      <c r="O302" s="3">
        <f t="shared" ref="O302:AT302" si="170">O604</f>
        <v>192350.14</v>
      </c>
      <c r="P302" s="3">
        <f t="shared" si="170"/>
        <v>175448.55</v>
      </c>
      <c r="Q302" s="3">
        <f t="shared" si="170"/>
        <v>4567.4799999999996</v>
      </c>
      <c r="R302" s="3">
        <f t="shared" si="170"/>
        <v>2094.13</v>
      </c>
      <c r="S302" s="3">
        <f t="shared" si="170"/>
        <v>10239.98</v>
      </c>
      <c r="T302" s="3">
        <f t="shared" si="170"/>
        <v>0</v>
      </c>
      <c r="U302" s="3">
        <f t="shared" si="170"/>
        <v>19.6299572</v>
      </c>
      <c r="V302" s="3">
        <f t="shared" si="170"/>
        <v>3.4497638999999998</v>
      </c>
      <c r="W302" s="3">
        <f t="shared" si="170"/>
        <v>0</v>
      </c>
      <c r="X302" s="3">
        <f t="shared" si="170"/>
        <v>12463.44</v>
      </c>
      <c r="Y302" s="3">
        <f t="shared" si="170"/>
        <v>7033.85</v>
      </c>
      <c r="Z302" s="3">
        <f t="shared" si="170"/>
        <v>0</v>
      </c>
      <c r="AA302" s="3">
        <f t="shared" si="170"/>
        <v>0</v>
      </c>
      <c r="AB302" s="3">
        <f t="shared" si="170"/>
        <v>0</v>
      </c>
      <c r="AC302" s="3">
        <f t="shared" si="170"/>
        <v>0</v>
      </c>
      <c r="AD302" s="3">
        <f t="shared" si="170"/>
        <v>0</v>
      </c>
      <c r="AE302" s="3">
        <f t="shared" si="170"/>
        <v>0</v>
      </c>
      <c r="AF302" s="3">
        <f t="shared" si="170"/>
        <v>0</v>
      </c>
      <c r="AG302" s="3">
        <f t="shared" si="170"/>
        <v>0</v>
      </c>
      <c r="AH302" s="3">
        <f t="shared" si="170"/>
        <v>0</v>
      </c>
      <c r="AI302" s="3">
        <f t="shared" si="170"/>
        <v>0</v>
      </c>
      <c r="AJ302" s="3">
        <f t="shared" si="170"/>
        <v>0</v>
      </c>
      <c r="AK302" s="3">
        <f t="shared" si="170"/>
        <v>0</v>
      </c>
      <c r="AL302" s="3">
        <f t="shared" si="170"/>
        <v>0</v>
      </c>
      <c r="AM302" s="3">
        <f t="shared" si="170"/>
        <v>0</v>
      </c>
      <c r="AN302" s="3">
        <f t="shared" si="170"/>
        <v>0</v>
      </c>
      <c r="AO302" s="3">
        <f t="shared" si="170"/>
        <v>0</v>
      </c>
      <c r="AP302" s="3">
        <f t="shared" si="170"/>
        <v>84057.33</v>
      </c>
      <c r="AQ302" s="3">
        <f t="shared" si="170"/>
        <v>0</v>
      </c>
      <c r="AR302" s="3">
        <f t="shared" si="170"/>
        <v>211847.43</v>
      </c>
      <c r="AS302" s="3">
        <f t="shared" si="170"/>
        <v>112595.48</v>
      </c>
      <c r="AT302" s="3">
        <f t="shared" si="170"/>
        <v>15194.62</v>
      </c>
      <c r="AU302" s="3">
        <f t="shared" ref="AU302:BZ302" si="171">AU604</f>
        <v>0</v>
      </c>
      <c r="AV302" s="3">
        <f t="shared" si="171"/>
        <v>175448.55</v>
      </c>
      <c r="AW302" s="3">
        <f t="shared" si="171"/>
        <v>91391.22</v>
      </c>
      <c r="AX302" s="3">
        <f t="shared" si="171"/>
        <v>0</v>
      </c>
      <c r="AY302" s="3">
        <f t="shared" si="171"/>
        <v>91391.22</v>
      </c>
      <c r="AZ302" s="3">
        <f t="shared" si="171"/>
        <v>84057.33</v>
      </c>
      <c r="BA302" s="3">
        <f t="shared" si="171"/>
        <v>0</v>
      </c>
      <c r="BB302" s="3">
        <f t="shared" si="171"/>
        <v>0</v>
      </c>
      <c r="BC302" s="3">
        <f t="shared" si="171"/>
        <v>0</v>
      </c>
      <c r="BD302" s="3">
        <f t="shared" si="171"/>
        <v>0</v>
      </c>
      <c r="BE302" s="3">
        <f t="shared" si="171"/>
        <v>0</v>
      </c>
      <c r="BF302" s="3">
        <f t="shared" si="171"/>
        <v>0</v>
      </c>
      <c r="BG302" s="3">
        <f t="shared" si="171"/>
        <v>0</v>
      </c>
      <c r="BH302" s="3">
        <f t="shared" si="171"/>
        <v>0</v>
      </c>
      <c r="BI302" s="3">
        <f t="shared" si="171"/>
        <v>0</v>
      </c>
      <c r="BJ302" s="3">
        <f t="shared" si="171"/>
        <v>0</v>
      </c>
      <c r="BK302" s="3">
        <f t="shared" si="171"/>
        <v>0</v>
      </c>
      <c r="BL302" s="3">
        <f t="shared" si="171"/>
        <v>0</v>
      </c>
      <c r="BM302" s="3">
        <f t="shared" si="171"/>
        <v>0</v>
      </c>
      <c r="BN302" s="3">
        <f t="shared" si="171"/>
        <v>0</v>
      </c>
      <c r="BO302" s="3">
        <f t="shared" si="171"/>
        <v>0</v>
      </c>
      <c r="BP302" s="3">
        <f t="shared" si="171"/>
        <v>0</v>
      </c>
      <c r="BQ302" s="3">
        <f t="shared" si="171"/>
        <v>0</v>
      </c>
      <c r="BR302" s="3">
        <f t="shared" si="171"/>
        <v>0</v>
      </c>
      <c r="BS302" s="3">
        <f t="shared" si="171"/>
        <v>0</v>
      </c>
      <c r="BT302" s="3">
        <f t="shared" si="171"/>
        <v>0</v>
      </c>
      <c r="BU302" s="3">
        <f t="shared" si="171"/>
        <v>0</v>
      </c>
      <c r="BV302" s="3">
        <f t="shared" si="171"/>
        <v>0</v>
      </c>
      <c r="BW302" s="3">
        <f t="shared" si="171"/>
        <v>0</v>
      </c>
      <c r="BX302" s="3">
        <f t="shared" si="171"/>
        <v>0</v>
      </c>
      <c r="BY302" s="3">
        <f t="shared" si="171"/>
        <v>0</v>
      </c>
      <c r="BZ302" s="3">
        <f t="shared" si="171"/>
        <v>0</v>
      </c>
      <c r="CA302" s="3">
        <f t="shared" ref="CA302:DF302" si="172">CA604</f>
        <v>0</v>
      </c>
      <c r="CB302" s="3">
        <f t="shared" si="172"/>
        <v>0</v>
      </c>
      <c r="CC302" s="3">
        <f t="shared" si="172"/>
        <v>0</v>
      </c>
      <c r="CD302" s="3">
        <f t="shared" si="172"/>
        <v>0</v>
      </c>
      <c r="CE302" s="3">
        <f t="shared" si="172"/>
        <v>0</v>
      </c>
      <c r="CF302" s="3">
        <f t="shared" si="172"/>
        <v>0</v>
      </c>
      <c r="CG302" s="3">
        <f t="shared" si="172"/>
        <v>0</v>
      </c>
      <c r="CH302" s="3">
        <f t="shared" si="172"/>
        <v>0</v>
      </c>
      <c r="CI302" s="3">
        <f t="shared" si="172"/>
        <v>0</v>
      </c>
      <c r="CJ302" s="3">
        <f t="shared" si="172"/>
        <v>0</v>
      </c>
      <c r="CK302" s="3">
        <f t="shared" si="172"/>
        <v>0</v>
      </c>
      <c r="CL302" s="3">
        <f t="shared" si="172"/>
        <v>0</v>
      </c>
      <c r="CM302" s="3">
        <f t="shared" si="172"/>
        <v>0</v>
      </c>
      <c r="CN302" s="3">
        <f t="shared" si="172"/>
        <v>0</v>
      </c>
      <c r="CO302" s="3">
        <f t="shared" si="172"/>
        <v>0</v>
      </c>
      <c r="CP302" s="3">
        <f t="shared" si="172"/>
        <v>0</v>
      </c>
      <c r="CQ302" s="3">
        <f t="shared" si="172"/>
        <v>0</v>
      </c>
      <c r="CR302" s="3">
        <f t="shared" si="172"/>
        <v>0</v>
      </c>
      <c r="CS302" s="3">
        <f t="shared" si="172"/>
        <v>0</v>
      </c>
      <c r="CT302" s="3">
        <f t="shared" si="172"/>
        <v>0</v>
      </c>
      <c r="CU302" s="3">
        <f t="shared" si="172"/>
        <v>0</v>
      </c>
      <c r="CV302" s="3">
        <f t="shared" si="172"/>
        <v>0</v>
      </c>
      <c r="CW302" s="3">
        <f t="shared" si="172"/>
        <v>0</v>
      </c>
      <c r="CX302" s="3">
        <f t="shared" si="172"/>
        <v>0</v>
      </c>
      <c r="CY302" s="3">
        <f t="shared" si="172"/>
        <v>0</v>
      </c>
      <c r="CZ302" s="3">
        <f t="shared" si="172"/>
        <v>0</v>
      </c>
      <c r="DA302" s="3">
        <f t="shared" si="172"/>
        <v>0</v>
      </c>
      <c r="DB302" s="3">
        <f t="shared" si="172"/>
        <v>0</v>
      </c>
      <c r="DC302" s="3">
        <f t="shared" si="172"/>
        <v>0</v>
      </c>
      <c r="DD302" s="3">
        <f t="shared" si="172"/>
        <v>0</v>
      </c>
      <c r="DE302" s="3">
        <f t="shared" si="172"/>
        <v>0</v>
      </c>
      <c r="DF302" s="3">
        <f t="shared" si="172"/>
        <v>0</v>
      </c>
      <c r="DG302" s="4">
        <f t="shared" ref="DG302:EL302" si="173">DG604</f>
        <v>192350.14</v>
      </c>
      <c r="DH302" s="4">
        <f t="shared" si="173"/>
        <v>175448.55</v>
      </c>
      <c r="DI302" s="4">
        <f t="shared" si="173"/>
        <v>4567.4799999999996</v>
      </c>
      <c r="DJ302" s="4">
        <f t="shared" si="173"/>
        <v>2094.13</v>
      </c>
      <c r="DK302" s="4">
        <f t="shared" si="173"/>
        <v>10239.98</v>
      </c>
      <c r="DL302" s="4">
        <f t="shared" si="173"/>
        <v>0</v>
      </c>
      <c r="DM302" s="4">
        <f t="shared" si="173"/>
        <v>19.6299572</v>
      </c>
      <c r="DN302" s="4">
        <f t="shared" si="173"/>
        <v>3.4497638999999998</v>
      </c>
      <c r="DO302" s="4">
        <f t="shared" si="173"/>
        <v>0</v>
      </c>
      <c r="DP302" s="4">
        <f t="shared" si="173"/>
        <v>12463.44</v>
      </c>
      <c r="DQ302" s="4">
        <f t="shared" si="173"/>
        <v>7033.85</v>
      </c>
      <c r="DR302" s="4">
        <f t="shared" si="173"/>
        <v>0</v>
      </c>
      <c r="DS302" s="4">
        <f t="shared" si="173"/>
        <v>0</v>
      </c>
      <c r="DT302" s="4">
        <f t="shared" si="173"/>
        <v>0</v>
      </c>
      <c r="DU302" s="4">
        <f t="shared" si="173"/>
        <v>0</v>
      </c>
      <c r="DV302" s="4">
        <f t="shared" si="173"/>
        <v>0</v>
      </c>
      <c r="DW302" s="4">
        <f t="shared" si="173"/>
        <v>0</v>
      </c>
      <c r="DX302" s="4">
        <f t="shared" si="173"/>
        <v>0</v>
      </c>
      <c r="DY302" s="4">
        <f t="shared" si="173"/>
        <v>0</v>
      </c>
      <c r="DZ302" s="4">
        <f t="shared" si="173"/>
        <v>0</v>
      </c>
      <c r="EA302" s="4">
        <f t="shared" si="173"/>
        <v>0</v>
      </c>
      <c r="EB302" s="4">
        <f t="shared" si="173"/>
        <v>0</v>
      </c>
      <c r="EC302" s="4">
        <f t="shared" si="173"/>
        <v>0</v>
      </c>
      <c r="ED302" s="4">
        <f t="shared" si="173"/>
        <v>0</v>
      </c>
      <c r="EE302" s="4">
        <f t="shared" si="173"/>
        <v>0</v>
      </c>
      <c r="EF302" s="4">
        <f t="shared" si="173"/>
        <v>0</v>
      </c>
      <c r="EG302" s="4">
        <f t="shared" si="173"/>
        <v>0</v>
      </c>
      <c r="EH302" s="4">
        <f t="shared" si="173"/>
        <v>84057.33</v>
      </c>
      <c r="EI302" s="4">
        <f t="shared" si="173"/>
        <v>0</v>
      </c>
      <c r="EJ302" s="4">
        <f t="shared" si="173"/>
        <v>211847.43</v>
      </c>
      <c r="EK302" s="4">
        <f t="shared" si="173"/>
        <v>112595.48</v>
      </c>
      <c r="EL302" s="4">
        <f t="shared" si="173"/>
        <v>15194.62</v>
      </c>
      <c r="EM302" s="4">
        <f t="shared" ref="EM302:FR302" si="174">EM604</f>
        <v>0</v>
      </c>
      <c r="EN302" s="4">
        <f t="shared" si="174"/>
        <v>175448.55</v>
      </c>
      <c r="EO302" s="4">
        <f t="shared" si="174"/>
        <v>91391.22</v>
      </c>
      <c r="EP302" s="4">
        <f t="shared" si="174"/>
        <v>0</v>
      </c>
      <c r="EQ302" s="4">
        <f t="shared" si="174"/>
        <v>91391.22</v>
      </c>
      <c r="ER302" s="4">
        <f t="shared" si="174"/>
        <v>84057.33</v>
      </c>
      <c r="ES302" s="4">
        <f t="shared" si="174"/>
        <v>0</v>
      </c>
      <c r="ET302" s="4">
        <f t="shared" si="174"/>
        <v>0</v>
      </c>
      <c r="EU302" s="4">
        <f t="shared" si="174"/>
        <v>0</v>
      </c>
      <c r="EV302" s="4">
        <f t="shared" si="174"/>
        <v>0</v>
      </c>
      <c r="EW302" s="4">
        <f t="shared" si="174"/>
        <v>0</v>
      </c>
      <c r="EX302" s="4">
        <f t="shared" si="174"/>
        <v>0</v>
      </c>
      <c r="EY302" s="4">
        <f t="shared" si="174"/>
        <v>0</v>
      </c>
      <c r="EZ302" s="4">
        <f t="shared" si="174"/>
        <v>0</v>
      </c>
      <c r="FA302" s="4">
        <f t="shared" si="174"/>
        <v>0</v>
      </c>
      <c r="FB302" s="4">
        <f t="shared" si="174"/>
        <v>0</v>
      </c>
      <c r="FC302" s="4">
        <f t="shared" si="174"/>
        <v>0</v>
      </c>
      <c r="FD302" s="4">
        <f t="shared" si="174"/>
        <v>0</v>
      </c>
      <c r="FE302" s="4">
        <f t="shared" si="174"/>
        <v>0</v>
      </c>
      <c r="FF302" s="4">
        <f t="shared" si="174"/>
        <v>0</v>
      </c>
      <c r="FG302" s="4">
        <f t="shared" si="174"/>
        <v>0</v>
      </c>
      <c r="FH302" s="4">
        <f t="shared" si="174"/>
        <v>0</v>
      </c>
      <c r="FI302" s="4">
        <f t="shared" si="174"/>
        <v>0</v>
      </c>
      <c r="FJ302" s="4">
        <f t="shared" si="174"/>
        <v>0</v>
      </c>
      <c r="FK302" s="4">
        <f t="shared" si="174"/>
        <v>0</v>
      </c>
      <c r="FL302" s="4">
        <f t="shared" si="174"/>
        <v>0</v>
      </c>
      <c r="FM302" s="4">
        <f t="shared" si="174"/>
        <v>0</v>
      </c>
      <c r="FN302" s="4">
        <f t="shared" si="174"/>
        <v>0</v>
      </c>
      <c r="FO302" s="4">
        <f t="shared" si="174"/>
        <v>0</v>
      </c>
      <c r="FP302" s="4">
        <f t="shared" si="174"/>
        <v>0</v>
      </c>
      <c r="FQ302" s="4">
        <f t="shared" si="174"/>
        <v>0</v>
      </c>
      <c r="FR302" s="4">
        <f t="shared" si="174"/>
        <v>0</v>
      </c>
      <c r="FS302" s="4">
        <f t="shared" ref="FS302:GX302" si="175">FS604</f>
        <v>0</v>
      </c>
      <c r="FT302" s="4">
        <f t="shared" si="175"/>
        <v>0</v>
      </c>
      <c r="FU302" s="4">
        <f t="shared" si="175"/>
        <v>0</v>
      </c>
      <c r="FV302" s="4">
        <f t="shared" si="175"/>
        <v>0</v>
      </c>
      <c r="FW302" s="4">
        <f t="shared" si="175"/>
        <v>0</v>
      </c>
      <c r="FX302" s="4">
        <f t="shared" si="175"/>
        <v>0</v>
      </c>
      <c r="FY302" s="4">
        <f t="shared" si="175"/>
        <v>0</v>
      </c>
      <c r="FZ302" s="4">
        <f t="shared" si="175"/>
        <v>0</v>
      </c>
      <c r="GA302" s="4">
        <f t="shared" si="175"/>
        <v>0</v>
      </c>
      <c r="GB302" s="4">
        <f t="shared" si="175"/>
        <v>0</v>
      </c>
      <c r="GC302" s="4">
        <f t="shared" si="175"/>
        <v>0</v>
      </c>
      <c r="GD302" s="4">
        <f t="shared" si="175"/>
        <v>0</v>
      </c>
      <c r="GE302" s="4">
        <f t="shared" si="175"/>
        <v>0</v>
      </c>
      <c r="GF302" s="4">
        <f t="shared" si="175"/>
        <v>0</v>
      </c>
      <c r="GG302" s="4">
        <f t="shared" si="175"/>
        <v>0</v>
      </c>
      <c r="GH302" s="4">
        <f t="shared" si="175"/>
        <v>0</v>
      </c>
      <c r="GI302" s="4">
        <f t="shared" si="175"/>
        <v>0</v>
      </c>
      <c r="GJ302" s="4">
        <f t="shared" si="175"/>
        <v>0</v>
      </c>
      <c r="GK302" s="4">
        <f t="shared" si="175"/>
        <v>0</v>
      </c>
      <c r="GL302" s="4">
        <f t="shared" si="175"/>
        <v>0</v>
      </c>
      <c r="GM302" s="4">
        <f t="shared" si="175"/>
        <v>0</v>
      </c>
      <c r="GN302" s="4">
        <f t="shared" si="175"/>
        <v>0</v>
      </c>
      <c r="GO302" s="4">
        <f t="shared" si="175"/>
        <v>0</v>
      </c>
      <c r="GP302" s="4">
        <f t="shared" si="175"/>
        <v>0</v>
      </c>
      <c r="GQ302" s="4">
        <f t="shared" si="175"/>
        <v>0</v>
      </c>
      <c r="GR302" s="4">
        <f t="shared" si="175"/>
        <v>0</v>
      </c>
      <c r="GS302" s="4">
        <f t="shared" si="175"/>
        <v>0</v>
      </c>
      <c r="GT302" s="4">
        <f t="shared" si="175"/>
        <v>0</v>
      </c>
      <c r="GU302" s="4">
        <f t="shared" si="175"/>
        <v>0</v>
      </c>
      <c r="GV302" s="4">
        <f t="shared" si="175"/>
        <v>0</v>
      </c>
      <c r="GW302" s="4">
        <f t="shared" si="175"/>
        <v>0</v>
      </c>
      <c r="GX302" s="4">
        <f t="shared" si="175"/>
        <v>0</v>
      </c>
    </row>
    <row r="304" spans="1:206" x14ac:dyDescent="0.2">
      <c r="A304" s="1">
        <v>4</v>
      </c>
      <c r="B304" s="1">
        <v>1</v>
      </c>
      <c r="C304" s="1"/>
      <c r="D304" s="1">
        <f>ROW(A379)</f>
        <v>379</v>
      </c>
      <c r="E304" s="1"/>
      <c r="F304" s="1" t="s">
        <v>18</v>
      </c>
      <c r="G304" s="1" t="s">
        <v>19</v>
      </c>
      <c r="H304" s="1" t="s">
        <v>3</v>
      </c>
      <c r="I304" s="1">
        <v>0</v>
      </c>
      <c r="J304" s="1"/>
      <c r="K304" s="1">
        <v>-1</v>
      </c>
      <c r="L304" s="1"/>
      <c r="M304" s="1" t="s">
        <v>3</v>
      </c>
      <c r="N304" s="1"/>
      <c r="O304" s="1"/>
      <c r="P304" s="1"/>
      <c r="Q304" s="1"/>
      <c r="R304" s="1"/>
      <c r="S304" s="1">
        <v>0</v>
      </c>
      <c r="T304" s="1">
        <v>0</v>
      </c>
      <c r="U304" s="1" t="s">
        <v>3</v>
      </c>
      <c r="V304" s="1">
        <v>0</v>
      </c>
      <c r="W304" s="1"/>
      <c r="X304" s="1"/>
      <c r="Y304" s="1"/>
      <c r="Z304" s="1"/>
      <c r="AA304" s="1"/>
      <c r="AB304" s="1" t="s">
        <v>3</v>
      </c>
      <c r="AC304" s="1" t="s">
        <v>3</v>
      </c>
      <c r="AD304" s="1" t="s">
        <v>3</v>
      </c>
      <c r="AE304" s="1" t="s">
        <v>3</v>
      </c>
      <c r="AF304" s="1" t="s">
        <v>3</v>
      </c>
      <c r="AG304" s="1" t="s">
        <v>3</v>
      </c>
      <c r="AH304" s="1"/>
      <c r="AI304" s="1"/>
      <c r="AJ304" s="1"/>
      <c r="AK304" s="1"/>
      <c r="AL304" s="1"/>
      <c r="AM304" s="1"/>
      <c r="AN304" s="1"/>
      <c r="AO304" s="1"/>
      <c r="AP304" s="1" t="s">
        <v>3</v>
      </c>
      <c r="AQ304" s="1" t="s">
        <v>3</v>
      </c>
      <c r="AR304" s="1" t="s">
        <v>3</v>
      </c>
      <c r="AS304" s="1"/>
      <c r="AT304" s="1"/>
      <c r="AU304" s="1"/>
      <c r="AV304" s="1"/>
      <c r="AW304" s="1"/>
      <c r="AX304" s="1"/>
      <c r="AY304" s="1"/>
      <c r="AZ304" s="1" t="s">
        <v>3</v>
      </c>
      <c r="BA304" s="1"/>
      <c r="BB304" s="1" t="s">
        <v>3</v>
      </c>
      <c r="BC304" s="1" t="s">
        <v>3</v>
      </c>
      <c r="BD304" s="1" t="s">
        <v>3</v>
      </c>
      <c r="BE304" s="1" t="s">
        <v>3</v>
      </c>
      <c r="BF304" s="1" t="s">
        <v>3</v>
      </c>
      <c r="BG304" s="1" t="s">
        <v>3</v>
      </c>
      <c r="BH304" s="1" t="s">
        <v>3</v>
      </c>
      <c r="BI304" s="1" t="s">
        <v>3</v>
      </c>
      <c r="BJ304" s="1" t="s">
        <v>3</v>
      </c>
      <c r="BK304" s="1" t="s">
        <v>3</v>
      </c>
      <c r="BL304" s="1" t="s">
        <v>3</v>
      </c>
      <c r="BM304" s="1" t="s">
        <v>3</v>
      </c>
      <c r="BN304" s="1" t="s">
        <v>3</v>
      </c>
      <c r="BO304" s="1" t="s">
        <v>3</v>
      </c>
      <c r="BP304" s="1" t="s">
        <v>3</v>
      </c>
      <c r="BQ304" s="1"/>
      <c r="BR304" s="1"/>
      <c r="BS304" s="1"/>
      <c r="BT304" s="1"/>
      <c r="BU304" s="1"/>
      <c r="BV304" s="1"/>
      <c r="BW304" s="1"/>
      <c r="BX304" s="1">
        <v>0</v>
      </c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>
        <v>0</v>
      </c>
    </row>
    <row r="306" spans="1:255" x14ac:dyDescent="0.2">
      <c r="A306" s="3">
        <v>52</v>
      </c>
      <c r="B306" s="3">
        <f t="shared" ref="B306:G306" si="176">B379</f>
        <v>1</v>
      </c>
      <c r="C306" s="3">
        <f t="shared" si="176"/>
        <v>4</v>
      </c>
      <c r="D306" s="3">
        <f t="shared" si="176"/>
        <v>304</v>
      </c>
      <c r="E306" s="3">
        <f t="shared" si="176"/>
        <v>0</v>
      </c>
      <c r="F306" s="3" t="str">
        <f t="shared" si="176"/>
        <v>Новый раздел</v>
      </c>
      <c r="G306" s="3" t="str">
        <f t="shared" si="176"/>
        <v>СМР</v>
      </c>
      <c r="H306" s="3"/>
      <c r="I306" s="3"/>
      <c r="J306" s="3"/>
      <c r="K306" s="3"/>
      <c r="L306" s="3"/>
      <c r="M306" s="3"/>
      <c r="N306" s="3"/>
      <c r="O306" s="3">
        <f t="shared" ref="O306:AT306" si="177">O379</f>
        <v>13626.05</v>
      </c>
      <c r="P306" s="3">
        <f t="shared" si="177"/>
        <v>186.15</v>
      </c>
      <c r="Q306" s="3">
        <f t="shared" si="177"/>
        <v>4317.9399999999996</v>
      </c>
      <c r="R306" s="3">
        <f t="shared" si="177"/>
        <v>1966.66</v>
      </c>
      <c r="S306" s="3">
        <f t="shared" si="177"/>
        <v>7155.3</v>
      </c>
      <c r="T306" s="3">
        <f t="shared" si="177"/>
        <v>0</v>
      </c>
      <c r="U306" s="3">
        <f t="shared" si="177"/>
        <v>13.575303199999999</v>
      </c>
      <c r="V306" s="3">
        <f t="shared" si="177"/>
        <v>3.2449425999999999</v>
      </c>
      <c r="W306" s="3">
        <f t="shared" si="177"/>
        <v>0</v>
      </c>
      <c r="X306" s="3">
        <f t="shared" si="177"/>
        <v>9374.14</v>
      </c>
      <c r="Y306" s="3">
        <f t="shared" si="177"/>
        <v>5431.59</v>
      </c>
      <c r="Z306" s="3">
        <f t="shared" si="177"/>
        <v>0</v>
      </c>
      <c r="AA306" s="3">
        <f t="shared" si="177"/>
        <v>0</v>
      </c>
      <c r="AB306" s="3">
        <f t="shared" si="177"/>
        <v>13626.05</v>
      </c>
      <c r="AC306" s="3">
        <f t="shared" si="177"/>
        <v>186.15</v>
      </c>
      <c r="AD306" s="3">
        <f t="shared" si="177"/>
        <v>4317.9399999999996</v>
      </c>
      <c r="AE306" s="3">
        <f t="shared" si="177"/>
        <v>1966.66</v>
      </c>
      <c r="AF306" s="3">
        <f t="shared" si="177"/>
        <v>7155.3</v>
      </c>
      <c r="AG306" s="3">
        <f t="shared" si="177"/>
        <v>0</v>
      </c>
      <c r="AH306" s="3">
        <f t="shared" si="177"/>
        <v>13.575303199999999</v>
      </c>
      <c r="AI306" s="3">
        <f t="shared" si="177"/>
        <v>3.2449425999999999</v>
      </c>
      <c r="AJ306" s="3">
        <f t="shared" si="177"/>
        <v>0</v>
      </c>
      <c r="AK306" s="3">
        <f t="shared" si="177"/>
        <v>9374.14</v>
      </c>
      <c r="AL306" s="3">
        <f t="shared" si="177"/>
        <v>5431.59</v>
      </c>
      <c r="AM306" s="3">
        <f t="shared" si="177"/>
        <v>0</v>
      </c>
      <c r="AN306" s="3">
        <f t="shared" si="177"/>
        <v>0</v>
      </c>
      <c r="AO306" s="3">
        <f t="shared" si="177"/>
        <v>0</v>
      </c>
      <c r="AP306" s="3">
        <f t="shared" si="177"/>
        <v>0</v>
      </c>
      <c r="AQ306" s="3">
        <f t="shared" si="177"/>
        <v>0</v>
      </c>
      <c r="AR306" s="3">
        <f t="shared" si="177"/>
        <v>28431.78</v>
      </c>
      <c r="AS306" s="3">
        <f t="shared" si="177"/>
        <v>27480.65</v>
      </c>
      <c r="AT306" s="3">
        <f t="shared" si="177"/>
        <v>951.13</v>
      </c>
      <c r="AU306" s="3">
        <f t="shared" ref="AU306:BZ306" si="178">AU379</f>
        <v>0</v>
      </c>
      <c r="AV306" s="3">
        <f t="shared" si="178"/>
        <v>186.15</v>
      </c>
      <c r="AW306" s="3">
        <f t="shared" si="178"/>
        <v>186.15</v>
      </c>
      <c r="AX306" s="3">
        <f t="shared" si="178"/>
        <v>0</v>
      </c>
      <c r="AY306" s="3">
        <f t="shared" si="178"/>
        <v>186.15</v>
      </c>
      <c r="AZ306" s="3">
        <f t="shared" si="178"/>
        <v>0</v>
      </c>
      <c r="BA306" s="3">
        <f t="shared" si="178"/>
        <v>0</v>
      </c>
      <c r="BB306" s="3">
        <f t="shared" si="178"/>
        <v>0</v>
      </c>
      <c r="BC306" s="3">
        <f t="shared" si="178"/>
        <v>0</v>
      </c>
      <c r="BD306" s="3">
        <f t="shared" si="178"/>
        <v>0</v>
      </c>
      <c r="BE306" s="3">
        <f t="shared" si="178"/>
        <v>0</v>
      </c>
      <c r="BF306" s="3">
        <f t="shared" si="178"/>
        <v>0</v>
      </c>
      <c r="BG306" s="3">
        <f t="shared" si="178"/>
        <v>0</v>
      </c>
      <c r="BH306" s="3">
        <f t="shared" si="178"/>
        <v>0</v>
      </c>
      <c r="BI306" s="3">
        <f t="shared" si="178"/>
        <v>0</v>
      </c>
      <c r="BJ306" s="3">
        <f t="shared" si="178"/>
        <v>0</v>
      </c>
      <c r="BK306" s="3">
        <f t="shared" si="178"/>
        <v>0</v>
      </c>
      <c r="BL306" s="3">
        <f t="shared" si="178"/>
        <v>0</v>
      </c>
      <c r="BM306" s="3">
        <f t="shared" si="178"/>
        <v>0</v>
      </c>
      <c r="BN306" s="3">
        <f t="shared" si="178"/>
        <v>0</v>
      </c>
      <c r="BO306" s="3">
        <f t="shared" si="178"/>
        <v>0</v>
      </c>
      <c r="BP306" s="3">
        <f t="shared" si="178"/>
        <v>0</v>
      </c>
      <c r="BQ306" s="3">
        <f t="shared" si="178"/>
        <v>0</v>
      </c>
      <c r="BR306" s="3">
        <f t="shared" si="178"/>
        <v>0</v>
      </c>
      <c r="BS306" s="3">
        <f t="shared" si="178"/>
        <v>0</v>
      </c>
      <c r="BT306" s="3">
        <f t="shared" si="178"/>
        <v>0</v>
      </c>
      <c r="BU306" s="3">
        <f t="shared" si="178"/>
        <v>0</v>
      </c>
      <c r="BV306" s="3">
        <f t="shared" si="178"/>
        <v>0</v>
      </c>
      <c r="BW306" s="3">
        <f t="shared" si="178"/>
        <v>0</v>
      </c>
      <c r="BX306" s="3">
        <f t="shared" si="178"/>
        <v>0</v>
      </c>
      <c r="BY306" s="3">
        <f t="shared" si="178"/>
        <v>0</v>
      </c>
      <c r="BZ306" s="3">
        <f t="shared" si="178"/>
        <v>0</v>
      </c>
      <c r="CA306" s="3">
        <f t="shared" ref="CA306:DF306" si="179">CA379</f>
        <v>28431.78</v>
      </c>
      <c r="CB306" s="3">
        <f t="shared" si="179"/>
        <v>27480.65</v>
      </c>
      <c r="CC306" s="3">
        <f t="shared" si="179"/>
        <v>951.13</v>
      </c>
      <c r="CD306" s="3">
        <f t="shared" si="179"/>
        <v>0</v>
      </c>
      <c r="CE306" s="3">
        <f t="shared" si="179"/>
        <v>186.15</v>
      </c>
      <c r="CF306" s="3">
        <f t="shared" si="179"/>
        <v>186.15</v>
      </c>
      <c r="CG306" s="3">
        <f t="shared" si="179"/>
        <v>0</v>
      </c>
      <c r="CH306" s="3">
        <f t="shared" si="179"/>
        <v>186.15</v>
      </c>
      <c r="CI306" s="3">
        <f t="shared" si="179"/>
        <v>0</v>
      </c>
      <c r="CJ306" s="3">
        <f t="shared" si="179"/>
        <v>0</v>
      </c>
      <c r="CK306" s="3">
        <f t="shared" si="179"/>
        <v>0</v>
      </c>
      <c r="CL306" s="3">
        <f t="shared" si="179"/>
        <v>0</v>
      </c>
      <c r="CM306" s="3">
        <f t="shared" si="179"/>
        <v>0</v>
      </c>
      <c r="CN306" s="3">
        <f t="shared" si="179"/>
        <v>0</v>
      </c>
      <c r="CO306" s="3">
        <f t="shared" si="179"/>
        <v>0</v>
      </c>
      <c r="CP306" s="3">
        <f t="shared" si="179"/>
        <v>0</v>
      </c>
      <c r="CQ306" s="3">
        <f t="shared" si="179"/>
        <v>0</v>
      </c>
      <c r="CR306" s="3">
        <f t="shared" si="179"/>
        <v>0</v>
      </c>
      <c r="CS306" s="3">
        <f t="shared" si="179"/>
        <v>0</v>
      </c>
      <c r="CT306" s="3">
        <f t="shared" si="179"/>
        <v>0</v>
      </c>
      <c r="CU306" s="3">
        <f t="shared" si="179"/>
        <v>0</v>
      </c>
      <c r="CV306" s="3">
        <f t="shared" si="179"/>
        <v>0</v>
      </c>
      <c r="CW306" s="3">
        <f t="shared" si="179"/>
        <v>0</v>
      </c>
      <c r="CX306" s="3">
        <f t="shared" si="179"/>
        <v>0</v>
      </c>
      <c r="CY306" s="3">
        <f t="shared" si="179"/>
        <v>0</v>
      </c>
      <c r="CZ306" s="3">
        <f t="shared" si="179"/>
        <v>0</v>
      </c>
      <c r="DA306" s="3">
        <f t="shared" si="179"/>
        <v>0</v>
      </c>
      <c r="DB306" s="3">
        <f t="shared" si="179"/>
        <v>0</v>
      </c>
      <c r="DC306" s="3">
        <f t="shared" si="179"/>
        <v>0</v>
      </c>
      <c r="DD306" s="3">
        <f t="shared" si="179"/>
        <v>0</v>
      </c>
      <c r="DE306" s="3">
        <f t="shared" si="179"/>
        <v>0</v>
      </c>
      <c r="DF306" s="3">
        <f t="shared" si="179"/>
        <v>0</v>
      </c>
      <c r="DG306" s="4">
        <f t="shared" ref="DG306:EL306" si="180">DG379</f>
        <v>13626.05</v>
      </c>
      <c r="DH306" s="4">
        <f t="shared" si="180"/>
        <v>186.15</v>
      </c>
      <c r="DI306" s="4">
        <f t="shared" si="180"/>
        <v>4317.9399999999996</v>
      </c>
      <c r="DJ306" s="4">
        <f t="shared" si="180"/>
        <v>1966.66</v>
      </c>
      <c r="DK306" s="4">
        <f t="shared" si="180"/>
        <v>7155.3</v>
      </c>
      <c r="DL306" s="4">
        <f t="shared" si="180"/>
        <v>0</v>
      </c>
      <c r="DM306" s="4">
        <f t="shared" si="180"/>
        <v>13.575303199999999</v>
      </c>
      <c r="DN306" s="4">
        <f t="shared" si="180"/>
        <v>3.2449425999999999</v>
      </c>
      <c r="DO306" s="4">
        <f t="shared" si="180"/>
        <v>0</v>
      </c>
      <c r="DP306" s="4">
        <f t="shared" si="180"/>
        <v>9374.14</v>
      </c>
      <c r="DQ306" s="4">
        <f t="shared" si="180"/>
        <v>5431.59</v>
      </c>
      <c r="DR306" s="4">
        <f t="shared" si="180"/>
        <v>0</v>
      </c>
      <c r="DS306" s="4">
        <f t="shared" si="180"/>
        <v>0</v>
      </c>
      <c r="DT306" s="4">
        <f t="shared" si="180"/>
        <v>13626.05</v>
      </c>
      <c r="DU306" s="4">
        <f t="shared" si="180"/>
        <v>186.15</v>
      </c>
      <c r="DV306" s="4">
        <f t="shared" si="180"/>
        <v>4317.9399999999996</v>
      </c>
      <c r="DW306" s="4">
        <f t="shared" si="180"/>
        <v>1966.66</v>
      </c>
      <c r="DX306" s="4">
        <f t="shared" si="180"/>
        <v>7155.3</v>
      </c>
      <c r="DY306" s="4">
        <f t="shared" si="180"/>
        <v>0</v>
      </c>
      <c r="DZ306" s="4">
        <f t="shared" si="180"/>
        <v>13.575303199999999</v>
      </c>
      <c r="EA306" s="4">
        <f t="shared" si="180"/>
        <v>3.2449425999999999</v>
      </c>
      <c r="EB306" s="4">
        <f t="shared" si="180"/>
        <v>0</v>
      </c>
      <c r="EC306" s="4">
        <f t="shared" si="180"/>
        <v>9374.14</v>
      </c>
      <c r="ED306" s="4">
        <f t="shared" si="180"/>
        <v>5431.59</v>
      </c>
      <c r="EE306" s="4">
        <f t="shared" si="180"/>
        <v>0</v>
      </c>
      <c r="EF306" s="4">
        <f t="shared" si="180"/>
        <v>0</v>
      </c>
      <c r="EG306" s="4">
        <f t="shared" si="180"/>
        <v>0</v>
      </c>
      <c r="EH306" s="4">
        <f t="shared" si="180"/>
        <v>0</v>
      </c>
      <c r="EI306" s="4">
        <f t="shared" si="180"/>
        <v>0</v>
      </c>
      <c r="EJ306" s="4">
        <f t="shared" si="180"/>
        <v>28431.78</v>
      </c>
      <c r="EK306" s="4">
        <f t="shared" si="180"/>
        <v>27480.65</v>
      </c>
      <c r="EL306" s="4">
        <f t="shared" si="180"/>
        <v>951.13</v>
      </c>
      <c r="EM306" s="4">
        <f t="shared" ref="EM306:FR306" si="181">EM379</f>
        <v>0</v>
      </c>
      <c r="EN306" s="4">
        <f t="shared" si="181"/>
        <v>186.15</v>
      </c>
      <c r="EO306" s="4">
        <f t="shared" si="181"/>
        <v>186.15</v>
      </c>
      <c r="EP306" s="4">
        <f t="shared" si="181"/>
        <v>0</v>
      </c>
      <c r="EQ306" s="4">
        <f t="shared" si="181"/>
        <v>186.15</v>
      </c>
      <c r="ER306" s="4">
        <f t="shared" si="181"/>
        <v>0</v>
      </c>
      <c r="ES306" s="4">
        <f t="shared" si="181"/>
        <v>0</v>
      </c>
      <c r="ET306" s="4">
        <f t="shared" si="181"/>
        <v>0</v>
      </c>
      <c r="EU306" s="4">
        <f t="shared" si="181"/>
        <v>0</v>
      </c>
      <c r="EV306" s="4">
        <f t="shared" si="181"/>
        <v>0</v>
      </c>
      <c r="EW306" s="4">
        <f t="shared" si="181"/>
        <v>0</v>
      </c>
      <c r="EX306" s="4">
        <f t="shared" si="181"/>
        <v>0</v>
      </c>
      <c r="EY306" s="4">
        <f t="shared" si="181"/>
        <v>0</v>
      </c>
      <c r="EZ306" s="4">
        <f t="shared" si="181"/>
        <v>0</v>
      </c>
      <c r="FA306" s="4">
        <f t="shared" si="181"/>
        <v>0</v>
      </c>
      <c r="FB306" s="4">
        <f t="shared" si="181"/>
        <v>0</v>
      </c>
      <c r="FC306" s="4">
        <f t="shared" si="181"/>
        <v>0</v>
      </c>
      <c r="FD306" s="4">
        <f t="shared" si="181"/>
        <v>0</v>
      </c>
      <c r="FE306" s="4">
        <f t="shared" si="181"/>
        <v>0</v>
      </c>
      <c r="FF306" s="4">
        <f t="shared" si="181"/>
        <v>0</v>
      </c>
      <c r="FG306" s="4">
        <f t="shared" si="181"/>
        <v>0</v>
      </c>
      <c r="FH306" s="4">
        <f t="shared" si="181"/>
        <v>0</v>
      </c>
      <c r="FI306" s="4">
        <f t="shared" si="181"/>
        <v>0</v>
      </c>
      <c r="FJ306" s="4">
        <f t="shared" si="181"/>
        <v>0</v>
      </c>
      <c r="FK306" s="4">
        <f t="shared" si="181"/>
        <v>0</v>
      </c>
      <c r="FL306" s="4">
        <f t="shared" si="181"/>
        <v>0</v>
      </c>
      <c r="FM306" s="4">
        <f t="shared" si="181"/>
        <v>0</v>
      </c>
      <c r="FN306" s="4">
        <f t="shared" si="181"/>
        <v>0</v>
      </c>
      <c r="FO306" s="4">
        <f t="shared" si="181"/>
        <v>0</v>
      </c>
      <c r="FP306" s="4">
        <f t="shared" si="181"/>
        <v>0</v>
      </c>
      <c r="FQ306" s="4">
        <f t="shared" si="181"/>
        <v>0</v>
      </c>
      <c r="FR306" s="4">
        <f t="shared" si="181"/>
        <v>0</v>
      </c>
      <c r="FS306" s="4">
        <f t="shared" ref="FS306:GX306" si="182">FS379</f>
        <v>28431.78</v>
      </c>
      <c r="FT306" s="4">
        <f t="shared" si="182"/>
        <v>27480.65</v>
      </c>
      <c r="FU306" s="4">
        <f t="shared" si="182"/>
        <v>951.13</v>
      </c>
      <c r="FV306" s="4">
        <f t="shared" si="182"/>
        <v>0</v>
      </c>
      <c r="FW306" s="4">
        <f t="shared" si="182"/>
        <v>186.15</v>
      </c>
      <c r="FX306" s="4">
        <f t="shared" si="182"/>
        <v>186.15</v>
      </c>
      <c r="FY306" s="4">
        <f t="shared" si="182"/>
        <v>0</v>
      </c>
      <c r="FZ306" s="4">
        <f t="shared" si="182"/>
        <v>186.15</v>
      </c>
      <c r="GA306" s="4">
        <f t="shared" si="182"/>
        <v>0</v>
      </c>
      <c r="GB306" s="4">
        <f t="shared" si="182"/>
        <v>0</v>
      </c>
      <c r="GC306" s="4">
        <f t="shared" si="182"/>
        <v>0</v>
      </c>
      <c r="GD306" s="4">
        <f t="shared" si="182"/>
        <v>0</v>
      </c>
      <c r="GE306" s="4">
        <f t="shared" si="182"/>
        <v>0</v>
      </c>
      <c r="GF306" s="4">
        <f t="shared" si="182"/>
        <v>0</v>
      </c>
      <c r="GG306" s="4">
        <f t="shared" si="182"/>
        <v>0</v>
      </c>
      <c r="GH306" s="4">
        <f t="shared" si="182"/>
        <v>0</v>
      </c>
      <c r="GI306" s="4">
        <f t="shared" si="182"/>
        <v>0</v>
      </c>
      <c r="GJ306" s="4">
        <f t="shared" si="182"/>
        <v>0</v>
      </c>
      <c r="GK306" s="4">
        <f t="shared" si="182"/>
        <v>0</v>
      </c>
      <c r="GL306" s="4">
        <f t="shared" si="182"/>
        <v>0</v>
      </c>
      <c r="GM306" s="4">
        <f t="shared" si="182"/>
        <v>0</v>
      </c>
      <c r="GN306" s="4">
        <f t="shared" si="182"/>
        <v>0</v>
      </c>
      <c r="GO306" s="4">
        <f t="shared" si="182"/>
        <v>0</v>
      </c>
      <c r="GP306" s="4">
        <f t="shared" si="182"/>
        <v>0</v>
      </c>
      <c r="GQ306" s="4">
        <f t="shared" si="182"/>
        <v>0</v>
      </c>
      <c r="GR306" s="4">
        <f t="shared" si="182"/>
        <v>0</v>
      </c>
      <c r="GS306" s="4">
        <f t="shared" si="182"/>
        <v>0</v>
      </c>
      <c r="GT306" s="4">
        <f t="shared" si="182"/>
        <v>0</v>
      </c>
      <c r="GU306" s="4">
        <f t="shared" si="182"/>
        <v>0</v>
      </c>
      <c r="GV306" s="4">
        <f t="shared" si="182"/>
        <v>0</v>
      </c>
      <c r="GW306" s="4">
        <f t="shared" si="182"/>
        <v>0</v>
      </c>
      <c r="GX306" s="4">
        <f t="shared" si="182"/>
        <v>0</v>
      </c>
    </row>
    <row r="308" spans="1:255" x14ac:dyDescent="0.2">
      <c r="A308" s="2">
        <v>17</v>
      </c>
      <c r="B308" s="2">
        <v>1</v>
      </c>
      <c r="C308" s="2">
        <f>ROW(SmtRes!A193)</f>
        <v>193</v>
      </c>
      <c r="D308" s="2">
        <f>ROW(EtalonRes!A193)</f>
        <v>193</v>
      </c>
      <c r="E308" s="2" t="s">
        <v>20</v>
      </c>
      <c r="F308" s="2" t="s">
        <v>21</v>
      </c>
      <c r="G308" s="2" t="s">
        <v>22</v>
      </c>
      <c r="H308" s="2" t="s">
        <v>23</v>
      </c>
      <c r="I308" s="2">
        <v>1</v>
      </c>
      <c r="J308" s="2">
        <v>0</v>
      </c>
      <c r="K308" s="2">
        <v>1</v>
      </c>
      <c r="L308" s="2">
        <v>1</v>
      </c>
      <c r="M308" s="2">
        <v>0</v>
      </c>
      <c r="N308" s="2">
        <f t="shared" ref="N308:N339" si="183">ROUND(L308-M308,4)</f>
        <v>1</v>
      </c>
      <c r="O308" s="2">
        <f t="shared" ref="O308:O339" si="184">ROUND(CP308,2)</f>
        <v>1029.75</v>
      </c>
      <c r="P308" s="2">
        <f>SUMIF(SmtRes!AQ189:'SmtRes'!AQ193,"=1",SmtRes!DF189:'SmtRes'!DF193)</f>
        <v>0</v>
      </c>
      <c r="Q308" s="2">
        <f>SUMIF(SmtRes!AQ189:'SmtRes'!AQ193,"=1",SmtRes!DG189:'SmtRes'!DG193)</f>
        <v>530.47</v>
      </c>
      <c r="R308" s="2">
        <f>SUMIF(SmtRes!AQ189:'SmtRes'!AQ193,"=1",SmtRes!DH189:'SmtRes'!DH193)</f>
        <v>299.76</v>
      </c>
      <c r="S308" s="2">
        <f>SUMIF(SmtRes!AQ189:'SmtRes'!AQ193,"=1",SmtRes!DI189:'SmtRes'!DI193)</f>
        <v>199.52</v>
      </c>
      <c r="T308" s="2">
        <f t="shared" ref="T308:T339" si="185">ROUND(CU308*I308,2)</f>
        <v>0</v>
      </c>
      <c r="U308" s="2">
        <f>SUMIF(SmtRes!AQ189:'SmtRes'!AQ193,"=1",SmtRes!CV189:'SmtRes'!CV193)</f>
        <v>0.44</v>
      </c>
      <c r="V308" s="2">
        <f>SUMIF(SmtRes!AQ189:'SmtRes'!AQ193,"=1",SmtRes!CW189:'SmtRes'!CW193)</f>
        <v>0.48</v>
      </c>
      <c r="W308" s="2">
        <f t="shared" ref="W308:W339" si="186">ROUND(CX308*I308,2)</f>
        <v>0</v>
      </c>
      <c r="X308" s="2">
        <f t="shared" ref="X308:X339" si="187">ROUND(CY308,2)</f>
        <v>514.26</v>
      </c>
      <c r="Y308" s="2">
        <f t="shared" ref="Y308:Y339" si="188">ROUND(CZ308,2)</f>
        <v>299.57</v>
      </c>
      <c r="Z308" s="2"/>
      <c r="AA308" s="2">
        <v>82002082</v>
      </c>
      <c r="AB308" s="2">
        <f t="shared" ref="AB308:AB339" si="189">ROUND((AC308+AD308+AF308),2)</f>
        <v>703.05</v>
      </c>
      <c r="AC308" s="2">
        <f>ROUND((0),2)</f>
        <v>0</v>
      </c>
      <c r="AD308" s="2">
        <f>ROUND((((SUM(SmtRes!BR189:'SmtRes'!BR193))-(SUM(SmtRes!BS189:'SmtRes'!BS193)))+AE308),2)</f>
        <v>503.53</v>
      </c>
      <c r="AE308" s="2">
        <f>ROUND((SUM(SmtRes!BS189:'SmtRes'!BS193)),2)</f>
        <v>299.76</v>
      </c>
      <c r="AF308" s="2">
        <f>ROUND((SUM(SmtRes!BT189:'SmtRes'!BT193)),2)</f>
        <v>199.52</v>
      </c>
      <c r="AG308" s="2">
        <f t="shared" ref="AG308:AG339" si="190">ROUND((AP308),2)</f>
        <v>0</v>
      </c>
      <c r="AH308" s="2">
        <f>(SUM(SmtRes!BU189:'SmtRes'!BU193))</f>
        <v>0.44</v>
      </c>
      <c r="AI308" s="2">
        <f>(SUM(SmtRes!BV189:'SmtRes'!BV193))</f>
        <v>0.48</v>
      </c>
      <c r="AJ308" s="2">
        <f t="shared" ref="AJ308:AJ339" si="191">(AS308)</f>
        <v>0</v>
      </c>
      <c r="AK308" s="2">
        <v>1002.8144</v>
      </c>
      <c r="AL308" s="2">
        <v>0</v>
      </c>
      <c r="AM308" s="2">
        <v>503.53199999999998</v>
      </c>
      <c r="AN308" s="2">
        <v>299.76</v>
      </c>
      <c r="AO308" s="2">
        <v>199.5224</v>
      </c>
      <c r="AP308" s="2">
        <v>0</v>
      </c>
      <c r="AQ308" s="2">
        <v>0.44</v>
      </c>
      <c r="AR308" s="2">
        <v>0.48</v>
      </c>
      <c r="AS308" s="2">
        <v>0</v>
      </c>
      <c r="AT308" s="2">
        <v>103</v>
      </c>
      <c r="AU308" s="2">
        <v>60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24</v>
      </c>
      <c r="BK308" s="2"/>
      <c r="BL308" s="2"/>
      <c r="BM308" s="2">
        <v>33001</v>
      </c>
      <c r="BN308" s="2">
        <v>0</v>
      </c>
      <c r="BO308" s="2" t="s">
        <v>3</v>
      </c>
      <c r="BP308" s="2">
        <v>0</v>
      </c>
      <c r="BQ308" s="2">
        <v>2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103</v>
      </c>
      <c r="CA308" s="2">
        <v>60</v>
      </c>
      <c r="CB308" s="2" t="s">
        <v>3</v>
      </c>
      <c r="CC308" s="2"/>
      <c r="CD308" s="2"/>
      <c r="CE308" s="2">
        <v>0</v>
      </c>
      <c r="CF308" s="2">
        <v>0</v>
      </c>
      <c r="CG308" s="2">
        <v>0</v>
      </c>
      <c r="CH308" s="2">
        <v>1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 t="s">
        <v>3</v>
      </c>
      <c r="CO308" s="2">
        <v>0</v>
      </c>
      <c r="CP308" s="2">
        <f t="shared" ref="CP308:CP339" si="192">(P308+Q308+S308+R308)</f>
        <v>1029.75</v>
      </c>
      <c r="CQ308" s="2">
        <f>SUMIF(SmtRes!AQ189:'SmtRes'!AQ193,"=1",SmtRes!AA189:'SmtRes'!AA193)</f>
        <v>0</v>
      </c>
      <c r="CR308" s="2">
        <f>SUMIF(SmtRes!AQ189:'SmtRes'!AQ193,"=1",SmtRes!AB189:'SmtRes'!AB193)</f>
        <v>2210.2800000000002</v>
      </c>
      <c r="CS308" s="2">
        <f>SUMIF(SmtRes!AQ189:'SmtRes'!AQ193,"=1",SmtRes!AC189:'SmtRes'!AC193)</f>
        <v>1249</v>
      </c>
      <c r="CT308" s="2">
        <f>SUMIF(SmtRes!AQ189:'SmtRes'!AQ193,"=1",SmtRes!AD189:'SmtRes'!AD193)</f>
        <v>453.46</v>
      </c>
      <c r="CU308" s="2">
        <f t="shared" ref="CU308:CU339" si="193">AG308</f>
        <v>0</v>
      </c>
      <c r="CV308" s="2">
        <f>SUMIF(SmtRes!AQ189:'SmtRes'!AQ193,"=1",SmtRes!BU189:'SmtRes'!BU193)</f>
        <v>0.44</v>
      </c>
      <c r="CW308" s="2">
        <f>SUMIF(SmtRes!AQ189:'SmtRes'!AQ193,"=1",SmtRes!BV189:'SmtRes'!BV193)</f>
        <v>0.48</v>
      </c>
      <c r="CX308" s="2">
        <f t="shared" ref="CX308:CX339" si="194">AJ308</f>
        <v>0</v>
      </c>
      <c r="CY308" s="2">
        <f t="shared" ref="CY308:CY339" si="195">(((S308+R308)*AT308)/100)</f>
        <v>514.25839999999994</v>
      </c>
      <c r="CZ308" s="2">
        <f t="shared" ref="CZ308:CZ339" si="196">(((S308+R308)*AU308)/100)</f>
        <v>299.56799999999998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1013</v>
      </c>
      <c r="DV308" s="2" t="s">
        <v>23</v>
      </c>
      <c r="DW308" s="2" t="s">
        <v>23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80685417</v>
      </c>
      <c r="EF308" s="2">
        <v>2</v>
      </c>
      <c r="EG308" s="2" t="s">
        <v>25</v>
      </c>
      <c r="EH308" s="2">
        <v>27</v>
      </c>
      <c r="EI308" s="2" t="s">
        <v>26</v>
      </c>
      <c r="EJ308" s="2">
        <v>1</v>
      </c>
      <c r="EK308" s="2">
        <v>33001</v>
      </c>
      <c r="EL308" s="2" t="s">
        <v>26</v>
      </c>
      <c r="EM308" s="2" t="s">
        <v>27</v>
      </c>
      <c r="EN308" s="2"/>
      <c r="EO308" s="2" t="s">
        <v>3</v>
      </c>
      <c r="EP308" s="2"/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0.44</v>
      </c>
      <c r="EX308" s="2">
        <v>0.48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103</v>
      </c>
      <c r="FY308" s="2">
        <v>60</v>
      </c>
      <c r="FZ308" s="2"/>
      <c r="GA308" s="2" t="s">
        <v>3</v>
      </c>
      <c r="GB308" s="2"/>
      <c r="GC308" s="2"/>
      <c r="GD308" s="2">
        <v>1</v>
      </c>
      <c r="GE308" s="2"/>
      <c r="GF308" s="2">
        <v>-1032039534</v>
      </c>
      <c r="GG308" s="2">
        <v>2</v>
      </c>
      <c r="GH308" s="2">
        <v>1</v>
      </c>
      <c r="GI308" s="2">
        <v>-2</v>
      </c>
      <c r="GJ308" s="2">
        <v>0</v>
      </c>
      <c r="GK308" s="2">
        <v>0</v>
      </c>
      <c r="GL308" s="2">
        <f t="shared" ref="GL308:GL339" si="197">ROUND(IF(AND(BH308=3,BI308=3,FS308&lt;&gt;0),P308,0),2)</f>
        <v>0</v>
      </c>
      <c r="GM308" s="2">
        <f t="shared" ref="GM308:GM339" si="198">ROUND(O308+X308+Y308,2)+GX308</f>
        <v>1843.58</v>
      </c>
      <c r="GN308" s="2">
        <f t="shared" ref="GN308:GN339" si="199">IF(OR(BI308=0,BI308=1),GM308-GX308,0)</f>
        <v>1843.58</v>
      </c>
      <c r="GO308" s="2">
        <f t="shared" ref="GO308:GO339" si="200">IF(BI308=2,GM308-GX308,0)</f>
        <v>0</v>
      </c>
      <c r="GP308" s="2">
        <f t="shared" ref="GP308:GP339" si="201">IF(BI308=4,GM308-GX308,0)</f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ref="GV308:GV339" si="202">ROUND((GT308),2)</f>
        <v>0</v>
      </c>
      <c r="GW308" s="2">
        <v>1</v>
      </c>
      <c r="GX308" s="2">
        <f t="shared" ref="GX308:GX339" si="203">ROUND(HC308*I308,2)</f>
        <v>0</v>
      </c>
      <c r="GY308" s="2"/>
      <c r="GZ308" s="2"/>
      <c r="HA308" s="2">
        <v>0</v>
      </c>
      <c r="HB308" s="2">
        <v>0</v>
      </c>
      <c r="HC308" s="2">
        <f t="shared" ref="HC308:HC339" si="204">GV308*GW308</f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28</v>
      </c>
      <c r="HO308" s="2" t="s">
        <v>29</v>
      </c>
      <c r="HP308" s="2" t="s">
        <v>26</v>
      </c>
      <c r="HQ308" s="2" t="s">
        <v>26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C309">
        <f>ROW(SmtRes!A198)</f>
        <v>198</v>
      </c>
      <c r="D309">
        <f>ROW(EtalonRes!A198)</f>
        <v>198</v>
      </c>
      <c r="E309" t="s">
        <v>20</v>
      </c>
      <c r="F309" t="s">
        <v>21</v>
      </c>
      <c r="G309" t="s">
        <v>22</v>
      </c>
      <c r="H309" t="s">
        <v>23</v>
      </c>
      <c r="I309">
        <v>1</v>
      </c>
      <c r="J309">
        <v>0</v>
      </c>
      <c r="K309">
        <v>1</v>
      </c>
      <c r="L309">
        <v>1</v>
      </c>
      <c r="M309">
        <v>0</v>
      </c>
      <c r="N309">
        <f t="shared" si="183"/>
        <v>1</v>
      </c>
      <c r="O309">
        <f t="shared" si="184"/>
        <v>1029.75</v>
      </c>
      <c r="P309">
        <f>SUMIF(SmtRes!AQ194:'SmtRes'!AQ198,"=1",SmtRes!DF194:'SmtRes'!DF198)</f>
        <v>0</v>
      </c>
      <c r="Q309">
        <f>SUMIF(SmtRes!AQ194:'SmtRes'!AQ198,"=1",SmtRes!DG194:'SmtRes'!DG198)</f>
        <v>530.47</v>
      </c>
      <c r="R309">
        <f>SUMIF(SmtRes!AQ194:'SmtRes'!AQ198,"=1",SmtRes!DH194:'SmtRes'!DH198)</f>
        <v>299.76</v>
      </c>
      <c r="S309">
        <f>SUMIF(SmtRes!AQ194:'SmtRes'!AQ198,"=1",SmtRes!DI194:'SmtRes'!DI198)</f>
        <v>199.52</v>
      </c>
      <c r="T309">
        <f t="shared" si="185"/>
        <v>0</v>
      </c>
      <c r="U309">
        <f>SUMIF(SmtRes!AQ194:'SmtRes'!AQ198,"=1",SmtRes!CV194:'SmtRes'!CV198)</f>
        <v>0.44</v>
      </c>
      <c r="V309">
        <f>SUMIF(SmtRes!AQ194:'SmtRes'!AQ198,"=1",SmtRes!CW194:'SmtRes'!CW198)</f>
        <v>0.48</v>
      </c>
      <c r="W309">
        <f t="shared" si="186"/>
        <v>0</v>
      </c>
      <c r="X309">
        <f t="shared" si="187"/>
        <v>514.26</v>
      </c>
      <c r="Y309">
        <f t="shared" si="188"/>
        <v>299.57</v>
      </c>
      <c r="AA309">
        <v>82002017</v>
      </c>
      <c r="AB309">
        <f t="shared" si="189"/>
        <v>703.05</v>
      </c>
      <c r="AC309">
        <f>ROUND((0),2)</f>
        <v>0</v>
      </c>
      <c r="AD309">
        <f>ROUND((((SUM(SmtRes!BR194:'SmtRes'!BR198))-(SUM(SmtRes!BS194:'SmtRes'!BS198)))+AE309),2)</f>
        <v>503.53</v>
      </c>
      <c r="AE309">
        <f>ROUND((SUM(SmtRes!BS194:'SmtRes'!BS198)),2)</f>
        <v>299.76</v>
      </c>
      <c r="AF309">
        <f>ROUND((SUM(SmtRes!BT194:'SmtRes'!BT198)),2)</f>
        <v>199.52</v>
      </c>
      <c r="AG309">
        <f t="shared" si="190"/>
        <v>0</v>
      </c>
      <c r="AH309">
        <f>(SUM(SmtRes!BU194:'SmtRes'!BU198))</f>
        <v>0.44</v>
      </c>
      <c r="AI309">
        <f>(SUM(SmtRes!BV194:'SmtRes'!BV198))</f>
        <v>0.48</v>
      </c>
      <c r="AJ309">
        <f t="shared" si="191"/>
        <v>0</v>
      </c>
      <c r="AK309">
        <v>1002.8144</v>
      </c>
      <c r="AL309">
        <v>0</v>
      </c>
      <c r="AM309">
        <v>503.53199999999998</v>
      </c>
      <c r="AN309">
        <v>299.76</v>
      </c>
      <c r="AO309">
        <v>199.5224</v>
      </c>
      <c r="AP309">
        <v>0</v>
      </c>
      <c r="AQ309">
        <v>0.44</v>
      </c>
      <c r="AR309">
        <v>0.48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24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0</v>
      </c>
      <c r="CM309">
        <v>0</v>
      </c>
      <c r="CN309" t="s">
        <v>3</v>
      </c>
      <c r="CO309">
        <v>0</v>
      </c>
      <c r="CP309">
        <f t="shared" si="192"/>
        <v>1029.75</v>
      </c>
      <c r="CQ309">
        <f>SUMIF(SmtRes!AQ194:'SmtRes'!AQ198,"=1",SmtRes!AA194:'SmtRes'!AA198)</f>
        <v>0</v>
      </c>
      <c r="CR309">
        <f>SUMIF(SmtRes!AQ194:'SmtRes'!AQ198,"=1",SmtRes!AB194:'SmtRes'!AB198)</f>
        <v>2210.2800000000002</v>
      </c>
      <c r="CS309">
        <f>SUMIF(SmtRes!AQ194:'SmtRes'!AQ198,"=1",SmtRes!AC194:'SmtRes'!AC198)</f>
        <v>1249</v>
      </c>
      <c r="CT309">
        <f>SUMIF(SmtRes!AQ194:'SmtRes'!AQ198,"=1",SmtRes!AD194:'SmtRes'!AD198)</f>
        <v>453.46</v>
      </c>
      <c r="CU309">
        <f t="shared" si="193"/>
        <v>0</v>
      </c>
      <c r="CV309">
        <f>SUMIF(SmtRes!AQ194:'SmtRes'!AQ198,"=1",SmtRes!BU194:'SmtRes'!BU198)</f>
        <v>0.44</v>
      </c>
      <c r="CW309">
        <f>SUMIF(SmtRes!AQ194:'SmtRes'!AQ198,"=1",SmtRes!BV194:'SmtRes'!BV198)</f>
        <v>0.48</v>
      </c>
      <c r="CX309">
        <f t="shared" si="194"/>
        <v>0</v>
      </c>
      <c r="CY309">
        <f t="shared" si="195"/>
        <v>514.25839999999994</v>
      </c>
      <c r="CZ309">
        <f t="shared" si="196"/>
        <v>299.56799999999998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23</v>
      </c>
      <c r="DW309" t="s">
        <v>23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80685417</v>
      </c>
      <c r="EF309">
        <v>2</v>
      </c>
      <c r="EG309" t="s">
        <v>25</v>
      </c>
      <c r="EH309">
        <v>27</v>
      </c>
      <c r="EI309" t="s">
        <v>26</v>
      </c>
      <c r="EJ309">
        <v>1</v>
      </c>
      <c r="EK309">
        <v>33001</v>
      </c>
      <c r="EL309" t="s">
        <v>26</v>
      </c>
      <c r="EM309" t="s">
        <v>27</v>
      </c>
      <c r="EO309" t="s">
        <v>3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0.44</v>
      </c>
      <c r="EX309">
        <v>0.48</v>
      </c>
      <c r="EY309">
        <v>0</v>
      </c>
      <c r="FQ309">
        <v>0</v>
      </c>
      <c r="FR309"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-1032039534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97"/>
        <v>0</v>
      </c>
      <c r="GM309">
        <f t="shared" si="198"/>
        <v>1843.58</v>
      </c>
      <c r="GN309">
        <f t="shared" si="199"/>
        <v>1843.58</v>
      </c>
      <c r="GO309">
        <f t="shared" si="200"/>
        <v>0</v>
      </c>
      <c r="GP309">
        <f t="shared" si="201"/>
        <v>0</v>
      </c>
      <c r="GR309">
        <v>0</v>
      </c>
      <c r="GS309">
        <v>3</v>
      </c>
      <c r="GT309">
        <v>0</v>
      </c>
      <c r="GU309" t="s">
        <v>3</v>
      </c>
      <c r="GV309">
        <f t="shared" si="202"/>
        <v>0</v>
      </c>
      <c r="GW309">
        <v>1</v>
      </c>
      <c r="GX309">
        <f t="shared" si="203"/>
        <v>0</v>
      </c>
      <c r="HA309">
        <v>0</v>
      </c>
      <c r="HB309">
        <v>0</v>
      </c>
      <c r="HC309">
        <f t="shared" si="204"/>
        <v>0</v>
      </c>
      <c r="HE309" t="s">
        <v>3</v>
      </c>
      <c r="HF309" t="s">
        <v>3</v>
      </c>
      <c r="HM309" t="s">
        <v>3</v>
      </c>
      <c r="HN309" t="s">
        <v>28</v>
      </c>
      <c r="HO309" t="s">
        <v>29</v>
      </c>
      <c r="HP309" t="s">
        <v>26</v>
      </c>
      <c r="HQ309" t="s">
        <v>26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>
        <f>ROW(SmtRes!A202)</f>
        <v>202</v>
      </c>
      <c r="D310" s="2">
        <f>ROW(EtalonRes!A202)</f>
        <v>202</v>
      </c>
      <c r="E310" s="2" t="s">
        <v>30</v>
      </c>
      <c r="F310" s="2" t="s">
        <v>31</v>
      </c>
      <c r="G310" s="2" t="s">
        <v>32</v>
      </c>
      <c r="H310" s="2" t="s">
        <v>23</v>
      </c>
      <c r="I310" s="2">
        <v>1</v>
      </c>
      <c r="J310" s="2">
        <v>0</v>
      </c>
      <c r="K310" s="2">
        <v>1</v>
      </c>
      <c r="L310" s="2">
        <v>1</v>
      </c>
      <c r="M310" s="2">
        <v>0</v>
      </c>
      <c r="N310" s="2">
        <f t="shared" si="183"/>
        <v>1</v>
      </c>
      <c r="O310" s="2">
        <f t="shared" si="184"/>
        <v>274.10000000000002</v>
      </c>
      <c r="P310" s="2">
        <f>SUMIF(SmtRes!AQ199:'SmtRes'!AQ202,"=1",SmtRes!DF199:'SmtRes'!DF202)</f>
        <v>0</v>
      </c>
      <c r="Q310" s="2">
        <f>SUMIF(SmtRes!AQ199:'SmtRes'!AQ202,"=1",SmtRes!DG199:'SmtRes'!DG202)</f>
        <v>86.11</v>
      </c>
      <c r="R310" s="2">
        <f>SUMIF(SmtRes!AQ199:'SmtRes'!AQ202,"=1",SmtRes!DH199:'SmtRes'!DH202)</f>
        <v>74.62</v>
      </c>
      <c r="S310" s="2">
        <f>SUMIF(SmtRes!AQ199:'SmtRes'!AQ202,"=1",SmtRes!DI199:'SmtRes'!DI202)</f>
        <v>113.37</v>
      </c>
      <c r="T310" s="2">
        <f t="shared" si="185"/>
        <v>0</v>
      </c>
      <c r="U310" s="2">
        <f>SUMIF(SmtRes!AQ199:'SmtRes'!AQ202,"=1",SmtRes!CV199:'SmtRes'!CV202)</f>
        <v>0.25</v>
      </c>
      <c r="V310" s="2">
        <f>SUMIF(SmtRes!AQ199:'SmtRes'!AQ202,"=1",SmtRes!CW199:'SmtRes'!CW202)</f>
        <v>0.14000000000000001</v>
      </c>
      <c r="W310" s="2">
        <f t="shared" si="186"/>
        <v>0</v>
      </c>
      <c r="X310" s="2">
        <f t="shared" si="187"/>
        <v>193.63</v>
      </c>
      <c r="Y310" s="2">
        <f t="shared" si="188"/>
        <v>112.79</v>
      </c>
      <c r="Z310" s="2"/>
      <c r="AA310" s="2">
        <v>82002082</v>
      </c>
      <c r="AB310" s="2">
        <f t="shared" si="189"/>
        <v>183.77</v>
      </c>
      <c r="AC310" s="2">
        <f>ROUND((0),2)</f>
        <v>0</v>
      </c>
      <c r="AD310" s="2">
        <f>ROUND((((SUM(SmtRes!BR199:'SmtRes'!BR202))-(SUM(SmtRes!BS199:'SmtRes'!BS202)))+AE310),2)</f>
        <v>70.400000000000006</v>
      </c>
      <c r="AE310" s="2">
        <f>ROUND((SUM(SmtRes!BS199:'SmtRes'!BS202)),2)</f>
        <v>74.62</v>
      </c>
      <c r="AF310" s="2">
        <f>ROUND((SUM(SmtRes!BT199:'SmtRes'!BT202)),2)</f>
        <v>113.37</v>
      </c>
      <c r="AG310" s="2">
        <f t="shared" si="190"/>
        <v>0</v>
      </c>
      <c r="AH310" s="2">
        <f>(SUM(SmtRes!BU199:'SmtRes'!BU202))</f>
        <v>0.25</v>
      </c>
      <c r="AI310" s="2">
        <f>(SUM(SmtRes!BV199:'SmtRes'!BV202))</f>
        <v>0.14000000000000001</v>
      </c>
      <c r="AJ310" s="2">
        <f t="shared" si="191"/>
        <v>0</v>
      </c>
      <c r="AK310" s="2">
        <v>258.3854</v>
      </c>
      <c r="AL310" s="2">
        <v>0</v>
      </c>
      <c r="AM310" s="2">
        <v>70.399000000000015</v>
      </c>
      <c r="AN310" s="2">
        <v>74.621400000000008</v>
      </c>
      <c r="AO310" s="2">
        <v>113.36499999999999</v>
      </c>
      <c r="AP310" s="2">
        <v>0</v>
      </c>
      <c r="AQ310" s="2">
        <v>0.25</v>
      </c>
      <c r="AR310" s="2">
        <v>0.14000000000000001</v>
      </c>
      <c r="AS310" s="2">
        <v>0</v>
      </c>
      <c r="AT310" s="2">
        <v>103</v>
      </c>
      <c r="AU310" s="2">
        <v>60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0</v>
      </c>
      <c r="BI310" s="2">
        <v>1</v>
      </c>
      <c r="BJ310" s="2" t="s">
        <v>33</v>
      </c>
      <c r="BK310" s="2"/>
      <c r="BL310" s="2"/>
      <c r="BM310" s="2">
        <v>33001</v>
      </c>
      <c r="BN310" s="2">
        <v>0</v>
      </c>
      <c r="BO310" s="2" t="s">
        <v>3</v>
      </c>
      <c r="BP310" s="2">
        <v>0</v>
      </c>
      <c r="BQ310" s="2">
        <v>2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103</v>
      </c>
      <c r="CA310" s="2">
        <v>60</v>
      </c>
      <c r="CB310" s="2" t="s">
        <v>3</v>
      </c>
      <c r="CC310" s="2"/>
      <c r="CD310" s="2"/>
      <c r="CE310" s="2">
        <v>0</v>
      </c>
      <c r="CF310" s="2">
        <v>0</v>
      </c>
      <c r="CG310" s="2">
        <v>0</v>
      </c>
      <c r="CH310" s="2">
        <v>2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 t="s">
        <v>3</v>
      </c>
      <c r="CO310" s="2">
        <v>0</v>
      </c>
      <c r="CP310" s="2">
        <f t="shared" si="192"/>
        <v>274.10000000000002</v>
      </c>
      <c r="CQ310" s="2">
        <f>SUMIF(SmtRes!AQ199:'SmtRes'!AQ202,"=1",SmtRes!AA199:'SmtRes'!AA202)</f>
        <v>0</v>
      </c>
      <c r="CR310" s="2">
        <f>SUMIF(SmtRes!AQ199:'SmtRes'!AQ202,"=1",SmtRes!AB199:'SmtRes'!AB202)</f>
        <v>615.07999999999993</v>
      </c>
      <c r="CS310" s="2">
        <f>SUMIF(SmtRes!AQ199:'SmtRes'!AQ202,"=1",SmtRes!AC199:'SmtRes'!AC202)</f>
        <v>533.01</v>
      </c>
      <c r="CT310" s="2">
        <f>SUMIF(SmtRes!AQ199:'SmtRes'!AQ202,"=1",SmtRes!AD199:'SmtRes'!AD202)</f>
        <v>453.46</v>
      </c>
      <c r="CU310" s="2">
        <f t="shared" si="193"/>
        <v>0</v>
      </c>
      <c r="CV310" s="2">
        <f>SUMIF(SmtRes!AQ199:'SmtRes'!AQ202,"=1",SmtRes!BU199:'SmtRes'!BU202)</f>
        <v>0.25</v>
      </c>
      <c r="CW310" s="2">
        <f>SUMIF(SmtRes!AQ199:'SmtRes'!AQ202,"=1",SmtRes!BV199:'SmtRes'!BV202)</f>
        <v>0.14000000000000001</v>
      </c>
      <c r="CX310" s="2">
        <f t="shared" si="194"/>
        <v>0</v>
      </c>
      <c r="CY310" s="2">
        <f t="shared" si="195"/>
        <v>193.62970000000001</v>
      </c>
      <c r="CZ310" s="2">
        <f t="shared" si="196"/>
        <v>112.79400000000001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1013</v>
      </c>
      <c r="DV310" s="2" t="s">
        <v>23</v>
      </c>
      <c r="DW310" s="2" t="s">
        <v>23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80685417</v>
      </c>
      <c r="EF310" s="2">
        <v>2</v>
      </c>
      <c r="EG310" s="2" t="s">
        <v>25</v>
      </c>
      <c r="EH310" s="2">
        <v>27</v>
      </c>
      <c r="EI310" s="2" t="s">
        <v>26</v>
      </c>
      <c r="EJ310" s="2">
        <v>1</v>
      </c>
      <c r="EK310" s="2">
        <v>33001</v>
      </c>
      <c r="EL310" s="2" t="s">
        <v>26</v>
      </c>
      <c r="EM310" s="2" t="s">
        <v>27</v>
      </c>
      <c r="EN310" s="2"/>
      <c r="EO310" s="2" t="s">
        <v>3</v>
      </c>
      <c r="EP310" s="2"/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0.25</v>
      </c>
      <c r="EX310" s="2">
        <v>0.14000000000000001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103</v>
      </c>
      <c r="FY310" s="2">
        <v>60</v>
      </c>
      <c r="FZ310" s="2"/>
      <c r="GA310" s="2" t="s">
        <v>3</v>
      </c>
      <c r="GB310" s="2"/>
      <c r="GC310" s="2"/>
      <c r="GD310" s="2">
        <v>1</v>
      </c>
      <c r="GE310" s="2"/>
      <c r="GF310" s="2">
        <v>-86913853</v>
      </c>
      <c r="GG310" s="2">
        <v>2</v>
      </c>
      <c r="GH310" s="2">
        <v>1</v>
      </c>
      <c r="GI310" s="2">
        <v>-2</v>
      </c>
      <c r="GJ310" s="2">
        <v>0</v>
      </c>
      <c r="GK310" s="2">
        <v>0</v>
      </c>
      <c r="GL310" s="2">
        <f t="shared" si="197"/>
        <v>0</v>
      </c>
      <c r="GM310" s="2">
        <f t="shared" si="198"/>
        <v>580.52</v>
      </c>
      <c r="GN310" s="2">
        <f t="shared" si="199"/>
        <v>580.52</v>
      </c>
      <c r="GO310" s="2">
        <f t="shared" si="200"/>
        <v>0</v>
      </c>
      <c r="GP310" s="2">
        <f t="shared" si="201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02"/>
        <v>0</v>
      </c>
      <c r="GW310" s="2">
        <v>1</v>
      </c>
      <c r="GX310" s="2">
        <f t="shared" si="203"/>
        <v>0</v>
      </c>
      <c r="GY310" s="2"/>
      <c r="GZ310" s="2"/>
      <c r="HA310" s="2">
        <v>0</v>
      </c>
      <c r="HB310" s="2">
        <v>0</v>
      </c>
      <c r="HC310" s="2">
        <f t="shared" si="204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28</v>
      </c>
      <c r="HO310" s="2" t="s">
        <v>29</v>
      </c>
      <c r="HP310" s="2" t="s">
        <v>26</v>
      </c>
      <c r="HQ310" s="2" t="s">
        <v>26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C311">
        <f>ROW(SmtRes!A206)</f>
        <v>206</v>
      </c>
      <c r="D311">
        <f>ROW(EtalonRes!A206)</f>
        <v>206</v>
      </c>
      <c r="E311" t="s">
        <v>30</v>
      </c>
      <c r="F311" t="s">
        <v>31</v>
      </c>
      <c r="G311" t="s">
        <v>32</v>
      </c>
      <c r="H311" t="s">
        <v>23</v>
      </c>
      <c r="I311">
        <v>1</v>
      </c>
      <c r="J311">
        <v>0</v>
      </c>
      <c r="K311">
        <v>1</v>
      </c>
      <c r="L311">
        <v>1</v>
      </c>
      <c r="M311">
        <v>0</v>
      </c>
      <c r="N311">
        <f t="shared" si="183"/>
        <v>1</v>
      </c>
      <c r="O311">
        <f t="shared" si="184"/>
        <v>274.10000000000002</v>
      </c>
      <c r="P311">
        <f>SUMIF(SmtRes!AQ203:'SmtRes'!AQ206,"=1",SmtRes!DF203:'SmtRes'!DF206)</f>
        <v>0</v>
      </c>
      <c r="Q311">
        <f>SUMIF(SmtRes!AQ203:'SmtRes'!AQ206,"=1",SmtRes!DG203:'SmtRes'!DG206)</f>
        <v>86.11</v>
      </c>
      <c r="R311">
        <f>SUMIF(SmtRes!AQ203:'SmtRes'!AQ206,"=1",SmtRes!DH203:'SmtRes'!DH206)</f>
        <v>74.62</v>
      </c>
      <c r="S311">
        <f>SUMIF(SmtRes!AQ203:'SmtRes'!AQ206,"=1",SmtRes!DI203:'SmtRes'!DI206)</f>
        <v>113.37</v>
      </c>
      <c r="T311">
        <f t="shared" si="185"/>
        <v>0</v>
      </c>
      <c r="U311">
        <f>SUMIF(SmtRes!AQ203:'SmtRes'!AQ206,"=1",SmtRes!CV203:'SmtRes'!CV206)</f>
        <v>0.25</v>
      </c>
      <c r="V311">
        <f>SUMIF(SmtRes!AQ203:'SmtRes'!AQ206,"=1",SmtRes!CW203:'SmtRes'!CW206)</f>
        <v>0.14000000000000001</v>
      </c>
      <c r="W311">
        <f t="shared" si="186"/>
        <v>0</v>
      </c>
      <c r="X311">
        <f t="shared" si="187"/>
        <v>193.63</v>
      </c>
      <c r="Y311">
        <f t="shared" si="188"/>
        <v>112.79</v>
      </c>
      <c r="AA311">
        <v>82002017</v>
      </c>
      <c r="AB311">
        <f t="shared" si="189"/>
        <v>183.77</v>
      </c>
      <c r="AC311">
        <f>ROUND((0),2)</f>
        <v>0</v>
      </c>
      <c r="AD311">
        <f>ROUND((((SUM(SmtRes!BR203:'SmtRes'!BR206))-(SUM(SmtRes!BS203:'SmtRes'!BS206)))+AE311),2)</f>
        <v>70.400000000000006</v>
      </c>
      <c r="AE311">
        <f>ROUND((SUM(SmtRes!BS203:'SmtRes'!BS206)),2)</f>
        <v>74.62</v>
      </c>
      <c r="AF311">
        <f>ROUND((SUM(SmtRes!BT203:'SmtRes'!BT206)),2)</f>
        <v>113.37</v>
      </c>
      <c r="AG311">
        <f t="shared" si="190"/>
        <v>0</v>
      </c>
      <c r="AH311">
        <f>(SUM(SmtRes!BU203:'SmtRes'!BU206))</f>
        <v>0.25</v>
      </c>
      <c r="AI311">
        <f>(SUM(SmtRes!BV203:'SmtRes'!BV206))</f>
        <v>0.14000000000000001</v>
      </c>
      <c r="AJ311">
        <f t="shared" si="191"/>
        <v>0</v>
      </c>
      <c r="AK311">
        <v>258.3854</v>
      </c>
      <c r="AL311">
        <v>0</v>
      </c>
      <c r="AM311">
        <v>70.399000000000015</v>
      </c>
      <c r="AN311">
        <v>74.621400000000008</v>
      </c>
      <c r="AO311">
        <v>113.36499999999999</v>
      </c>
      <c r="AP311">
        <v>0</v>
      </c>
      <c r="AQ311">
        <v>0.25</v>
      </c>
      <c r="AR311">
        <v>0.14000000000000001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33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H311">
        <v>2</v>
      </c>
      <c r="CI311">
        <v>0</v>
      </c>
      <c r="CJ311">
        <v>0</v>
      </c>
      <c r="CK311">
        <v>0</v>
      </c>
      <c r="CL311">
        <v>0</v>
      </c>
      <c r="CM311">
        <v>0</v>
      </c>
      <c r="CN311" t="s">
        <v>3</v>
      </c>
      <c r="CO311">
        <v>0</v>
      </c>
      <c r="CP311">
        <f t="shared" si="192"/>
        <v>274.10000000000002</v>
      </c>
      <c r="CQ311">
        <f>SUMIF(SmtRes!AQ203:'SmtRes'!AQ206,"=1",SmtRes!AA203:'SmtRes'!AA206)</f>
        <v>0</v>
      </c>
      <c r="CR311">
        <f>SUMIF(SmtRes!AQ203:'SmtRes'!AQ206,"=1",SmtRes!AB203:'SmtRes'!AB206)</f>
        <v>615.07999999999993</v>
      </c>
      <c r="CS311">
        <f>SUMIF(SmtRes!AQ203:'SmtRes'!AQ206,"=1",SmtRes!AC203:'SmtRes'!AC206)</f>
        <v>533.01</v>
      </c>
      <c r="CT311">
        <f>SUMIF(SmtRes!AQ203:'SmtRes'!AQ206,"=1",SmtRes!AD203:'SmtRes'!AD206)</f>
        <v>453.46</v>
      </c>
      <c r="CU311">
        <f t="shared" si="193"/>
        <v>0</v>
      </c>
      <c r="CV311">
        <f>SUMIF(SmtRes!AQ203:'SmtRes'!AQ206,"=1",SmtRes!BU203:'SmtRes'!BU206)</f>
        <v>0.25</v>
      </c>
      <c r="CW311">
        <f>SUMIF(SmtRes!AQ203:'SmtRes'!AQ206,"=1",SmtRes!BV203:'SmtRes'!BV206)</f>
        <v>0.14000000000000001</v>
      </c>
      <c r="CX311">
        <f t="shared" si="194"/>
        <v>0</v>
      </c>
      <c r="CY311">
        <f t="shared" si="195"/>
        <v>193.62970000000001</v>
      </c>
      <c r="CZ311">
        <f t="shared" si="196"/>
        <v>112.79400000000001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23</v>
      </c>
      <c r="DW311" t="s">
        <v>23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80685417</v>
      </c>
      <c r="EF311">
        <v>2</v>
      </c>
      <c r="EG311" t="s">
        <v>25</v>
      </c>
      <c r="EH311">
        <v>27</v>
      </c>
      <c r="EI311" t="s">
        <v>26</v>
      </c>
      <c r="EJ311">
        <v>1</v>
      </c>
      <c r="EK311">
        <v>33001</v>
      </c>
      <c r="EL311" t="s">
        <v>26</v>
      </c>
      <c r="EM311" t="s">
        <v>27</v>
      </c>
      <c r="EO311" t="s">
        <v>3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0.25</v>
      </c>
      <c r="EX311">
        <v>0.14000000000000001</v>
      </c>
      <c r="EY311">
        <v>0</v>
      </c>
      <c r="FQ311">
        <v>0</v>
      </c>
      <c r="FR311"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-86913853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97"/>
        <v>0</v>
      </c>
      <c r="GM311">
        <f t="shared" si="198"/>
        <v>580.52</v>
      </c>
      <c r="GN311">
        <f t="shared" si="199"/>
        <v>580.52</v>
      </c>
      <c r="GO311">
        <f t="shared" si="200"/>
        <v>0</v>
      </c>
      <c r="GP311">
        <f t="shared" si="201"/>
        <v>0</v>
      </c>
      <c r="GR311">
        <v>0</v>
      </c>
      <c r="GS311">
        <v>3</v>
      </c>
      <c r="GT311">
        <v>0</v>
      </c>
      <c r="GU311" t="s">
        <v>3</v>
      </c>
      <c r="GV311">
        <f t="shared" si="202"/>
        <v>0</v>
      </c>
      <c r="GW311">
        <v>1</v>
      </c>
      <c r="GX311">
        <f t="shared" si="203"/>
        <v>0</v>
      </c>
      <c r="HA311">
        <v>0</v>
      </c>
      <c r="HB311">
        <v>0</v>
      </c>
      <c r="HC311">
        <f t="shared" si="204"/>
        <v>0</v>
      </c>
      <c r="HE311" t="s">
        <v>3</v>
      </c>
      <c r="HF311" t="s">
        <v>3</v>
      </c>
      <c r="HM311" t="s">
        <v>3</v>
      </c>
      <c r="HN311" t="s">
        <v>28</v>
      </c>
      <c r="HO311" t="s">
        <v>29</v>
      </c>
      <c r="HP311" t="s">
        <v>26</v>
      </c>
      <c r="HQ311" t="s">
        <v>26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>
        <f>ROW(SmtRes!A223)</f>
        <v>223</v>
      </c>
      <c r="D312" s="2">
        <f>ROW(EtalonRes!A224)</f>
        <v>224</v>
      </c>
      <c r="E312" s="2" t="s">
        <v>34</v>
      </c>
      <c r="F312" s="2" t="s">
        <v>306</v>
      </c>
      <c r="G312" s="2" t="s">
        <v>307</v>
      </c>
      <c r="H312" s="2" t="s">
        <v>23</v>
      </c>
      <c r="I312" s="2">
        <v>1</v>
      </c>
      <c r="J312" s="2">
        <v>0</v>
      </c>
      <c r="K312" s="2">
        <v>1</v>
      </c>
      <c r="L312" s="2">
        <v>1</v>
      </c>
      <c r="M312" s="2">
        <v>0</v>
      </c>
      <c r="N312" s="2">
        <f t="shared" si="183"/>
        <v>1</v>
      </c>
      <c r="O312" s="2">
        <f t="shared" si="184"/>
        <v>4022.28</v>
      </c>
      <c r="P312" s="2">
        <f>SUMIF(SmtRes!AQ207:'SmtRes'!AQ223,"=1",SmtRes!DF207:'SmtRes'!DF223)</f>
        <v>89.81</v>
      </c>
      <c r="Q312" s="2">
        <f>SUMIF(SmtRes!AQ207:'SmtRes'!AQ223,"=1",SmtRes!DG207:'SmtRes'!DG223)</f>
        <v>1911.42</v>
      </c>
      <c r="R312" s="2">
        <f>SUMIF(SmtRes!AQ207:'SmtRes'!AQ223,"=1",SmtRes!DH207:'SmtRes'!DH223)</f>
        <v>517.82000000000005</v>
      </c>
      <c r="S312" s="2">
        <f>SUMIF(SmtRes!AQ207:'SmtRes'!AQ223,"=1",SmtRes!DI207:'SmtRes'!DI223)</f>
        <v>1503.23</v>
      </c>
      <c r="T312" s="2">
        <f t="shared" si="185"/>
        <v>0</v>
      </c>
      <c r="U312" s="2">
        <f>SUMIF(SmtRes!AQ207:'SmtRes'!AQ223,"=1",SmtRes!CV207:'SmtRes'!CV223)</f>
        <v>3.06</v>
      </c>
      <c r="V312" s="2">
        <f>SUMIF(SmtRes!AQ207:'SmtRes'!AQ223,"=1",SmtRes!CW207:'SmtRes'!CW223)</f>
        <v>0.87000000000000011</v>
      </c>
      <c r="W312" s="2">
        <f t="shared" si="186"/>
        <v>0</v>
      </c>
      <c r="X312" s="2">
        <f t="shared" si="187"/>
        <v>2081.6799999999998</v>
      </c>
      <c r="Y312" s="2">
        <f t="shared" si="188"/>
        <v>1212.6300000000001</v>
      </c>
      <c r="Z312" s="2"/>
      <c r="AA312" s="2">
        <v>82002082</v>
      </c>
      <c r="AB312" s="2">
        <f t="shared" si="189"/>
        <v>3104.57</v>
      </c>
      <c r="AC312" s="2">
        <f>ROUND((SUM(SmtRes!BQ207:'SmtRes'!BQ223)),2)</f>
        <v>59.22</v>
      </c>
      <c r="AD312" s="2">
        <f>ROUND((((SUM(SmtRes!BR207:'SmtRes'!BR223))-(SUM(SmtRes!BS207:'SmtRes'!BS223)))+AE312),2)</f>
        <v>1542.12</v>
      </c>
      <c r="AE312" s="2">
        <f>ROUND((SUM(SmtRes!BS207:'SmtRes'!BS223)),2)</f>
        <v>517.82000000000005</v>
      </c>
      <c r="AF312" s="2">
        <f>ROUND((SUM(SmtRes!BT207:'SmtRes'!BT223)),2)</f>
        <v>1503.23</v>
      </c>
      <c r="AG312" s="2">
        <f t="shared" si="190"/>
        <v>0</v>
      </c>
      <c r="AH312" s="2">
        <f>(SUM(SmtRes!BU207:'SmtRes'!BU223))</f>
        <v>3.06</v>
      </c>
      <c r="AI312" s="2">
        <f>(SUM(SmtRes!BV207:'SmtRes'!BV223))</f>
        <v>0.87000000000000011</v>
      </c>
      <c r="AJ312" s="2">
        <f t="shared" si="191"/>
        <v>0</v>
      </c>
      <c r="AK312" s="2">
        <v>3622.3830540000004</v>
      </c>
      <c r="AL312" s="2">
        <v>59.215354000000005</v>
      </c>
      <c r="AM312" s="2">
        <v>1542.1232000000002</v>
      </c>
      <c r="AN312" s="2">
        <v>517.81950000000006</v>
      </c>
      <c r="AO312" s="2">
        <v>1503.2250000000001</v>
      </c>
      <c r="AP312" s="2">
        <v>0</v>
      </c>
      <c r="AQ312" s="2">
        <v>3.06</v>
      </c>
      <c r="AR312" s="2">
        <v>0.87000000000000011</v>
      </c>
      <c r="AS312" s="2">
        <v>0</v>
      </c>
      <c r="AT312" s="2">
        <v>103</v>
      </c>
      <c r="AU312" s="2">
        <v>60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1</v>
      </c>
      <c r="BJ312" s="2" t="s">
        <v>308</v>
      </c>
      <c r="BK312" s="2"/>
      <c r="BL312" s="2"/>
      <c r="BM312" s="2">
        <v>33001</v>
      </c>
      <c r="BN312" s="2">
        <v>0</v>
      </c>
      <c r="BO312" s="2" t="s">
        <v>3</v>
      </c>
      <c r="BP312" s="2">
        <v>0</v>
      </c>
      <c r="BQ312" s="2">
        <v>2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103</v>
      </c>
      <c r="CA312" s="2">
        <v>60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>
        <v>3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 t="s">
        <v>3</v>
      </c>
      <c r="CO312" s="2">
        <v>0</v>
      </c>
      <c r="CP312" s="2">
        <f t="shared" si="192"/>
        <v>4022.28</v>
      </c>
      <c r="CQ312" s="2">
        <f>SUMIF(SmtRes!AQ207:'SmtRes'!AQ223,"=1",SmtRes!AA207:'SmtRes'!AA223)</f>
        <v>192028.35</v>
      </c>
      <c r="CR312" s="2">
        <f>SUMIF(SmtRes!AQ207:'SmtRes'!AQ223,"=1",SmtRes!AB207:'SmtRes'!AB223)</f>
        <v>3272.69</v>
      </c>
      <c r="CS312" s="2">
        <f>SUMIF(SmtRes!AQ207:'SmtRes'!AQ223,"=1",SmtRes!AC207:'SmtRes'!AC223)</f>
        <v>1145.58</v>
      </c>
      <c r="CT312" s="2">
        <f>SUMIF(SmtRes!AQ207:'SmtRes'!AQ223,"=1",SmtRes!AD207:'SmtRes'!AD223)</f>
        <v>491.25</v>
      </c>
      <c r="CU312" s="2">
        <f t="shared" si="193"/>
        <v>0</v>
      </c>
      <c r="CV312" s="2">
        <f>SUMIF(SmtRes!AQ207:'SmtRes'!AQ223,"=1",SmtRes!BU207:'SmtRes'!BU223)</f>
        <v>3.06</v>
      </c>
      <c r="CW312" s="2">
        <f>SUMIF(SmtRes!AQ207:'SmtRes'!AQ223,"=1",SmtRes!BV207:'SmtRes'!BV223)</f>
        <v>0.87000000000000011</v>
      </c>
      <c r="CX312" s="2">
        <f t="shared" si="194"/>
        <v>0</v>
      </c>
      <c r="CY312" s="2">
        <f t="shared" si="195"/>
        <v>2081.6815000000001</v>
      </c>
      <c r="CZ312" s="2">
        <f t="shared" si="196"/>
        <v>1212.6300000000001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1013</v>
      </c>
      <c r="DV312" s="2" t="s">
        <v>23</v>
      </c>
      <c r="DW312" s="2" t="s">
        <v>23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80685417</v>
      </c>
      <c r="EF312" s="2">
        <v>2</v>
      </c>
      <c r="EG312" s="2" t="s">
        <v>25</v>
      </c>
      <c r="EH312" s="2">
        <v>27</v>
      </c>
      <c r="EI312" s="2" t="s">
        <v>26</v>
      </c>
      <c r="EJ312" s="2">
        <v>1</v>
      </c>
      <c r="EK312" s="2">
        <v>33001</v>
      </c>
      <c r="EL312" s="2" t="s">
        <v>26</v>
      </c>
      <c r="EM312" s="2" t="s">
        <v>27</v>
      </c>
      <c r="EN312" s="2"/>
      <c r="EO312" s="2" t="s">
        <v>3</v>
      </c>
      <c r="EP312" s="2"/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3.06</v>
      </c>
      <c r="EX312" s="2">
        <v>0.87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103</v>
      </c>
      <c r="FY312" s="2">
        <v>60</v>
      </c>
      <c r="FZ312" s="2"/>
      <c r="GA312" s="2" t="s">
        <v>3</v>
      </c>
      <c r="GB312" s="2"/>
      <c r="GC312" s="2"/>
      <c r="GD312" s="2">
        <v>1</v>
      </c>
      <c r="GE312" s="2"/>
      <c r="GF312" s="2">
        <v>1357814417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 t="shared" si="197"/>
        <v>0</v>
      </c>
      <c r="GM312" s="2">
        <f t="shared" si="198"/>
        <v>7316.59</v>
      </c>
      <c r="GN312" s="2">
        <f t="shared" si="199"/>
        <v>7316.59</v>
      </c>
      <c r="GO312" s="2">
        <f t="shared" si="200"/>
        <v>0</v>
      </c>
      <c r="GP312" s="2">
        <f t="shared" si="201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02"/>
        <v>0</v>
      </c>
      <c r="GW312" s="2">
        <v>1</v>
      </c>
      <c r="GX312" s="2">
        <f t="shared" si="203"/>
        <v>0</v>
      </c>
      <c r="GY312" s="2"/>
      <c r="GZ312" s="2"/>
      <c r="HA312" s="2">
        <v>0</v>
      </c>
      <c r="HB312" s="2">
        <v>0</v>
      </c>
      <c r="HC312" s="2">
        <f t="shared" si="204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28</v>
      </c>
      <c r="HO312" s="2" t="s">
        <v>29</v>
      </c>
      <c r="HP312" s="2" t="s">
        <v>26</v>
      </c>
      <c r="HQ312" s="2" t="s">
        <v>26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C313">
        <f>ROW(SmtRes!A240)</f>
        <v>240</v>
      </c>
      <c r="D313">
        <f>ROW(EtalonRes!A242)</f>
        <v>242</v>
      </c>
      <c r="E313" t="s">
        <v>34</v>
      </c>
      <c r="F313" t="s">
        <v>306</v>
      </c>
      <c r="G313" t="s">
        <v>307</v>
      </c>
      <c r="H313" t="s">
        <v>23</v>
      </c>
      <c r="I313">
        <v>1</v>
      </c>
      <c r="J313">
        <v>0</v>
      </c>
      <c r="K313">
        <v>1</v>
      </c>
      <c r="L313">
        <v>1</v>
      </c>
      <c r="M313">
        <v>0</v>
      </c>
      <c r="N313">
        <f t="shared" si="183"/>
        <v>1</v>
      </c>
      <c r="O313">
        <f t="shared" si="184"/>
        <v>4022.28</v>
      </c>
      <c r="P313">
        <f>SUMIF(SmtRes!AQ224:'SmtRes'!AQ240,"=1",SmtRes!DF224:'SmtRes'!DF240)</f>
        <v>89.81</v>
      </c>
      <c r="Q313">
        <f>SUMIF(SmtRes!AQ224:'SmtRes'!AQ240,"=1",SmtRes!DG224:'SmtRes'!DG240)</f>
        <v>1911.42</v>
      </c>
      <c r="R313">
        <f>SUMIF(SmtRes!AQ224:'SmtRes'!AQ240,"=1",SmtRes!DH224:'SmtRes'!DH240)</f>
        <v>517.82000000000005</v>
      </c>
      <c r="S313">
        <f>SUMIF(SmtRes!AQ224:'SmtRes'!AQ240,"=1",SmtRes!DI224:'SmtRes'!DI240)</f>
        <v>1503.23</v>
      </c>
      <c r="T313">
        <f t="shared" si="185"/>
        <v>0</v>
      </c>
      <c r="U313">
        <f>SUMIF(SmtRes!AQ224:'SmtRes'!AQ240,"=1",SmtRes!CV224:'SmtRes'!CV240)</f>
        <v>3.06</v>
      </c>
      <c r="V313">
        <f>SUMIF(SmtRes!AQ224:'SmtRes'!AQ240,"=1",SmtRes!CW224:'SmtRes'!CW240)</f>
        <v>0.87000000000000011</v>
      </c>
      <c r="W313">
        <f t="shared" si="186"/>
        <v>0</v>
      </c>
      <c r="X313">
        <f t="shared" si="187"/>
        <v>2081.6799999999998</v>
      </c>
      <c r="Y313">
        <f t="shared" si="188"/>
        <v>1212.6300000000001</v>
      </c>
      <c r="AA313">
        <v>82002017</v>
      </c>
      <c r="AB313">
        <f t="shared" si="189"/>
        <v>3104.57</v>
      </c>
      <c r="AC313">
        <f>ROUND((SUM(SmtRes!BQ224:'SmtRes'!BQ240)),2)</f>
        <v>59.22</v>
      </c>
      <c r="AD313">
        <f>ROUND((((SUM(SmtRes!BR224:'SmtRes'!BR240))-(SUM(SmtRes!BS224:'SmtRes'!BS240)))+AE313),2)</f>
        <v>1542.12</v>
      </c>
      <c r="AE313">
        <f>ROUND((SUM(SmtRes!BS224:'SmtRes'!BS240)),2)</f>
        <v>517.82000000000005</v>
      </c>
      <c r="AF313">
        <f>ROUND((SUM(SmtRes!BT224:'SmtRes'!BT240)),2)</f>
        <v>1503.23</v>
      </c>
      <c r="AG313">
        <f t="shared" si="190"/>
        <v>0</v>
      </c>
      <c r="AH313">
        <f>(SUM(SmtRes!BU224:'SmtRes'!BU240))</f>
        <v>3.06</v>
      </c>
      <c r="AI313">
        <f>(SUM(SmtRes!BV224:'SmtRes'!BV240))</f>
        <v>0.87000000000000011</v>
      </c>
      <c r="AJ313">
        <f t="shared" si="191"/>
        <v>0</v>
      </c>
      <c r="AK313">
        <v>3622.3830540000004</v>
      </c>
      <c r="AL313">
        <v>59.215354000000005</v>
      </c>
      <c r="AM313">
        <v>1542.1232000000002</v>
      </c>
      <c r="AN313">
        <v>517.81950000000006</v>
      </c>
      <c r="AO313">
        <v>1503.2250000000001</v>
      </c>
      <c r="AP313">
        <v>0</v>
      </c>
      <c r="AQ313">
        <v>3.06</v>
      </c>
      <c r="AR313">
        <v>0.87000000000000011</v>
      </c>
      <c r="AS313">
        <v>0</v>
      </c>
      <c r="AT313">
        <v>103</v>
      </c>
      <c r="AU313">
        <v>60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308</v>
      </c>
      <c r="BM313">
        <v>33001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60</v>
      </c>
      <c r="CB313" t="s">
        <v>3</v>
      </c>
      <c r="CE313">
        <v>0</v>
      </c>
      <c r="CF313">
        <v>0</v>
      </c>
      <c r="CG313">
        <v>0</v>
      </c>
      <c r="CH313">
        <v>3</v>
      </c>
      <c r="CI313">
        <v>0</v>
      </c>
      <c r="CJ313">
        <v>0</v>
      </c>
      <c r="CK313">
        <v>0</v>
      </c>
      <c r="CL313">
        <v>0</v>
      </c>
      <c r="CM313">
        <v>0</v>
      </c>
      <c r="CN313" t="s">
        <v>3</v>
      </c>
      <c r="CO313">
        <v>0</v>
      </c>
      <c r="CP313">
        <f t="shared" si="192"/>
        <v>4022.28</v>
      </c>
      <c r="CQ313">
        <f>SUMIF(SmtRes!AQ224:'SmtRes'!AQ240,"=1",SmtRes!AA224:'SmtRes'!AA240)</f>
        <v>192028.35</v>
      </c>
      <c r="CR313">
        <f>SUMIF(SmtRes!AQ224:'SmtRes'!AQ240,"=1",SmtRes!AB224:'SmtRes'!AB240)</f>
        <v>3272.69</v>
      </c>
      <c r="CS313">
        <f>SUMIF(SmtRes!AQ224:'SmtRes'!AQ240,"=1",SmtRes!AC224:'SmtRes'!AC240)</f>
        <v>1145.58</v>
      </c>
      <c r="CT313">
        <f>SUMIF(SmtRes!AQ224:'SmtRes'!AQ240,"=1",SmtRes!AD224:'SmtRes'!AD240)</f>
        <v>491.25</v>
      </c>
      <c r="CU313">
        <f t="shared" si="193"/>
        <v>0</v>
      </c>
      <c r="CV313">
        <f>SUMIF(SmtRes!AQ224:'SmtRes'!AQ240,"=1",SmtRes!BU224:'SmtRes'!BU240)</f>
        <v>3.06</v>
      </c>
      <c r="CW313">
        <f>SUMIF(SmtRes!AQ224:'SmtRes'!AQ240,"=1",SmtRes!BV224:'SmtRes'!BV240)</f>
        <v>0.87000000000000011</v>
      </c>
      <c r="CX313">
        <f t="shared" si="194"/>
        <v>0</v>
      </c>
      <c r="CY313">
        <f t="shared" si="195"/>
        <v>2081.6815000000001</v>
      </c>
      <c r="CZ313">
        <f t="shared" si="196"/>
        <v>1212.6300000000001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23</v>
      </c>
      <c r="DW313" t="s">
        <v>23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80685417</v>
      </c>
      <c r="EF313">
        <v>2</v>
      </c>
      <c r="EG313" t="s">
        <v>25</v>
      </c>
      <c r="EH313">
        <v>27</v>
      </c>
      <c r="EI313" t="s">
        <v>26</v>
      </c>
      <c r="EJ313">
        <v>1</v>
      </c>
      <c r="EK313">
        <v>33001</v>
      </c>
      <c r="EL313" t="s">
        <v>26</v>
      </c>
      <c r="EM313" t="s">
        <v>27</v>
      </c>
      <c r="EO313" t="s">
        <v>3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3.06</v>
      </c>
      <c r="EX313">
        <v>0.87</v>
      </c>
      <c r="EY313">
        <v>0</v>
      </c>
      <c r="FQ313">
        <v>0</v>
      </c>
      <c r="FR313">
        <v>0</v>
      </c>
      <c r="FS313">
        <v>0</v>
      </c>
      <c r="FX313">
        <v>103</v>
      </c>
      <c r="FY313">
        <v>60</v>
      </c>
      <c r="GA313" t="s">
        <v>3</v>
      </c>
      <c r="GD313">
        <v>1</v>
      </c>
      <c r="GF313">
        <v>1357814417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97"/>
        <v>0</v>
      </c>
      <c r="GM313">
        <f t="shared" si="198"/>
        <v>7316.59</v>
      </c>
      <c r="GN313">
        <f t="shared" si="199"/>
        <v>7316.59</v>
      </c>
      <c r="GO313">
        <f t="shared" si="200"/>
        <v>0</v>
      </c>
      <c r="GP313">
        <f t="shared" si="201"/>
        <v>0</v>
      </c>
      <c r="GR313">
        <v>0</v>
      </c>
      <c r="GS313">
        <v>3</v>
      </c>
      <c r="GT313">
        <v>0</v>
      </c>
      <c r="GU313" t="s">
        <v>3</v>
      </c>
      <c r="GV313">
        <f t="shared" si="202"/>
        <v>0</v>
      </c>
      <c r="GW313">
        <v>1</v>
      </c>
      <c r="GX313">
        <f t="shared" si="203"/>
        <v>0</v>
      </c>
      <c r="HA313">
        <v>0</v>
      </c>
      <c r="HB313">
        <v>0</v>
      </c>
      <c r="HC313">
        <f t="shared" si="204"/>
        <v>0</v>
      </c>
      <c r="HE313" t="s">
        <v>3</v>
      </c>
      <c r="HF313" t="s">
        <v>3</v>
      </c>
      <c r="HM313" t="s">
        <v>3</v>
      </c>
      <c r="HN313" t="s">
        <v>28</v>
      </c>
      <c r="HO313" t="s">
        <v>29</v>
      </c>
      <c r="HP313" t="s">
        <v>26</v>
      </c>
      <c r="HQ313" t="s">
        <v>26</v>
      </c>
      <c r="HS313">
        <v>0</v>
      </c>
      <c r="IK313">
        <v>0</v>
      </c>
    </row>
    <row r="314" spans="1:255" x14ac:dyDescent="0.2">
      <c r="A314" s="2">
        <v>18</v>
      </c>
      <c r="B314" s="2">
        <v>1</v>
      </c>
      <c r="C314" s="2">
        <v>213</v>
      </c>
      <c r="D314" s="2"/>
      <c r="E314" s="2" t="s">
        <v>38</v>
      </c>
      <c r="F314" s="2" t="s">
        <v>309</v>
      </c>
      <c r="G314" s="2" t="s">
        <v>310</v>
      </c>
      <c r="H314" s="2" t="s">
        <v>75</v>
      </c>
      <c r="I314" s="2">
        <f>I312*J314</f>
        <v>0</v>
      </c>
      <c r="J314" s="2">
        <v>0</v>
      </c>
      <c r="K314" s="2">
        <v>0</v>
      </c>
      <c r="L314" s="2">
        <v>0</v>
      </c>
      <c r="M314" s="2">
        <v>0</v>
      </c>
      <c r="N314" s="2">
        <f t="shared" si="183"/>
        <v>0</v>
      </c>
      <c r="O314" s="2">
        <f t="shared" si="184"/>
        <v>0</v>
      </c>
      <c r="P314" s="2">
        <f t="shared" ref="P314:P329" si="205">ROUND(CQ314*I314,2)</f>
        <v>0</v>
      </c>
      <c r="Q314" s="2">
        <f t="shared" ref="Q314:Q329" si="206">ROUND(CR314*I314,2)</f>
        <v>0</v>
      </c>
      <c r="R314" s="2">
        <f t="shared" ref="R314:R329" si="207">ROUND(CS314*I314,2)</f>
        <v>0</v>
      </c>
      <c r="S314" s="2">
        <f t="shared" ref="S314:S329" si="208">ROUND(CT314*I314,2)</f>
        <v>0</v>
      </c>
      <c r="T314" s="2">
        <f t="shared" si="185"/>
        <v>0</v>
      </c>
      <c r="U314" s="2">
        <f t="shared" ref="U314:U329" si="209">ROUND(CV314*I314,7)</f>
        <v>0</v>
      </c>
      <c r="V314" s="2">
        <f t="shared" ref="V314:V329" si="210">ROUND(CW314*I314,7)</f>
        <v>0</v>
      </c>
      <c r="W314" s="2">
        <f t="shared" si="186"/>
        <v>0</v>
      </c>
      <c r="X314" s="2">
        <f t="shared" si="187"/>
        <v>0</v>
      </c>
      <c r="Y314" s="2">
        <f t="shared" si="188"/>
        <v>0</v>
      </c>
      <c r="Z314" s="2"/>
      <c r="AA314" s="2">
        <v>82002082</v>
      </c>
      <c r="AB314" s="2">
        <f t="shared" si="189"/>
        <v>174.93</v>
      </c>
      <c r="AC314" s="2">
        <f t="shared" ref="AC314:AC329" si="211">ROUND((ES314),2)</f>
        <v>174.93</v>
      </c>
      <c r="AD314" s="2">
        <f t="shared" ref="AD314:AD329" si="212">ROUND((((ET314)-(EU314))+AE314),2)</f>
        <v>0</v>
      </c>
      <c r="AE314" s="2">
        <f t="shared" ref="AE314:AE329" si="213">ROUND((EU314),2)</f>
        <v>0</v>
      </c>
      <c r="AF314" s="2">
        <f t="shared" ref="AF314:AF329" si="214">ROUND((EV314),2)</f>
        <v>0</v>
      </c>
      <c r="AG314" s="2">
        <f t="shared" si="190"/>
        <v>0</v>
      </c>
      <c r="AH314" s="2">
        <f t="shared" ref="AH314:AH329" si="215">(EW314)</f>
        <v>0</v>
      </c>
      <c r="AI314" s="2">
        <f t="shared" ref="AI314:AI329" si="216">(EX314)</f>
        <v>0</v>
      </c>
      <c r="AJ314" s="2">
        <f t="shared" si="191"/>
        <v>0</v>
      </c>
      <c r="AK314" s="2">
        <v>174.93</v>
      </c>
      <c r="AL314" s="2">
        <v>174.93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103</v>
      </c>
      <c r="AU314" s="2">
        <v>60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1.1100000000000001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311</v>
      </c>
      <c r="BK314" s="2"/>
      <c r="BL314" s="2"/>
      <c r="BM314" s="2">
        <v>33001</v>
      </c>
      <c r="BN314" s="2">
        <v>0</v>
      </c>
      <c r="BO314" s="2" t="s">
        <v>309</v>
      </c>
      <c r="BP314" s="2">
        <v>1</v>
      </c>
      <c r="BQ314" s="2">
        <v>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103</v>
      </c>
      <c r="CA314" s="2">
        <v>60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>
        <v>3</v>
      </c>
      <c r="CI314" s="2">
        <v>1</v>
      </c>
      <c r="CJ314" s="2">
        <v>0</v>
      </c>
      <c r="CK314" s="2">
        <v>0</v>
      </c>
      <c r="CL314" s="2">
        <v>0</v>
      </c>
      <c r="CM314" s="2">
        <v>0</v>
      </c>
      <c r="CN314" s="2" t="s">
        <v>3</v>
      </c>
      <c r="CO314" s="2">
        <v>0</v>
      </c>
      <c r="CP314" s="2">
        <f t="shared" si="192"/>
        <v>0</v>
      </c>
      <c r="CQ314" s="2">
        <f t="shared" ref="CQ314:CQ329" si="217">ROUND(AL314*BC314,2)</f>
        <v>194.17</v>
      </c>
      <c r="CR314" s="2">
        <f t="shared" ref="CR314:CR329" si="218">ROUND(AM314*BB314,2)</f>
        <v>0</v>
      </c>
      <c r="CS314" s="2">
        <f t="shared" ref="CS314:CS329" si="219">ROUND(AN314*BS314,2)</f>
        <v>0</v>
      </c>
      <c r="CT314" s="2">
        <f t="shared" ref="CT314:CT329" si="220">ROUND(AO314*BA314,2)</f>
        <v>0</v>
      </c>
      <c r="CU314" s="2">
        <f t="shared" si="193"/>
        <v>0</v>
      </c>
      <c r="CV314" s="2">
        <f t="shared" ref="CV314:CV329" si="221">AH314</f>
        <v>0</v>
      </c>
      <c r="CW314" s="2">
        <f t="shared" ref="CW314:CW329" si="222">AI314</f>
        <v>0</v>
      </c>
      <c r="CX314" s="2">
        <f t="shared" si="194"/>
        <v>0</v>
      </c>
      <c r="CY314" s="2">
        <f t="shared" si="195"/>
        <v>0</v>
      </c>
      <c r="CZ314" s="2">
        <f t="shared" si="196"/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1009</v>
      </c>
      <c r="DV314" s="2" t="s">
        <v>75</v>
      </c>
      <c r="DW314" s="2" t="s">
        <v>75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80685417</v>
      </c>
      <c r="EF314" s="2">
        <v>2</v>
      </c>
      <c r="EG314" s="2" t="s">
        <v>25</v>
      </c>
      <c r="EH314" s="2">
        <v>27</v>
      </c>
      <c r="EI314" s="2" t="s">
        <v>26</v>
      </c>
      <c r="EJ314" s="2">
        <v>1</v>
      </c>
      <c r="EK314" s="2">
        <v>33001</v>
      </c>
      <c r="EL314" s="2" t="s">
        <v>26</v>
      </c>
      <c r="EM314" s="2" t="s">
        <v>27</v>
      </c>
      <c r="EN314" s="2"/>
      <c r="EO314" s="2" t="s">
        <v>3</v>
      </c>
      <c r="EP314" s="2"/>
      <c r="EQ314" s="2">
        <v>0</v>
      </c>
      <c r="ER314" s="2">
        <v>174.93</v>
      </c>
      <c r="ES314" s="2">
        <v>174.93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103</v>
      </c>
      <c r="FY314" s="2">
        <v>60</v>
      </c>
      <c r="FZ314" s="2"/>
      <c r="GA314" s="2" t="s">
        <v>3</v>
      </c>
      <c r="GB314" s="2"/>
      <c r="GC314" s="2"/>
      <c r="GD314" s="2">
        <v>1</v>
      </c>
      <c r="GE314" s="2"/>
      <c r="GF314" s="2">
        <v>-353874833</v>
      </c>
      <c r="GG314" s="2">
        <v>2</v>
      </c>
      <c r="GH314" s="2">
        <v>1</v>
      </c>
      <c r="GI314" s="2">
        <v>2</v>
      </c>
      <c r="GJ314" s="2">
        <v>0</v>
      </c>
      <c r="GK314" s="2">
        <v>0</v>
      </c>
      <c r="GL314" s="2">
        <f t="shared" si="197"/>
        <v>0</v>
      </c>
      <c r="GM314" s="2">
        <f t="shared" si="198"/>
        <v>0</v>
      </c>
      <c r="GN314" s="2">
        <f t="shared" si="199"/>
        <v>0</v>
      </c>
      <c r="GO314" s="2">
        <f t="shared" si="200"/>
        <v>0</v>
      </c>
      <c r="GP314" s="2">
        <f t="shared" si="201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02"/>
        <v>0</v>
      </c>
      <c r="GW314" s="2">
        <v>1</v>
      </c>
      <c r="GX314" s="2">
        <f t="shared" si="203"/>
        <v>0</v>
      </c>
      <c r="GY314" s="2"/>
      <c r="GZ314" s="2"/>
      <c r="HA314" s="2">
        <v>0</v>
      </c>
      <c r="HB314" s="2">
        <v>0</v>
      </c>
      <c r="HC314" s="2">
        <f t="shared" si="204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28</v>
      </c>
      <c r="HO314" s="2" t="s">
        <v>29</v>
      </c>
      <c r="HP314" s="2" t="s">
        <v>26</v>
      </c>
      <c r="HQ314" s="2" t="s">
        <v>26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18</v>
      </c>
      <c r="B315">
        <v>1</v>
      </c>
      <c r="C315">
        <v>230</v>
      </c>
      <c r="E315" t="s">
        <v>38</v>
      </c>
      <c r="F315" t="s">
        <v>309</v>
      </c>
      <c r="G315" t="s">
        <v>310</v>
      </c>
      <c r="H315" t="s">
        <v>75</v>
      </c>
      <c r="I315">
        <f>I313*J315</f>
        <v>0</v>
      </c>
      <c r="J315">
        <v>0</v>
      </c>
      <c r="K315">
        <v>0</v>
      </c>
      <c r="L315">
        <v>0</v>
      </c>
      <c r="M315">
        <v>0</v>
      </c>
      <c r="N315">
        <f t="shared" si="183"/>
        <v>0</v>
      </c>
      <c r="O315">
        <f t="shared" si="184"/>
        <v>0</v>
      </c>
      <c r="P315">
        <f t="shared" si="205"/>
        <v>0</v>
      </c>
      <c r="Q315">
        <f t="shared" si="206"/>
        <v>0</v>
      </c>
      <c r="R315">
        <f t="shared" si="207"/>
        <v>0</v>
      </c>
      <c r="S315">
        <f t="shared" si="208"/>
        <v>0</v>
      </c>
      <c r="T315">
        <f t="shared" si="185"/>
        <v>0</v>
      </c>
      <c r="U315">
        <f t="shared" si="209"/>
        <v>0</v>
      </c>
      <c r="V315">
        <f t="shared" si="210"/>
        <v>0</v>
      </c>
      <c r="W315">
        <f t="shared" si="186"/>
        <v>0</v>
      </c>
      <c r="X315">
        <f t="shared" si="187"/>
        <v>0</v>
      </c>
      <c r="Y315">
        <f t="shared" si="188"/>
        <v>0</v>
      </c>
      <c r="AA315">
        <v>82002017</v>
      </c>
      <c r="AB315">
        <f t="shared" si="189"/>
        <v>174.93</v>
      </c>
      <c r="AC315">
        <f t="shared" si="211"/>
        <v>174.93</v>
      </c>
      <c r="AD315">
        <f t="shared" si="212"/>
        <v>0</v>
      </c>
      <c r="AE315">
        <f t="shared" si="213"/>
        <v>0</v>
      </c>
      <c r="AF315">
        <f t="shared" si="214"/>
        <v>0</v>
      </c>
      <c r="AG315">
        <f t="shared" si="190"/>
        <v>0</v>
      </c>
      <c r="AH315">
        <f t="shared" si="215"/>
        <v>0</v>
      </c>
      <c r="AI315">
        <f t="shared" si="216"/>
        <v>0</v>
      </c>
      <c r="AJ315">
        <f t="shared" si="191"/>
        <v>0</v>
      </c>
      <c r="AK315">
        <v>174.93</v>
      </c>
      <c r="AL315">
        <v>174.93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103</v>
      </c>
      <c r="AU315">
        <v>60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1.1100000000000001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311</v>
      </c>
      <c r="BM315">
        <v>33001</v>
      </c>
      <c r="BN315">
        <v>0</v>
      </c>
      <c r="BO315" t="s">
        <v>309</v>
      </c>
      <c r="BP315">
        <v>1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60</v>
      </c>
      <c r="CB315" t="s">
        <v>3</v>
      </c>
      <c r="CE315">
        <v>0</v>
      </c>
      <c r="CF315">
        <v>0</v>
      </c>
      <c r="CG315">
        <v>0</v>
      </c>
      <c r="CH315">
        <v>3</v>
      </c>
      <c r="CI315">
        <v>1</v>
      </c>
      <c r="CJ315">
        <v>0</v>
      </c>
      <c r="CK315">
        <v>0</v>
      </c>
      <c r="CL315">
        <v>0</v>
      </c>
      <c r="CM315">
        <v>0</v>
      </c>
      <c r="CN315" t="s">
        <v>3</v>
      </c>
      <c r="CO315">
        <v>0</v>
      </c>
      <c r="CP315">
        <f t="shared" si="192"/>
        <v>0</v>
      </c>
      <c r="CQ315">
        <f t="shared" si="217"/>
        <v>194.17</v>
      </c>
      <c r="CR315">
        <f t="shared" si="218"/>
        <v>0</v>
      </c>
      <c r="CS315">
        <f t="shared" si="219"/>
        <v>0</v>
      </c>
      <c r="CT315">
        <f t="shared" si="220"/>
        <v>0</v>
      </c>
      <c r="CU315">
        <f t="shared" si="193"/>
        <v>0</v>
      </c>
      <c r="CV315">
        <f t="shared" si="221"/>
        <v>0</v>
      </c>
      <c r="CW315">
        <f t="shared" si="222"/>
        <v>0</v>
      </c>
      <c r="CX315">
        <f t="shared" si="194"/>
        <v>0</v>
      </c>
      <c r="CY315">
        <f t="shared" si="195"/>
        <v>0</v>
      </c>
      <c r="CZ315">
        <f t="shared" si="196"/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1009</v>
      </c>
      <c r="DV315" t="s">
        <v>75</v>
      </c>
      <c r="DW315" t="s">
        <v>75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80685417</v>
      </c>
      <c r="EF315">
        <v>2</v>
      </c>
      <c r="EG315" t="s">
        <v>25</v>
      </c>
      <c r="EH315">
        <v>27</v>
      </c>
      <c r="EI315" t="s">
        <v>26</v>
      </c>
      <c r="EJ315">
        <v>1</v>
      </c>
      <c r="EK315">
        <v>33001</v>
      </c>
      <c r="EL315" t="s">
        <v>26</v>
      </c>
      <c r="EM315" t="s">
        <v>27</v>
      </c>
      <c r="EO315" t="s">
        <v>3</v>
      </c>
      <c r="EQ315">
        <v>0</v>
      </c>
      <c r="ER315">
        <v>174.93</v>
      </c>
      <c r="ES315">
        <v>174.93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v>0</v>
      </c>
      <c r="FS315">
        <v>0</v>
      </c>
      <c r="FX315">
        <v>103</v>
      </c>
      <c r="FY315">
        <v>60</v>
      </c>
      <c r="GA315" t="s">
        <v>3</v>
      </c>
      <c r="GD315">
        <v>1</v>
      </c>
      <c r="GF315">
        <v>-353874833</v>
      </c>
      <c r="GG315">
        <v>2</v>
      </c>
      <c r="GH315">
        <v>1</v>
      </c>
      <c r="GI315">
        <v>2</v>
      </c>
      <c r="GJ315">
        <v>0</v>
      </c>
      <c r="GK315">
        <v>0</v>
      </c>
      <c r="GL315">
        <f t="shared" si="197"/>
        <v>0</v>
      </c>
      <c r="GM315">
        <f t="shared" si="198"/>
        <v>0</v>
      </c>
      <c r="GN315">
        <f t="shared" si="199"/>
        <v>0</v>
      </c>
      <c r="GO315">
        <f t="shared" si="200"/>
        <v>0</v>
      </c>
      <c r="GP315">
        <f t="shared" si="201"/>
        <v>0</v>
      </c>
      <c r="GR315">
        <v>0</v>
      </c>
      <c r="GS315">
        <v>3</v>
      </c>
      <c r="GT315">
        <v>0</v>
      </c>
      <c r="GU315" t="s">
        <v>3</v>
      </c>
      <c r="GV315">
        <f t="shared" si="202"/>
        <v>0</v>
      </c>
      <c r="GW315">
        <v>1</v>
      </c>
      <c r="GX315">
        <f t="shared" si="203"/>
        <v>0</v>
      </c>
      <c r="HA315">
        <v>0</v>
      </c>
      <c r="HB315">
        <v>0</v>
      </c>
      <c r="HC315">
        <f t="shared" si="204"/>
        <v>0</v>
      </c>
      <c r="HE315" t="s">
        <v>3</v>
      </c>
      <c r="HF315" t="s">
        <v>3</v>
      </c>
      <c r="HM315" t="s">
        <v>3</v>
      </c>
      <c r="HN315" t="s">
        <v>28</v>
      </c>
      <c r="HO315" t="s">
        <v>29</v>
      </c>
      <c r="HP315" t="s">
        <v>26</v>
      </c>
      <c r="HQ315" t="s">
        <v>26</v>
      </c>
      <c r="HS315">
        <v>0</v>
      </c>
      <c r="IK315">
        <v>0</v>
      </c>
    </row>
    <row r="316" spans="1:255" x14ac:dyDescent="0.2">
      <c r="A316" s="2">
        <v>18</v>
      </c>
      <c r="B316" s="2">
        <v>1</v>
      </c>
      <c r="C316" s="2">
        <v>215</v>
      </c>
      <c r="D316" s="2"/>
      <c r="E316" s="2" t="s">
        <v>42</v>
      </c>
      <c r="F316" s="2" t="s">
        <v>43</v>
      </c>
      <c r="G316" s="2" t="s">
        <v>312</v>
      </c>
      <c r="H316" s="2" t="s">
        <v>23</v>
      </c>
      <c r="I316" s="2">
        <f>I312*J316</f>
        <v>0</v>
      </c>
      <c r="J316" s="2">
        <v>0</v>
      </c>
      <c r="K316" s="2">
        <v>0</v>
      </c>
      <c r="L316" s="2">
        <v>0</v>
      </c>
      <c r="M316" s="2">
        <v>0</v>
      </c>
      <c r="N316" s="2">
        <f t="shared" si="183"/>
        <v>0</v>
      </c>
      <c r="O316" s="2">
        <f t="shared" si="184"/>
        <v>0</v>
      </c>
      <c r="P316" s="2">
        <f t="shared" si="205"/>
        <v>0</v>
      </c>
      <c r="Q316" s="2">
        <f t="shared" si="206"/>
        <v>0</v>
      </c>
      <c r="R316" s="2">
        <f t="shared" si="207"/>
        <v>0</v>
      </c>
      <c r="S316" s="2">
        <f t="shared" si="208"/>
        <v>0</v>
      </c>
      <c r="T316" s="2">
        <f t="shared" si="185"/>
        <v>0</v>
      </c>
      <c r="U316" s="2">
        <f t="shared" si="209"/>
        <v>0</v>
      </c>
      <c r="V316" s="2">
        <f t="shared" si="210"/>
        <v>0</v>
      </c>
      <c r="W316" s="2">
        <f t="shared" si="186"/>
        <v>0</v>
      </c>
      <c r="X316" s="2">
        <f t="shared" si="187"/>
        <v>0</v>
      </c>
      <c r="Y316" s="2">
        <f t="shared" si="188"/>
        <v>0</v>
      </c>
      <c r="Z316" s="2"/>
      <c r="AA316" s="2">
        <v>82002082</v>
      </c>
      <c r="AB316" s="2">
        <f t="shared" si="189"/>
        <v>0</v>
      </c>
      <c r="AC316" s="2">
        <f t="shared" si="211"/>
        <v>0</v>
      </c>
      <c r="AD316" s="2">
        <f t="shared" si="212"/>
        <v>0</v>
      </c>
      <c r="AE316" s="2">
        <f t="shared" si="213"/>
        <v>0</v>
      </c>
      <c r="AF316" s="2">
        <f t="shared" si="214"/>
        <v>0</v>
      </c>
      <c r="AG316" s="2">
        <f t="shared" si="190"/>
        <v>0</v>
      </c>
      <c r="AH316" s="2">
        <f t="shared" si="215"/>
        <v>0</v>
      </c>
      <c r="AI316" s="2">
        <f t="shared" si="216"/>
        <v>0</v>
      </c>
      <c r="AJ316" s="2">
        <f t="shared" si="191"/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103</v>
      </c>
      <c r="AU316" s="2">
        <v>60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3</v>
      </c>
      <c r="BK316" s="2"/>
      <c r="BL316" s="2"/>
      <c r="BM316" s="2">
        <v>33001</v>
      </c>
      <c r="BN316" s="2">
        <v>0</v>
      </c>
      <c r="BO316" s="2" t="s">
        <v>3</v>
      </c>
      <c r="BP316" s="2">
        <v>0</v>
      </c>
      <c r="BQ316" s="2">
        <v>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103</v>
      </c>
      <c r="CA316" s="2">
        <v>60</v>
      </c>
      <c r="CB316" s="2" t="s">
        <v>3</v>
      </c>
      <c r="CC316" s="2"/>
      <c r="CD316" s="2"/>
      <c r="CE316" s="2">
        <v>0</v>
      </c>
      <c r="CF316" s="2">
        <v>0</v>
      </c>
      <c r="CG316" s="2">
        <v>0</v>
      </c>
      <c r="CH316" s="2">
        <v>3</v>
      </c>
      <c r="CI316" s="2">
        <v>2</v>
      </c>
      <c r="CJ316" s="2">
        <v>0</v>
      </c>
      <c r="CK316" s="2">
        <v>0</v>
      </c>
      <c r="CL316" s="2">
        <v>0</v>
      </c>
      <c r="CM316" s="2">
        <v>0</v>
      </c>
      <c r="CN316" s="2" t="s">
        <v>3</v>
      </c>
      <c r="CO316" s="2">
        <v>0</v>
      </c>
      <c r="CP316" s="2">
        <f t="shared" si="192"/>
        <v>0</v>
      </c>
      <c r="CQ316" s="2">
        <f t="shared" si="217"/>
        <v>0</v>
      </c>
      <c r="CR316" s="2">
        <f t="shared" si="218"/>
        <v>0</v>
      </c>
      <c r="CS316" s="2">
        <f t="shared" si="219"/>
        <v>0</v>
      </c>
      <c r="CT316" s="2">
        <f t="shared" si="220"/>
        <v>0</v>
      </c>
      <c r="CU316" s="2">
        <f t="shared" si="193"/>
        <v>0</v>
      </c>
      <c r="CV316" s="2">
        <f t="shared" si="221"/>
        <v>0</v>
      </c>
      <c r="CW316" s="2">
        <f t="shared" si="222"/>
        <v>0</v>
      </c>
      <c r="CX316" s="2">
        <f t="shared" si="194"/>
        <v>0</v>
      </c>
      <c r="CY316" s="2">
        <f t="shared" si="195"/>
        <v>0</v>
      </c>
      <c r="CZ316" s="2">
        <f t="shared" si="196"/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23</v>
      </c>
      <c r="DW316" s="2" t="s">
        <v>23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80685417</v>
      </c>
      <c r="EF316" s="2">
        <v>2</v>
      </c>
      <c r="EG316" s="2" t="s">
        <v>25</v>
      </c>
      <c r="EH316" s="2">
        <v>27</v>
      </c>
      <c r="EI316" s="2" t="s">
        <v>26</v>
      </c>
      <c r="EJ316" s="2">
        <v>1</v>
      </c>
      <c r="EK316" s="2">
        <v>33001</v>
      </c>
      <c r="EL316" s="2" t="s">
        <v>26</v>
      </c>
      <c r="EM316" s="2" t="s">
        <v>27</v>
      </c>
      <c r="EN316" s="2"/>
      <c r="EO316" s="2" t="s">
        <v>3</v>
      </c>
      <c r="EP316" s="2"/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103</v>
      </c>
      <c r="FY316" s="2">
        <v>60</v>
      </c>
      <c r="FZ316" s="2"/>
      <c r="GA316" s="2" t="s">
        <v>3</v>
      </c>
      <c r="GB316" s="2"/>
      <c r="GC316" s="2"/>
      <c r="GD316" s="2">
        <v>1</v>
      </c>
      <c r="GE316" s="2"/>
      <c r="GF316" s="2">
        <v>457934895</v>
      </c>
      <c r="GG316" s="2">
        <v>2</v>
      </c>
      <c r="GH316" s="2">
        <v>1</v>
      </c>
      <c r="GI316" s="2">
        <v>-2</v>
      </c>
      <c r="GJ316" s="2">
        <v>0</v>
      </c>
      <c r="GK316" s="2">
        <v>0</v>
      </c>
      <c r="GL316" s="2">
        <f t="shared" si="197"/>
        <v>0</v>
      </c>
      <c r="GM316" s="2">
        <f t="shared" si="198"/>
        <v>0</v>
      </c>
      <c r="GN316" s="2">
        <f t="shared" si="199"/>
        <v>0</v>
      </c>
      <c r="GO316" s="2">
        <f t="shared" si="200"/>
        <v>0</v>
      </c>
      <c r="GP316" s="2">
        <f t="shared" si="201"/>
        <v>0</v>
      </c>
      <c r="GQ316" s="2"/>
      <c r="GR316" s="2">
        <v>0</v>
      </c>
      <c r="GS316" s="2">
        <v>3</v>
      </c>
      <c r="GT316" s="2">
        <v>0</v>
      </c>
      <c r="GU316" s="2" t="s">
        <v>3</v>
      </c>
      <c r="GV316" s="2">
        <f t="shared" si="202"/>
        <v>0</v>
      </c>
      <c r="GW316" s="2">
        <v>1</v>
      </c>
      <c r="GX316" s="2">
        <f t="shared" si="203"/>
        <v>0</v>
      </c>
      <c r="GY316" s="2"/>
      <c r="GZ316" s="2"/>
      <c r="HA316" s="2">
        <v>0</v>
      </c>
      <c r="HB316" s="2">
        <v>0</v>
      </c>
      <c r="HC316" s="2">
        <f t="shared" si="204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28</v>
      </c>
      <c r="HO316" s="2" t="s">
        <v>29</v>
      </c>
      <c r="HP316" s="2" t="s">
        <v>26</v>
      </c>
      <c r="HQ316" s="2" t="s">
        <v>26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18</v>
      </c>
      <c r="B317">
        <v>1</v>
      </c>
      <c r="C317">
        <v>232</v>
      </c>
      <c r="E317" t="s">
        <v>42</v>
      </c>
      <c r="F317" t="s">
        <v>43</v>
      </c>
      <c r="G317" t="s">
        <v>312</v>
      </c>
      <c r="H317" t="s">
        <v>23</v>
      </c>
      <c r="I317">
        <f>I313*J317</f>
        <v>0</v>
      </c>
      <c r="J317">
        <v>0</v>
      </c>
      <c r="K317">
        <v>0</v>
      </c>
      <c r="L317">
        <v>0</v>
      </c>
      <c r="M317">
        <v>0</v>
      </c>
      <c r="N317">
        <f t="shared" si="183"/>
        <v>0</v>
      </c>
      <c r="O317">
        <f t="shared" si="184"/>
        <v>0</v>
      </c>
      <c r="P317">
        <f t="shared" si="205"/>
        <v>0</v>
      </c>
      <c r="Q317">
        <f t="shared" si="206"/>
        <v>0</v>
      </c>
      <c r="R317">
        <f t="shared" si="207"/>
        <v>0</v>
      </c>
      <c r="S317">
        <f t="shared" si="208"/>
        <v>0</v>
      </c>
      <c r="T317">
        <f t="shared" si="185"/>
        <v>0</v>
      </c>
      <c r="U317">
        <f t="shared" si="209"/>
        <v>0</v>
      </c>
      <c r="V317">
        <f t="shared" si="210"/>
        <v>0</v>
      </c>
      <c r="W317">
        <f t="shared" si="186"/>
        <v>0</v>
      </c>
      <c r="X317">
        <f t="shared" si="187"/>
        <v>0</v>
      </c>
      <c r="Y317">
        <f t="shared" si="188"/>
        <v>0</v>
      </c>
      <c r="AA317">
        <v>82002017</v>
      </c>
      <c r="AB317">
        <f t="shared" si="189"/>
        <v>0</v>
      </c>
      <c r="AC317">
        <f t="shared" si="211"/>
        <v>0</v>
      </c>
      <c r="AD317">
        <f t="shared" si="212"/>
        <v>0</v>
      </c>
      <c r="AE317">
        <f t="shared" si="213"/>
        <v>0</v>
      </c>
      <c r="AF317">
        <f t="shared" si="214"/>
        <v>0</v>
      </c>
      <c r="AG317">
        <f t="shared" si="190"/>
        <v>0</v>
      </c>
      <c r="AH317">
        <f t="shared" si="215"/>
        <v>0</v>
      </c>
      <c r="AI317">
        <f t="shared" si="216"/>
        <v>0</v>
      </c>
      <c r="AJ317">
        <f t="shared" si="191"/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H317">
        <v>3</v>
      </c>
      <c r="CI317">
        <v>2</v>
      </c>
      <c r="CJ317">
        <v>0</v>
      </c>
      <c r="CK317">
        <v>0</v>
      </c>
      <c r="CL317">
        <v>0</v>
      </c>
      <c r="CM317">
        <v>0</v>
      </c>
      <c r="CN317" t="s">
        <v>3</v>
      </c>
      <c r="CO317">
        <v>0</v>
      </c>
      <c r="CP317">
        <f t="shared" si="192"/>
        <v>0</v>
      </c>
      <c r="CQ317">
        <f t="shared" si="217"/>
        <v>0</v>
      </c>
      <c r="CR317">
        <f t="shared" si="218"/>
        <v>0</v>
      </c>
      <c r="CS317">
        <f t="shared" si="219"/>
        <v>0</v>
      </c>
      <c r="CT317">
        <f t="shared" si="220"/>
        <v>0</v>
      </c>
      <c r="CU317">
        <f t="shared" si="193"/>
        <v>0</v>
      </c>
      <c r="CV317">
        <f t="shared" si="221"/>
        <v>0</v>
      </c>
      <c r="CW317">
        <f t="shared" si="222"/>
        <v>0</v>
      </c>
      <c r="CX317">
        <f t="shared" si="194"/>
        <v>0</v>
      </c>
      <c r="CY317">
        <f t="shared" si="195"/>
        <v>0</v>
      </c>
      <c r="CZ317">
        <f t="shared" si="196"/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23</v>
      </c>
      <c r="DW317" t="s">
        <v>23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80685417</v>
      </c>
      <c r="EF317">
        <v>2</v>
      </c>
      <c r="EG317" t="s">
        <v>25</v>
      </c>
      <c r="EH317">
        <v>27</v>
      </c>
      <c r="EI317" t="s">
        <v>26</v>
      </c>
      <c r="EJ317">
        <v>1</v>
      </c>
      <c r="EK317">
        <v>33001</v>
      </c>
      <c r="EL317" t="s">
        <v>26</v>
      </c>
      <c r="EM317" t="s">
        <v>27</v>
      </c>
      <c r="EO317" t="s">
        <v>3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FQ317">
        <v>0</v>
      </c>
      <c r="FR317"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457934895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97"/>
        <v>0</v>
      </c>
      <c r="GM317">
        <f t="shared" si="198"/>
        <v>0</v>
      </c>
      <c r="GN317">
        <f t="shared" si="199"/>
        <v>0</v>
      </c>
      <c r="GO317">
        <f t="shared" si="200"/>
        <v>0</v>
      </c>
      <c r="GP317">
        <f t="shared" si="201"/>
        <v>0</v>
      </c>
      <c r="GR317">
        <v>0</v>
      </c>
      <c r="GS317">
        <v>3</v>
      </c>
      <c r="GT317">
        <v>0</v>
      </c>
      <c r="GU317" t="s">
        <v>3</v>
      </c>
      <c r="GV317">
        <f t="shared" si="202"/>
        <v>0</v>
      </c>
      <c r="GW317">
        <v>1</v>
      </c>
      <c r="GX317">
        <f t="shared" si="203"/>
        <v>0</v>
      </c>
      <c r="HA317">
        <v>0</v>
      </c>
      <c r="HB317">
        <v>0</v>
      </c>
      <c r="HC317">
        <f t="shared" si="204"/>
        <v>0</v>
      </c>
      <c r="HE317" t="s">
        <v>3</v>
      </c>
      <c r="HF317" t="s">
        <v>3</v>
      </c>
      <c r="HM317" t="s">
        <v>3</v>
      </c>
      <c r="HN317" t="s">
        <v>28</v>
      </c>
      <c r="HO317" t="s">
        <v>29</v>
      </c>
      <c r="HP317" t="s">
        <v>26</v>
      </c>
      <c r="HQ317" t="s">
        <v>26</v>
      </c>
      <c r="HS317">
        <v>0</v>
      </c>
      <c r="IK317">
        <v>0</v>
      </c>
    </row>
    <row r="318" spans="1:255" x14ac:dyDescent="0.2">
      <c r="A318" s="2">
        <v>18</v>
      </c>
      <c r="B318" s="2">
        <v>1</v>
      </c>
      <c r="C318" s="2">
        <v>216</v>
      </c>
      <c r="D318" s="2"/>
      <c r="E318" s="2" t="s">
        <v>313</v>
      </c>
      <c r="F318" s="2" t="s">
        <v>314</v>
      </c>
      <c r="G318" s="2" t="s">
        <v>315</v>
      </c>
      <c r="H318" s="2" t="s">
        <v>57</v>
      </c>
      <c r="I318" s="2">
        <f>I312*J318</f>
        <v>0</v>
      </c>
      <c r="J318" s="2">
        <v>0</v>
      </c>
      <c r="K318" s="2">
        <v>0</v>
      </c>
      <c r="L318" s="2">
        <v>0</v>
      </c>
      <c r="M318" s="2">
        <v>0</v>
      </c>
      <c r="N318" s="2">
        <f t="shared" si="183"/>
        <v>0</v>
      </c>
      <c r="O318" s="2">
        <f t="shared" si="184"/>
        <v>0</v>
      </c>
      <c r="P318" s="2">
        <f t="shared" si="205"/>
        <v>0</v>
      </c>
      <c r="Q318" s="2">
        <f t="shared" si="206"/>
        <v>0</v>
      </c>
      <c r="R318" s="2">
        <f t="shared" si="207"/>
        <v>0</v>
      </c>
      <c r="S318" s="2">
        <f t="shared" si="208"/>
        <v>0</v>
      </c>
      <c r="T318" s="2">
        <f t="shared" si="185"/>
        <v>0</v>
      </c>
      <c r="U318" s="2">
        <f t="shared" si="209"/>
        <v>0</v>
      </c>
      <c r="V318" s="2">
        <f t="shared" si="210"/>
        <v>0</v>
      </c>
      <c r="W318" s="2">
        <f t="shared" si="186"/>
        <v>0</v>
      </c>
      <c r="X318" s="2">
        <f t="shared" si="187"/>
        <v>0</v>
      </c>
      <c r="Y318" s="2">
        <f t="shared" si="188"/>
        <v>0</v>
      </c>
      <c r="Z318" s="2"/>
      <c r="AA318" s="2">
        <v>82002082</v>
      </c>
      <c r="AB318" s="2">
        <f t="shared" si="189"/>
        <v>0</v>
      </c>
      <c r="AC318" s="2">
        <f t="shared" si="211"/>
        <v>0</v>
      </c>
      <c r="AD318" s="2">
        <f t="shared" si="212"/>
        <v>0</v>
      </c>
      <c r="AE318" s="2">
        <f t="shared" si="213"/>
        <v>0</v>
      </c>
      <c r="AF318" s="2">
        <f t="shared" si="214"/>
        <v>0</v>
      </c>
      <c r="AG318" s="2">
        <f t="shared" si="190"/>
        <v>0</v>
      </c>
      <c r="AH318" s="2">
        <f t="shared" si="215"/>
        <v>0</v>
      </c>
      <c r="AI318" s="2">
        <f t="shared" si="216"/>
        <v>0</v>
      </c>
      <c r="AJ318" s="2">
        <f t="shared" si="191"/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103</v>
      </c>
      <c r="AU318" s="2">
        <v>60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1</v>
      </c>
      <c r="BJ318" s="2" t="s">
        <v>3</v>
      </c>
      <c r="BK318" s="2"/>
      <c r="BL318" s="2"/>
      <c r="BM318" s="2">
        <v>33001</v>
      </c>
      <c r="BN318" s="2">
        <v>0</v>
      </c>
      <c r="BO318" s="2" t="s">
        <v>3</v>
      </c>
      <c r="BP318" s="2">
        <v>0</v>
      </c>
      <c r="BQ318" s="2">
        <v>2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103</v>
      </c>
      <c r="CA318" s="2">
        <v>60</v>
      </c>
      <c r="CB318" s="2" t="s">
        <v>3</v>
      </c>
      <c r="CC318" s="2"/>
      <c r="CD318" s="2"/>
      <c r="CE318" s="2">
        <v>0</v>
      </c>
      <c r="CF318" s="2">
        <v>0</v>
      </c>
      <c r="CG318" s="2">
        <v>0</v>
      </c>
      <c r="CH318" s="2">
        <v>3</v>
      </c>
      <c r="CI318" s="2">
        <v>3</v>
      </c>
      <c r="CJ318" s="2">
        <v>0</v>
      </c>
      <c r="CK318" s="2">
        <v>0</v>
      </c>
      <c r="CL318" s="2">
        <v>0</v>
      </c>
      <c r="CM318" s="2">
        <v>0</v>
      </c>
      <c r="CN318" s="2" t="s">
        <v>3</v>
      </c>
      <c r="CO318" s="2">
        <v>0</v>
      </c>
      <c r="CP318" s="2">
        <f t="shared" si="192"/>
        <v>0</v>
      </c>
      <c r="CQ318" s="2">
        <f t="shared" si="217"/>
        <v>0</v>
      </c>
      <c r="CR318" s="2">
        <f t="shared" si="218"/>
        <v>0</v>
      </c>
      <c r="CS318" s="2">
        <f t="shared" si="219"/>
        <v>0</v>
      </c>
      <c r="CT318" s="2">
        <f t="shared" si="220"/>
        <v>0</v>
      </c>
      <c r="CU318" s="2">
        <f t="shared" si="193"/>
        <v>0</v>
      </c>
      <c r="CV318" s="2">
        <f t="shared" si="221"/>
        <v>0</v>
      </c>
      <c r="CW318" s="2">
        <f t="shared" si="222"/>
        <v>0</v>
      </c>
      <c r="CX318" s="2">
        <f t="shared" si="194"/>
        <v>0</v>
      </c>
      <c r="CY318" s="2">
        <f t="shared" si="195"/>
        <v>0</v>
      </c>
      <c r="CZ318" s="2">
        <f t="shared" si="196"/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1009</v>
      </c>
      <c r="DV318" s="2" t="s">
        <v>57</v>
      </c>
      <c r="DW318" s="2" t="s">
        <v>57</v>
      </c>
      <c r="DX318" s="2">
        <v>1000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80685417</v>
      </c>
      <c r="EF318" s="2">
        <v>2</v>
      </c>
      <c r="EG318" s="2" t="s">
        <v>25</v>
      </c>
      <c r="EH318" s="2">
        <v>27</v>
      </c>
      <c r="EI318" s="2" t="s">
        <v>26</v>
      </c>
      <c r="EJ318" s="2">
        <v>1</v>
      </c>
      <c r="EK318" s="2">
        <v>33001</v>
      </c>
      <c r="EL318" s="2" t="s">
        <v>26</v>
      </c>
      <c r="EM318" s="2" t="s">
        <v>27</v>
      </c>
      <c r="EN318" s="2"/>
      <c r="EO318" s="2" t="s">
        <v>3</v>
      </c>
      <c r="EP318" s="2"/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103</v>
      </c>
      <c r="FY318" s="2">
        <v>60</v>
      </c>
      <c r="FZ318" s="2"/>
      <c r="GA318" s="2" t="s">
        <v>3</v>
      </c>
      <c r="GB318" s="2"/>
      <c r="GC318" s="2"/>
      <c r="GD318" s="2">
        <v>1</v>
      </c>
      <c r="GE318" s="2"/>
      <c r="GF318" s="2">
        <v>1602794472</v>
      </c>
      <c r="GG318" s="2">
        <v>2</v>
      </c>
      <c r="GH318" s="2">
        <v>1</v>
      </c>
      <c r="GI318" s="2">
        <v>-2</v>
      </c>
      <c r="GJ318" s="2">
        <v>0</v>
      </c>
      <c r="GK318" s="2">
        <v>0</v>
      </c>
      <c r="GL318" s="2">
        <f t="shared" si="197"/>
        <v>0</v>
      </c>
      <c r="GM318" s="2">
        <f t="shared" si="198"/>
        <v>0</v>
      </c>
      <c r="GN318" s="2">
        <f t="shared" si="199"/>
        <v>0</v>
      </c>
      <c r="GO318" s="2">
        <f t="shared" si="200"/>
        <v>0</v>
      </c>
      <c r="GP318" s="2">
        <f t="shared" si="201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202"/>
        <v>0</v>
      </c>
      <c r="GW318" s="2">
        <v>1</v>
      </c>
      <c r="GX318" s="2">
        <f t="shared" si="203"/>
        <v>0</v>
      </c>
      <c r="GY318" s="2"/>
      <c r="GZ318" s="2"/>
      <c r="HA318" s="2">
        <v>0</v>
      </c>
      <c r="HB318" s="2">
        <v>0</v>
      </c>
      <c r="HC318" s="2">
        <f t="shared" si="204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28</v>
      </c>
      <c r="HO318" s="2" t="s">
        <v>29</v>
      </c>
      <c r="HP318" s="2" t="s">
        <v>26</v>
      </c>
      <c r="HQ318" s="2" t="s">
        <v>26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18</v>
      </c>
      <c r="B319">
        <v>1</v>
      </c>
      <c r="C319">
        <v>233</v>
      </c>
      <c r="E319" t="s">
        <v>313</v>
      </c>
      <c r="F319" t="s">
        <v>314</v>
      </c>
      <c r="G319" t="s">
        <v>315</v>
      </c>
      <c r="H319" t="s">
        <v>57</v>
      </c>
      <c r="I319">
        <f>I313*J319</f>
        <v>0</v>
      </c>
      <c r="J319">
        <v>0</v>
      </c>
      <c r="K319">
        <v>0</v>
      </c>
      <c r="L319">
        <v>0</v>
      </c>
      <c r="M319">
        <v>0</v>
      </c>
      <c r="N319">
        <f t="shared" si="183"/>
        <v>0</v>
      </c>
      <c r="O319">
        <f t="shared" si="184"/>
        <v>0</v>
      </c>
      <c r="P319">
        <f t="shared" si="205"/>
        <v>0</v>
      </c>
      <c r="Q319">
        <f t="shared" si="206"/>
        <v>0</v>
      </c>
      <c r="R319">
        <f t="shared" si="207"/>
        <v>0</v>
      </c>
      <c r="S319">
        <f t="shared" si="208"/>
        <v>0</v>
      </c>
      <c r="T319">
        <f t="shared" si="185"/>
        <v>0</v>
      </c>
      <c r="U319">
        <f t="shared" si="209"/>
        <v>0</v>
      </c>
      <c r="V319">
        <f t="shared" si="210"/>
        <v>0</v>
      </c>
      <c r="W319">
        <f t="shared" si="186"/>
        <v>0</v>
      </c>
      <c r="X319">
        <f t="shared" si="187"/>
        <v>0</v>
      </c>
      <c r="Y319">
        <f t="shared" si="188"/>
        <v>0</v>
      </c>
      <c r="AA319">
        <v>82002017</v>
      </c>
      <c r="AB319">
        <f t="shared" si="189"/>
        <v>0</v>
      </c>
      <c r="AC319">
        <f t="shared" si="211"/>
        <v>0</v>
      </c>
      <c r="AD319">
        <f t="shared" si="212"/>
        <v>0</v>
      </c>
      <c r="AE319">
        <f t="shared" si="213"/>
        <v>0</v>
      </c>
      <c r="AF319">
        <f t="shared" si="214"/>
        <v>0</v>
      </c>
      <c r="AG319">
        <f t="shared" si="190"/>
        <v>0</v>
      </c>
      <c r="AH319">
        <f t="shared" si="215"/>
        <v>0</v>
      </c>
      <c r="AI319">
        <f t="shared" si="216"/>
        <v>0</v>
      </c>
      <c r="AJ319">
        <f t="shared" si="191"/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3</v>
      </c>
      <c r="BM319">
        <v>33001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H319">
        <v>3</v>
      </c>
      <c r="CI319">
        <v>3</v>
      </c>
      <c r="CJ319">
        <v>0</v>
      </c>
      <c r="CK319">
        <v>0</v>
      </c>
      <c r="CL319">
        <v>0</v>
      </c>
      <c r="CM319">
        <v>0</v>
      </c>
      <c r="CN319" t="s">
        <v>3</v>
      </c>
      <c r="CO319">
        <v>0</v>
      </c>
      <c r="CP319">
        <f t="shared" si="192"/>
        <v>0</v>
      </c>
      <c r="CQ319">
        <f t="shared" si="217"/>
        <v>0</v>
      </c>
      <c r="CR319">
        <f t="shared" si="218"/>
        <v>0</v>
      </c>
      <c r="CS319">
        <f t="shared" si="219"/>
        <v>0</v>
      </c>
      <c r="CT319">
        <f t="shared" si="220"/>
        <v>0</v>
      </c>
      <c r="CU319">
        <f t="shared" si="193"/>
        <v>0</v>
      </c>
      <c r="CV319">
        <f t="shared" si="221"/>
        <v>0</v>
      </c>
      <c r="CW319">
        <f t="shared" si="222"/>
        <v>0</v>
      </c>
      <c r="CX319">
        <f t="shared" si="194"/>
        <v>0</v>
      </c>
      <c r="CY319">
        <f t="shared" si="195"/>
        <v>0</v>
      </c>
      <c r="CZ319">
        <f t="shared" si="196"/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1009</v>
      </c>
      <c r="DV319" t="s">
        <v>57</v>
      </c>
      <c r="DW319" t="s">
        <v>57</v>
      </c>
      <c r="DX319">
        <v>1000</v>
      </c>
      <c r="DZ319" t="s">
        <v>3</v>
      </c>
      <c r="EA319" t="s">
        <v>3</v>
      </c>
      <c r="EB319" t="s">
        <v>3</v>
      </c>
      <c r="EC319" t="s">
        <v>3</v>
      </c>
      <c r="EE319">
        <v>80685417</v>
      </c>
      <c r="EF319">
        <v>2</v>
      </c>
      <c r="EG319" t="s">
        <v>25</v>
      </c>
      <c r="EH319">
        <v>27</v>
      </c>
      <c r="EI319" t="s">
        <v>26</v>
      </c>
      <c r="EJ319">
        <v>1</v>
      </c>
      <c r="EK319">
        <v>33001</v>
      </c>
      <c r="EL319" t="s">
        <v>26</v>
      </c>
      <c r="EM319" t="s">
        <v>27</v>
      </c>
      <c r="EO319" t="s">
        <v>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FQ319">
        <v>0</v>
      </c>
      <c r="FR319"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1602794472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97"/>
        <v>0</v>
      </c>
      <c r="GM319">
        <f t="shared" si="198"/>
        <v>0</v>
      </c>
      <c r="GN319">
        <f t="shared" si="199"/>
        <v>0</v>
      </c>
      <c r="GO319">
        <f t="shared" si="200"/>
        <v>0</v>
      </c>
      <c r="GP319">
        <f t="shared" si="201"/>
        <v>0</v>
      </c>
      <c r="GR319">
        <v>0</v>
      </c>
      <c r="GS319">
        <v>3</v>
      </c>
      <c r="GT319">
        <v>0</v>
      </c>
      <c r="GU319" t="s">
        <v>3</v>
      </c>
      <c r="GV319">
        <f t="shared" si="202"/>
        <v>0</v>
      </c>
      <c r="GW319">
        <v>1</v>
      </c>
      <c r="GX319">
        <f t="shared" si="203"/>
        <v>0</v>
      </c>
      <c r="HA319">
        <v>0</v>
      </c>
      <c r="HB319">
        <v>0</v>
      </c>
      <c r="HC319">
        <f t="shared" si="204"/>
        <v>0</v>
      </c>
      <c r="HE319" t="s">
        <v>3</v>
      </c>
      <c r="HF319" t="s">
        <v>3</v>
      </c>
      <c r="HM319" t="s">
        <v>3</v>
      </c>
      <c r="HN319" t="s">
        <v>28</v>
      </c>
      <c r="HO319" t="s">
        <v>29</v>
      </c>
      <c r="HP319" t="s">
        <v>26</v>
      </c>
      <c r="HQ319" t="s">
        <v>26</v>
      </c>
      <c r="HS319">
        <v>0</v>
      </c>
      <c r="IK319">
        <v>0</v>
      </c>
    </row>
    <row r="320" spans="1:255" x14ac:dyDescent="0.2">
      <c r="A320" s="2">
        <v>18</v>
      </c>
      <c r="B320" s="2">
        <v>1</v>
      </c>
      <c r="C320" s="2">
        <v>217</v>
      </c>
      <c r="D320" s="2"/>
      <c r="E320" s="2" t="s">
        <v>316</v>
      </c>
      <c r="F320" s="2" t="s">
        <v>317</v>
      </c>
      <c r="G320" s="2" t="s">
        <v>318</v>
      </c>
      <c r="H320" s="2" t="s">
        <v>75</v>
      </c>
      <c r="I320" s="2">
        <f>I312*J320</f>
        <v>0</v>
      </c>
      <c r="J320" s="2">
        <v>0</v>
      </c>
      <c r="K320" s="2">
        <v>0</v>
      </c>
      <c r="L320" s="2">
        <v>0</v>
      </c>
      <c r="M320" s="2">
        <v>0</v>
      </c>
      <c r="N320" s="2">
        <f t="shared" si="183"/>
        <v>0</v>
      </c>
      <c r="O320" s="2">
        <f t="shared" si="184"/>
        <v>0</v>
      </c>
      <c r="P320" s="2">
        <f t="shared" si="205"/>
        <v>0</v>
      </c>
      <c r="Q320" s="2">
        <f t="shared" si="206"/>
        <v>0</v>
      </c>
      <c r="R320" s="2">
        <f t="shared" si="207"/>
        <v>0</v>
      </c>
      <c r="S320" s="2">
        <f t="shared" si="208"/>
        <v>0</v>
      </c>
      <c r="T320" s="2">
        <f t="shared" si="185"/>
        <v>0</v>
      </c>
      <c r="U320" s="2">
        <f t="shared" si="209"/>
        <v>0</v>
      </c>
      <c r="V320" s="2">
        <f t="shared" si="210"/>
        <v>0</v>
      </c>
      <c r="W320" s="2">
        <f t="shared" si="186"/>
        <v>0</v>
      </c>
      <c r="X320" s="2">
        <f t="shared" si="187"/>
        <v>0</v>
      </c>
      <c r="Y320" s="2">
        <f t="shared" si="188"/>
        <v>0</v>
      </c>
      <c r="Z320" s="2"/>
      <c r="AA320" s="2">
        <v>82002082</v>
      </c>
      <c r="AB320" s="2">
        <f t="shared" si="189"/>
        <v>0</v>
      </c>
      <c r="AC320" s="2">
        <f t="shared" si="211"/>
        <v>0</v>
      </c>
      <c r="AD320" s="2">
        <f t="shared" si="212"/>
        <v>0</v>
      </c>
      <c r="AE320" s="2">
        <f t="shared" si="213"/>
        <v>0</v>
      </c>
      <c r="AF320" s="2">
        <f t="shared" si="214"/>
        <v>0</v>
      </c>
      <c r="AG320" s="2">
        <f t="shared" si="190"/>
        <v>0</v>
      </c>
      <c r="AH320" s="2">
        <f t="shared" si="215"/>
        <v>0</v>
      </c>
      <c r="AI320" s="2">
        <f t="shared" si="216"/>
        <v>0</v>
      </c>
      <c r="AJ320" s="2">
        <f t="shared" si="191"/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103</v>
      </c>
      <c r="AU320" s="2">
        <v>60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1</v>
      </c>
      <c r="BJ320" s="2" t="s">
        <v>3</v>
      </c>
      <c r="BK320" s="2"/>
      <c r="BL320" s="2"/>
      <c r="BM320" s="2">
        <v>33001</v>
      </c>
      <c r="BN320" s="2">
        <v>0</v>
      </c>
      <c r="BO320" s="2" t="s">
        <v>3</v>
      </c>
      <c r="BP320" s="2">
        <v>0</v>
      </c>
      <c r="BQ320" s="2">
        <v>2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103</v>
      </c>
      <c r="CA320" s="2">
        <v>60</v>
      </c>
      <c r="CB320" s="2" t="s">
        <v>3</v>
      </c>
      <c r="CC320" s="2"/>
      <c r="CD320" s="2"/>
      <c r="CE320" s="2">
        <v>0</v>
      </c>
      <c r="CF320" s="2">
        <v>0</v>
      </c>
      <c r="CG320" s="2">
        <v>0</v>
      </c>
      <c r="CH320" s="2">
        <v>3</v>
      </c>
      <c r="CI320" s="2">
        <v>4</v>
      </c>
      <c r="CJ320" s="2">
        <v>0</v>
      </c>
      <c r="CK320" s="2">
        <v>0</v>
      </c>
      <c r="CL320" s="2">
        <v>0</v>
      </c>
      <c r="CM320" s="2">
        <v>0</v>
      </c>
      <c r="CN320" s="2" t="s">
        <v>3</v>
      </c>
      <c r="CO320" s="2">
        <v>0</v>
      </c>
      <c r="CP320" s="2">
        <f t="shared" si="192"/>
        <v>0</v>
      </c>
      <c r="CQ320" s="2">
        <f t="shared" si="217"/>
        <v>0</v>
      </c>
      <c r="CR320" s="2">
        <f t="shared" si="218"/>
        <v>0</v>
      </c>
      <c r="CS320" s="2">
        <f t="shared" si="219"/>
        <v>0</v>
      </c>
      <c r="CT320" s="2">
        <f t="shared" si="220"/>
        <v>0</v>
      </c>
      <c r="CU320" s="2">
        <f t="shared" si="193"/>
        <v>0</v>
      </c>
      <c r="CV320" s="2">
        <f t="shared" si="221"/>
        <v>0</v>
      </c>
      <c r="CW320" s="2">
        <f t="shared" si="222"/>
        <v>0</v>
      </c>
      <c r="CX320" s="2">
        <f t="shared" si="194"/>
        <v>0</v>
      </c>
      <c r="CY320" s="2">
        <f t="shared" si="195"/>
        <v>0</v>
      </c>
      <c r="CZ320" s="2">
        <f t="shared" si="196"/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1009</v>
      </c>
      <c r="DV320" s="2" t="s">
        <v>75</v>
      </c>
      <c r="DW320" s="2" t="s">
        <v>75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80685417</v>
      </c>
      <c r="EF320" s="2">
        <v>2</v>
      </c>
      <c r="EG320" s="2" t="s">
        <v>25</v>
      </c>
      <c r="EH320" s="2">
        <v>27</v>
      </c>
      <c r="EI320" s="2" t="s">
        <v>26</v>
      </c>
      <c r="EJ320" s="2">
        <v>1</v>
      </c>
      <c r="EK320" s="2">
        <v>33001</v>
      </c>
      <c r="EL320" s="2" t="s">
        <v>26</v>
      </c>
      <c r="EM320" s="2" t="s">
        <v>27</v>
      </c>
      <c r="EN320" s="2"/>
      <c r="EO320" s="2" t="s">
        <v>3</v>
      </c>
      <c r="EP320" s="2"/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103</v>
      </c>
      <c r="FY320" s="2">
        <v>60</v>
      </c>
      <c r="FZ320" s="2"/>
      <c r="GA320" s="2" t="s">
        <v>3</v>
      </c>
      <c r="GB320" s="2"/>
      <c r="GC320" s="2"/>
      <c r="GD320" s="2">
        <v>1</v>
      </c>
      <c r="GE320" s="2"/>
      <c r="GF320" s="2">
        <v>-1111733769</v>
      </c>
      <c r="GG320" s="2">
        <v>2</v>
      </c>
      <c r="GH320" s="2">
        <v>1</v>
      </c>
      <c r="GI320" s="2">
        <v>-2</v>
      </c>
      <c r="GJ320" s="2">
        <v>0</v>
      </c>
      <c r="GK320" s="2">
        <v>0</v>
      </c>
      <c r="GL320" s="2">
        <f t="shared" si="197"/>
        <v>0</v>
      </c>
      <c r="GM320" s="2">
        <f t="shared" si="198"/>
        <v>0</v>
      </c>
      <c r="GN320" s="2">
        <f t="shared" si="199"/>
        <v>0</v>
      </c>
      <c r="GO320" s="2">
        <f t="shared" si="200"/>
        <v>0</v>
      </c>
      <c r="GP320" s="2">
        <f t="shared" si="201"/>
        <v>0</v>
      </c>
      <c r="GQ320" s="2"/>
      <c r="GR320" s="2">
        <v>0</v>
      </c>
      <c r="GS320" s="2">
        <v>3</v>
      </c>
      <c r="GT320" s="2">
        <v>0</v>
      </c>
      <c r="GU320" s="2" t="s">
        <v>3</v>
      </c>
      <c r="GV320" s="2">
        <f t="shared" si="202"/>
        <v>0</v>
      </c>
      <c r="GW320" s="2">
        <v>1</v>
      </c>
      <c r="GX320" s="2">
        <f t="shared" si="203"/>
        <v>0</v>
      </c>
      <c r="GY320" s="2"/>
      <c r="GZ320" s="2"/>
      <c r="HA320" s="2">
        <v>0</v>
      </c>
      <c r="HB320" s="2">
        <v>0</v>
      </c>
      <c r="HC320" s="2">
        <f t="shared" si="204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28</v>
      </c>
      <c r="HO320" s="2" t="s">
        <v>29</v>
      </c>
      <c r="HP320" s="2" t="s">
        <v>26</v>
      </c>
      <c r="HQ320" s="2" t="s">
        <v>26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18</v>
      </c>
      <c r="B321">
        <v>1</v>
      </c>
      <c r="C321">
        <v>234</v>
      </c>
      <c r="E321" t="s">
        <v>316</v>
      </c>
      <c r="F321" t="s">
        <v>317</v>
      </c>
      <c r="G321" t="s">
        <v>318</v>
      </c>
      <c r="H321" t="s">
        <v>75</v>
      </c>
      <c r="I321">
        <f>I313*J321</f>
        <v>0</v>
      </c>
      <c r="J321">
        <v>0</v>
      </c>
      <c r="K321">
        <v>0</v>
      </c>
      <c r="L321">
        <v>0</v>
      </c>
      <c r="M321">
        <v>0</v>
      </c>
      <c r="N321">
        <f t="shared" si="183"/>
        <v>0</v>
      </c>
      <c r="O321">
        <f t="shared" si="184"/>
        <v>0</v>
      </c>
      <c r="P321">
        <f t="shared" si="205"/>
        <v>0</v>
      </c>
      <c r="Q321">
        <f t="shared" si="206"/>
        <v>0</v>
      </c>
      <c r="R321">
        <f t="shared" si="207"/>
        <v>0</v>
      </c>
      <c r="S321">
        <f t="shared" si="208"/>
        <v>0</v>
      </c>
      <c r="T321">
        <f t="shared" si="185"/>
        <v>0</v>
      </c>
      <c r="U321">
        <f t="shared" si="209"/>
        <v>0</v>
      </c>
      <c r="V321">
        <f t="shared" si="210"/>
        <v>0</v>
      </c>
      <c r="W321">
        <f t="shared" si="186"/>
        <v>0</v>
      </c>
      <c r="X321">
        <f t="shared" si="187"/>
        <v>0</v>
      </c>
      <c r="Y321">
        <f t="shared" si="188"/>
        <v>0</v>
      </c>
      <c r="AA321">
        <v>82002017</v>
      </c>
      <c r="AB321">
        <f t="shared" si="189"/>
        <v>0</v>
      </c>
      <c r="AC321">
        <f t="shared" si="211"/>
        <v>0</v>
      </c>
      <c r="AD321">
        <f t="shared" si="212"/>
        <v>0</v>
      </c>
      <c r="AE321">
        <f t="shared" si="213"/>
        <v>0</v>
      </c>
      <c r="AF321">
        <f t="shared" si="214"/>
        <v>0</v>
      </c>
      <c r="AG321">
        <f t="shared" si="190"/>
        <v>0</v>
      </c>
      <c r="AH321">
        <f t="shared" si="215"/>
        <v>0</v>
      </c>
      <c r="AI321">
        <f t="shared" si="216"/>
        <v>0</v>
      </c>
      <c r="AJ321">
        <f t="shared" si="191"/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H321">
        <v>3</v>
      </c>
      <c r="CI321">
        <v>4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192"/>
        <v>0</v>
      </c>
      <c r="CQ321">
        <f t="shared" si="217"/>
        <v>0</v>
      </c>
      <c r="CR321">
        <f t="shared" si="218"/>
        <v>0</v>
      </c>
      <c r="CS321">
        <f t="shared" si="219"/>
        <v>0</v>
      </c>
      <c r="CT321">
        <f t="shared" si="220"/>
        <v>0</v>
      </c>
      <c r="CU321">
        <f t="shared" si="193"/>
        <v>0</v>
      </c>
      <c r="CV321">
        <f t="shared" si="221"/>
        <v>0</v>
      </c>
      <c r="CW321">
        <f t="shared" si="222"/>
        <v>0</v>
      </c>
      <c r="CX321">
        <f t="shared" si="194"/>
        <v>0</v>
      </c>
      <c r="CY321">
        <f t="shared" si="195"/>
        <v>0</v>
      </c>
      <c r="CZ321">
        <f t="shared" si="196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1009</v>
      </c>
      <c r="DV321" t="s">
        <v>75</v>
      </c>
      <c r="DW321" t="s">
        <v>75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80685417</v>
      </c>
      <c r="EF321">
        <v>2</v>
      </c>
      <c r="EG321" t="s">
        <v>25</v>
      </c>
      <c r="EH321">
        <v>27</v>
      </c>
      <c r="EI321" t="s">
        <v>26</v>
      </c>
      <c r="EJ321">
        <v>1</v>
      </c>
      <c r="EK321">
        <v>33001</v>
      </c>
      <c r="EL321" t="s">
        <v>26</v>
      </c>
      <c r="EM321" t="s">
        <v>27</v>
      </c>
      <c r="EO321" t="s">
        <v>3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FQ321">
        <v>0</v>
      </c>
      <c r="FR321"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-1111733769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197"/>
        <v>0</v>
      </c>
      <c r="GM321">
        <f t="shared" si="198"/>
        <v>0</v>
      </c>
      <c r="GN321">
        <f t="shared" si="199"/>
        <v>0</v>
      </c>
      <c r="GO321">
        <f t="shared" si="200"/>
        <v>0</v>
      </c>
      <c r="GP321">
        <f t="shared" si="201"/>
        <v>0</v>
      </c>
      <c r="GR321">
        <v>0</v>
      </c>
      <c r="GS321">
        <v>3</v>
      </c>
      <c r="GT321">
        <v>0</v>
      </c>
      <c r="GU321" t="s">
        <v>3</v>
      </c>
      <c r="GV321">
        <f t="shared" si="202"/>
        <v>0</v>
      </c>
      <c r="GW321">
        <v>1</v>
      </c>
      <c r="GX321">
        <f t="shared" si="203"/>
        <v>0</v>
      </c>
      <c r="HA321">
        <v>0</v>
      </c>
      <c r="HB321">
        <v>0</v>
      </c>
      <c r="HC321">
        <f t="shared" si="204"/>
        <v>0</v>
      </c>
      <c r="HE321" t="s">
        <v>3</v>
      </c>
      <c r="HF321" t="s">
        <v>3</v>
      </c>
      <c r="HM321" t="s">
        <v>3</v>
      </c>
      <c r="HN321" t="s">
        <v>28</v>
      </c>
      <c r="HO321" t="s">
        <v>29</v>
      </c>
      <c r="HP321" t="s">
        <v>26</v>
      </c>
      <c r="HQ321" t="s">
        <v>26</v>
      </c>
      <c r="HS321">
        <v>0</v>
      </c>
      <c r="IK321">
        <v>0</v>
      </c>
    </row>
    <row r="322" spans="1:255" x14ac:dyDescent="0.2">
      <c r="A322" s="2">
        <v>18</v>
      </c>
      <c r="B322" s="2">
        <v>1</v>
      </c>
      <c r="C322" s="2">
        <v>218</v>
      </c>
      <c r="D322" s="2"/>
      <c r="E322" s="2" t="s">
        <v>319</v>
      </c>
      <c r="F322" s="2" t="s">
        <v>320</v>
      </c>
      <c r="G322" s="2" t="s">
        <v>321</v>
      </c>
      <c r="H322" s="2" t="s">
        <v>57</v>
      </c>
      <c r="I322" s="2">
        <f>I312*J322</f>
        <v>0</v>
      </c>
      <c r="J322" s="2">
        <v>0</v>
      </c>
      <c r="K322" s="2">
        <v>0</v>
      </c>
      <c r="L322" s="2">
        <v>0</v>
      </c>
      <c r="M322" s="2">
        <v>0</v>
      </c>
      <c r="N322" s="2">
        <f t="shared" si="183"/>
        <v>0</v>
      </c>
      <c r="O322" s="2">
        <f t="shared" si="184"/>
        <v>0</v>
      </c>
      <c r="P322" s="2">
        <f t="shared" si="205"/>
        <v>0</v>
      </c>
      <c r="Q322" s="2">
        <f t="shared" si="206"/>
        <v>0</v>
      </c>
      <c r="R322" s="2">
        <f t="shared" si="207"/>
        <v>0</v>
      </c>
      <c r="S322" s="2">
        <f t="shared" si="208"/>
        <v>0</v>
      </c>
      <c r="T322" s="2">
        <f t="shared" si="185"/>
        <v>0</v>
      </c>
      <c r="U322" s="2">
        <f t="shared" si="209"/>
        <v>0</v>
      </c>
      <c r="V322" s="2">
        <f t="shared" si="210"/>
        <v>0</v>
      </c>
      <c r="W322" s="2">
        <f t="shared" si="186"/>
        <v>0</v>
      </c>
      <c r="X322" s="2">
        <f t="shared" si="187"/>
        <v>0</v>
      </c>
      <c r="Y322" s="2">
        <f t="shared" si="188"/>
        <v>0</v>
      </c>
      <c r="Z322" s="2"/>
      <c r="AA322" s="2">
        <v>82002082</v>
      </c>
      <c r="AB322" s="2">
        <f t="shared" si="189"/>
        <v>0</v>
      </c>
      <c r="AC322" s="2">
        <f t="shared" si="211"/>
        <v>0</v>
      </c>
      <c r="AD322" s="2">
        <f t="shared" si="212"/>
        <v>0</v>
      </c>
      <c r="AE322" s="2">
        <f t="shared" si="213"/>
        <v>0</v>
      </c>
      <c r="AF322" s="2">
        <f t="shared" si="214"/>
        <v>0</v>
      </c>
      <c r="AG322" s="2">
        <f t="shared" si="190"/>
        <v>0</v>
      </c>
      <c r="AH322" s="2">
        <f t="shared" si="215"/>
        <v>0</v>
      </c>
      <c r="AI322" s="2">
        <f t="shared" si="216"/>
        <v>0</v>
      </c>
      <c r="AJ322" s="2">
        <f t="shared" si="191"/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103</v>
      </c>
      <c r="AU322" s="2">
        <v>60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</v>
      </c>
      <c r="BK322" s="2"/>
      <c r="BL322" s="2"/>
      <c r="BM322" s="2">
        <v>33001</v>
      </c>
      <c r="BN322" s="2">
        <v>0</v>
      </c>
      <c r="BO322" s="2" t="s">
        <v>3</v>
      </c>
      <c r="BP322" s="2">
        <v>0</v>
      </c>
      <c r="BQ322" s="2">
        <v>2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103</v>
      </c>
      <c r="CA322" s="2">
        <v>60</v>
      </c>
      <c r="CB322" s="2" t="s">
        <v>3</v>
      </c>
      <c r="CC322" s="2"/>
      <c r="CD322" s="2"/>
      <c r="CE322" s="2">
        <v>0</v>
      </c>
      <c r="CF322" s="2">
        <v>0</v>
      </c>
      <c r="CG322" s="2">
        <v>0</v>
      </c>
      <c r="CH322" s="2">
        <v>3</v>
      </c>
      <c r="CI322" s="2">
        <v>5</v>
      </c>
      <c r="CJ322" s="2">
        <v>0</v>
      </c>
      <c r="CK322" s="2">
        <v>0</v>
      </c>
      <c r="CL322" s="2">
        <v>0</v>
      </c>
      <c r="CM322" s="2">
        <v>0</v>
      </c>
      <c r="CN322" s="2" t="s">
        <v>3</v>
      </c>
      <c r="CO322" s="2">
        <v>0</v>
      </c>
      <c r="CP322" s="2">
        <f t="shared" si="192"/>
        <v>0</v>
      </c>
      <c r="CQ322" s="2">
        <f t="shared" si="217"/>
        <v>0</v>
      </c>
      <c r="CR322" s="2">
        <f t="shared" si="218"/>
        <v>0</v>
      </c>
      <c r="CS322" s="2">
        <f t="shared" si="219"/>
        <v>0</v>
      </c>
      <c r="CT322" s="2">
        <f t="shared" si="220"/>
        <v>0</v>
      </c>
      <c r="CU322" s="2">
        <f t="shared" si="193"/>
        <v>0</v>
      </c>
      <c r="CV322" s="2">
        <f t="shared" si="221"/>
        <v>0</v>
      </c>
      <c r="CW322" s="2">
        <f t="shared" si="222"/>
        <v>0</v>
      </c>
      <c r="CX322" s="2">
        <f t="shared" si="194"/>
        <v>0</v>
      </c>
      <c r="CY322" s="2">
        <f t="shared" si="195"/>
        <v>0</v>
      </c>
      <c r="CZ322" s="2">
        <f t="shared" si="196"/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1009</v>
      </c>
      <c r="DV322" s="2" t="s">
        <v>57</v>
      </c>
      <c r="DW322" s="2" t="s">
        <v>57</v>
      </c>
      <c r="DX322" s="2">
        <v>1000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80685417</v>
      </c>
      <c r="EF322" s="2">
        <v>2</v>
      </c>
      <c r="EG322" s="2" t="s">
        <v>25</v>
      </c>
      <c r="EH322" s="2">
        <v>27</v>
      </c>
      <c r="EI322" s="2" t="s">
        <v>26</v>
      </c>
      <c r="EJ322" s="2">
        <v>1</v>
      </c>
      <c r="EK322" s="2">
        <v>33001</v>
      </c>
      <c r="EL322" s="2" t="s">
        <v>26</v>
      </c>
      <c r="EM322" s="2" t="s">
        <v>27</v>
      </c>
      <c r="EN322" s="2"/>
      <c r="EO322" s="2" t="s">
        <v>3</v>
      </c>
      <c r="EP322" s="2"/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103</v>
      </c>
      <c r="FY322" s="2">
        <v>60</v>
      </c>
      <c r="FZ322" s="2"/>
      <c r="GA322" s="2" t="s">
        <v>3</v>
      </c>
      <c r="GB322" s="2"/>
      <c r="GC322" s="2"/>
      <c r="GD322" s="2">
        <v>1</v>
      </c>
      <c r="GE322" s="2"/>
      <c r="GF322" s="2">
        <v>1613753229</v>
      </c>
      <c r="GG322" s="2">
        <v>2</v>
      </c>
      <c r="GH322" s="2">
        <v>1</v>
      </c>
      <c r="GI322" s="2">
        <v>-2</v>
      </c>
      <c r="GJ322" s="2">
        <v>0</v>
      </c>
      <c r="GK322" s="2">
        <v>0</v>
      </c>
      <c r="GL322" s="2">
        <f t="shared" si="197"/>
        <v>0</v>
      </c>
      <c r="GM322" s="2">
        <f t="shared" si="198"/>
        <v>0</v>
      </c>
      <c r="GN322" s="2">
        <f t="shared" si="199"/>
        <v>0</v>
      </c>
      <c r="GO322" s="2">
        <f t="shared" si="200"/>
        <v>0</v>
      </c>
      <c r="GP322" s="2">
        <f t="shared" si="201"/>
        <v>0</v>
      </c>
      <c r="GQ322" s="2"/>
      <c r="GR322" s="2">
        <v>0</v>
      </c>
      <c r="GS322" s="2">
        <v>3</v>
      </c>
      <c r="GT322" s="2">
        <v>0</v>
      </c>
      <c r="GU322" s="2" t="s">
        <v>3</v>
      </c>
      <c r="GV322" s="2">
        <f t="shared" si="202"/>
        <v>0</v>
      </c>
      <c r="GW322" s="2">
        <v>1</v>
      </c>
      <c r="GX322" s="2">
        <f t="shared" si="203"/>
        <v>0</v>
      </c>
      <c r="GY322" s="2"/>
      <c r="GZ322" s="2"/>
      <c r="HA322" s="2">
        <v>0</v>
      </c>
      <c r="HB322" s="2">
        <v>0</v>
      </c>
      <c r="HC322" s="2">
        <f t="shared" si="204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28</v>
      </c>
      <c r="HO322" s="2" t="s">
        <v>29</v>
      </c>
      <c r="HP322" s="2" t="s">
        <v>26</v>
      </c>
      <c r="HQ322" s="2" t="s">
        <v>26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18</v>
      </c>
      <c r="B323">
        <v>1</v>
      </c>
      <c r="C323">
        <v>235</v>
      </c>
      <c r="E323" t="s">
        <v>319</v>
      </c>
      <c r="F323" t="s">
        <v>320</v>
      </c>
      <c r="G323" t="s">
        <v>321</v>
      </c>
      <c r="H323" t="s">
        <v>57</v>
      </c>
      <c r="I323">
        <f>I313*J323</f>
        <v>0</v>
      </c>
      <c r="J323">
        <v>0</v>
      </c>
      <c r="K323">
        <v>0</v>
      </c>
      <c r="L323">
        <v>0</v>
      </c>
      <c r="M323">
        <v>0</v>
      </c>
      <c r="N323">
        <f t="shared" si="183"/>
        <v>0</v>
      </c>
      <c r="O323">
        <f t="shared" si="184"/>
        <v>0</v>
      </c>
      <c r="P323">
        <f t="shared" si="205"/>
        <v>0</v>
      </c>
      <c r="Q323">
        <f t="shared" si="206"/>
        <v>0</v>
      </c>
      <c r="R323">
        <f t="shared" si="207"/>
        <v>0</v>
      </c>
      <c r="S323">
        <f t="shared" si="208"/>
        <v>0</v>
      </c>
      <c r="T323">
        <f t="shared" si="185"/>
        <v>0</v>
      </c>
      <c r="U323">
        <f t="shared" si="209"/>
        <v>0</v>
      </c>
      <c r="V323">
        <f t="shared" si="210"/>
        <v>0</v>
      </c>
      <c r="W323">
        <f t="shared" si="186"/>
        <v>0</v>
      </c>
      <c r="X323">
        <f t="shared" si="187"/>
        <v>0</v>
      </c>
      <c r="Y323">
        <f t="shared" si="188"/>
        <v>0</v>
      </c>
      <c r="AA323">
        <v>82002017</v>
      </c>
      <c r="AB323">
        <f t="shared" si="189"/>
        <v>0</v>
      </c>
      <c r="AC323">
        <f t="shared" si="211"/>
        <v>0</v>
      </c>
      <c r="AD323">
        <f t="shared" si="212"/>
        <v>0</v>
      </c>
      <c r="AE323">
        <f t="shared" si="213"/>
        <v>0</v>
      </c>
      <c r="AF323">
        <f t="shared" si="214"/>
        <v>0</v>
      </c>
      <c r="AG323">
        <f t="shared" si="190"/>
        <v>0</v>
      </c>
      <c r="AH323">
        <f t="shared" si="215"/>
        <v>0</v>
      </c>
      <c r="AI323">
        <f t="shared" si="216"/>
        <v>0</v>
      </c>
      <c r="AJ323">
        <f t="shared" si="191"/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H323">
        <v>3</v>
      </c>
      <c r="CI323">
        <v>5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192"/>
        <v>0</v>
      </c>
      <c r="CQ323">
        <f t="shared" si="217"/>
        <v>0</v>
      </c>
      <c r="CR323">
        <f t="shared" si="218"/>
        <v>0</v>
      </c>
      <c r="CS323">
        <f t="shared" si="219"/>
        <v>0</v>
      </c>
      <c r="CT323">
        <f t="shared" si="220"/>
        <v>0</v>
      </c>
      <c r="CU323">
        <f t="shared" si="193"/>
        <v>0</v>
      </c>
      <c r="CV323">
        <f t="shared" si="221"/>
        <v>0</v>
      </c>
      <c r="CW323">
        <f t="shared" si="222"/>
        <v>0</v>
      </c>
      <c r="CX323">
        <f t="shared" si="194"/>
        <v>0</v>
      </c>
      <c r="CY323">
        <f t="shared" si="195"/>
        <v>0</v>
      </c>
      <c r="CZ323">
        <f t="shared" si="196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1009</v>
      </c>
      <c r="DV323" t="s">
        <v>57</v>
      </c>
      <c r="DW323" t="s">
        <v>57</v>
      </c>
      <c r="DX323">
        <v>1000</v>
      </c>
      <c r="DZ323" t="s">
        <v>3</v>
      </c>
      <c r="EA323" t="s">
        <v>3</v>
      </c>
      <c r="EB323" t="s">
        <v>3</v>
      </c>
      <c r="EC323" t="s">
        <v>3</v>
      </c>
      <c r="EE323">
        <v>80685417</v>
      </c>
      <c r="EF323">
        <v>2</v>
      </c>
      <c r="EG323" t="s">
        <v>25</v>
      </c>
      <c r="EH323">
        <v>27</v>
      </c>
      <c r="EI323" t="s">
        <v>26</v>
      </c>
      <c r="EJ323">
        <v>1</v>
      </c>
      <c r="EK323">
        <v>33001</v>
      </c>
      <c r="EL323" t="s">
        <v>26</v>
      </c>
      <c r="EM323" t="s">
        <v>27</v>
      </c>
      <c r="EO323" t="s">
        <v>3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FQ323">
        <v>0</v>
      </c>
      <c r="FR323"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1613753229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197"/>
        <v>0</v>
      </c>
      <c r="GM323">
        <f t="shared" si="198"/>
        <v>0</v>
      </c>
      <c r="GN323">
        <f t="shared" si="199"/>
        <v>0</v>
      </c>
      <c r="GO323">
        <f t="shared" si="200"/>
        <v>0</v>
      </c>
      <c r="GP323">
        <f t="shared" si="201"/>
        <v>0</v>
      </c>
      <c r="GR323">
        <v>0</v>
      </c>
      <c r="GS323">
        <v>3</v>
      </c>
      <c r="GT323">
        <v>0</v>
      </c>
      <c r="GU323" t="s">
        <v>3</v>
      </c>
      <c r="GV323">
        <f t="shared" si="202"/>
        <v>0</v>
      </c>
      <c r="GW323">
        <v>1</v>
      </c>
      <c r="GX323">
        <f t="shared" si="203"/>
        <v>0</v>
      </c>
      <c r="HA323">
        <v>0</v>
      </c>
      <c r="HB323">
        <v>0</v>
      </c>
      <c r="HC323">
        <f t="shared" si="204"/>
        <v>0</v>
      </c>
      <c r="HE323" t="s">
        <v>3</v>
      </c>
      <c r="HF323" t="s">
        <v>3</v>
      </c>
      <c r="HM323" t="s">
        <v>3</v>
      </c>
      <c r="HN323" t="s">
        <v>28</v>
      </c>
      <c r="HO323" t="s">
        <v>29</v>
      </c>
      <c r="HP323" t="s">
        <v>26</v>
      </c>
      <c r="HQ323" t="s">
        <v>26</v>
      </c>
      <c r="HS323">
        <v>0</v>
      </c>
      <c r="IK323">
        <v>0</v>
      </c>
    </row>
    <row r="324" spans="1:255" x14ac:dyDescent="0.2">
      <c r="A324" s="2">
        <v>18</v>
      </c>
      <c r="B324" s="2">
        <v>1</v>
      </c>
      <c r="C324" s="2">
        <v>221</v>
      </c>
      <c r="D324" s="2"/>
      <c r="E324" s="2" t="s">
        <v>322</v>
      </c>
      <c r="F324" s="2" t="s">
        <v>323</v>
      </c>
      <c r="G324" s="2" t="s">
        <v>324</v>
      </c>
      <c r="H324" s="2" t="s">
        <v>23</v>
      </c>
      <c r="I324" s="2">
        <f>I312*J324</f>
        <v>0</v>
      </c>
      <c r="J324" s="2">
        <v>0</v>
      </c>
      <c r="K324" s="2">
        <v>0</v>
      </c>
      <c r="L324" s="2">
        <v>0</v>
      </c>
      <c r="M324" s="2">
        <v>0</v>
      </c>
      <c r="N324" s="2">
        <f t="shared" si="183"/>
        <v>0</v>
      </c>
      <c r="O324" s="2">
        <f t="shared" si="184"/>
        <v>0</v>
      </c>
      <c r="P324" s="2">
        <f t="shared" si="205"/>
        <v>0</v>
      </c>
      <c r="Q324" s="2">
        <f t="shared" si="206"/>
        <v>0</v>
      </c>
      <c r="R324" s="2">
        <f t="shared" si="207"/>
        <v>0</v>
      </c>
      <c r="S324" s="2">
        <f t="shared" si="208"/>
        <v>0</v>
      </c>
      <c r="T324" s="2">
        <f t="shared" si="185"/>
        <v>0</v>
      </c>
      <c r="U324" s="2">
        <f t="shared" si="209"/>
        <v>0</v>
      </c>
      <c r="V324" s="2">
        <f t="shared" si="210"/>
        <v>0</v>
      </c>
      <c r="W324" s="2">
        <f t="shared" si="186"/>
        <v>0</v>
      </c>
      <c r="X324" s="2">
        <f t="shared" si="187"/>
        <v>0</v>
      </c>
      <c r="Y324" s="2">
        <f t="shared" si="188"/>
        <v>0</v>
      </c>
      <c r="Z324" s="2"/>
      <c r="AA324" s="2">
        <v>82002082</v>
      </c>
      <c r="AB324" s="2">
        <f t="shared" si="189"/>
        <v>0</v>
      </c>
      <c r="AC324" s="2">
        <f t="shared" si="211"/>
        <v>0</v>
      </c>
      <c r="AD324" s="2">
        <f t="shared" si="212"/>
        <v>0</v>
      </c>
      <c r="AE324" s="2">
        <f t="shared" si="213"/>
        <v>0</v>
      </c>
      <c r="AF324" s="2">
        <f t="shared" si="214"/>
        <v>0</v>
      </c>
      <c r="AG324" s="2">
        <f t="shared" si="190"/>
        <v>0</v>
      </c>
      <c r="AH324" s="2">
        <f t="shared" si="215"/>
        <v>0</v>
      </c>
      <c r="AI324" s="2">
        <f t="shared" si="216"/>
        <v>0</v>
      </c>
      <c r="AJ324" s="2">
        <f t="shared" si="191"/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103</v>
      </c>
      <c r="AU324" s="2">
        <v>60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1</v>
      </c>
      <c r="BJ324" s="2" t="s">
        <v>3</v>
      </c>
      <c r="BK324" s="2"/>
      <c r="BL324" s="2"/>
      <c r="BM324" s="2">
        <v>33001</v>
      </c>
      <c r="BN324" s="2">
        <v>0</v>
      </c>
      <c r="BO324" s="2" t="s">
        <v>3</v>
      </c>
      <c r="BP324" s="2">
        <v>0</v>
      </c>
      <c r="BQ324" s="2">
        <v>2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103</v>
      </c>
      <c r="CA324" s="2">
        <v>60</v>
      </c>
      <c r="CB324" s="2" t="s">
        <v>3</v>
      </c>
      <c r="CC324" s="2"/>
      <c r="CD324" s="2"/>
      <c r="CE324" s="2">
        <v>0</v>
      </c>
      <c r="CF324" s="2">
        <v>0</v>
      </c>
      <c r="CG324" s="2">
        <v>0</v>
      </c>
      <c r="CH324" s="2">
        <v>3</v>
      </c>
      <c r="CI324" s="2">
        <v>6</v>
      </c>
      <c r="CJ324" s="2">
        <v>0</v>
      </c>
      <c r="CK324" s="2">
        <v>0</v>
      </c>
      <c r="CL324" s="2">
        <v>0</v>
      </c>
      <c r="CM324" s="2">
        <v>0</v>
      </c>
      <c r="CN324" s="2" t="s">
        <v>3</v>
      </c>
      <c r="CO324" s="2">
        <v>0</v>
      </c>
      <c r="CP324" s="2">
        <f t="shared" si="192"/>
        <v>0</v>
      </c>
      <c r="CQ324" s="2">
        <f t="shared" si="217"/>
        <v>0</v>
      </c>
      <c r="CR324" s="2">
        <f t="shared" si="218"/>
        <v>0</v>
      </c>
      <c r="CS324" s="2">
        <f t="shared" si="219"/>
        <v>0</v>
      </c>
      <c r="CT324" s="2">
        <f t="shared" si="220"/>
        <v>0</v>
      </c>
      <c r="CU324" s="2">
        <f t="shared" si="193"/>
        <v>0</v>
      </c>
      <c r="CV324" s="2">
        <f t="shared" si="221"/>
        <v>0</v>
      </c>
      <c r="CW324" s="2">
        <f t="shared" si="222"/>
        <v>0</v>
      </c>
      <c r="CX324" s="2">
        <f t="shared" si="194"/>
        <v>0</v>
      </c>
      <c r="CY324" s="2">
        <f t="shared" si="195"/>
        <v>0</v>
      </c>
      <c r="CZ324" s="2">
        <f t="shared" si="196"/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23</v>
      </c>
      <c r="DW324" s="2" t="s">
        <v>23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80685417</v>
      </c>
      <c r="EF324" s="2">
        <v>2</v>
      </c>
      <c r="EG324" s="2" t="s">
        <v>25</v>
      </c>
      <c r="EH324" s="2">
        <v>27</v>
      </c>
      <c r="EI324" s="2" t="s">
        <v>26</v>
      </c>
      <c r="EJ324" s="2">
        <v>1</v>
      </c>
      <c r="EK324" s="2">
        <v>33001</v>
      </c>
      <c r="EL324" s="2" t="s">
        <v>26</v>
      </c>
      <c r="EM324" s="2" t="s">
        <v>27</v>
      </c>
      <c r="EN324" s="2"/>
      <c r="EO324" s="2" t="s">
        <v>3</v>
      </c>
      <c r="EP324" s="2"/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103</v>
      </c>
      <c r="FY324" s="2">
        <v>60</v>
      </c>
      <c r="FZ324" s="2"/>
      <c r="GA324" s="2" t="s">
        <v>3</v>
      </c>
      <c r="GB324" s="2"/>
      <c r="GC324" s="2"/>
      <c r="GD324" s="2">
        <v>1</v>
      </c>
      <c r="GE324" s="2"/>
      <c r="GF324" s="2">
        <v>-950997571</v>
      </c>
      <c r="GG324" s="2">
        <v>2</v>
      </c>
      <c r="GH324" s="2">
        <v>1</v>
      </c>
      <c r="GI324" s="2">
        <v>-2</v>
      </c>
      <c r="GJ324" s="2">
        <v>0</v>
      </c>
      <c r="GK324" s="2">
        <v>0</v>
      </c>
      <c r="GL324" s="2">
        <f t="shared" si="197"/>
        <v>0</v>
      </c>
      <c r="GM324" s="2">
        <f t="shared" si="198"/>
        <v>0</v>
      </c>
      <c r="GN324" s="2">
        <f t="shared" si="199"/>
        <v>0</v>
      </c>
      <c r="GO324" s="2">
        <f t="shared" si="200"/>
        <v>0</v>
      </c>
      <c r="GP324" s="2">
        <f t="shared" si="201"/>
        <v>0</v>
      </c>
      <c r="GQ324" s="2"/>
      <c r="GR324" s="2">
        <v>0</v>
      </c>
      <c r="GS324" s="2">
        <v>3</v>
      </c>
      <c r="GT324" s="2">
        <v>0</v>
      </c>
      <c r="GU324" s="2" t="s">
        <v>3</v>
      </c>
      <c r="GV324" s="2">
        <f t="shared" si="202"/>
        <v>0</v>
      </c>
      <c r="GW324" s="2">
        <v>1</v>
      </c>
      <c r="GX324" s="2">
        <f t="shared" si="203"/>
        <v>0</v>
      </c>
      <c r="GY324" s="2"/>
      <c r="GZ324" s="2"/>
      <c r="HA324" s="2">
        <v>0</v>
      </c>
      <c r="HB324" s="2">
        <v>0</v>
      </c>
      <c r="HC324" s="2">
        <f t="shared" si="204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28</v>
      </c>
      <c r="HO324" s="2" t="s">
        <v>29</v>
      </c>
      <c r="HP324" s="2" t="s">
        <v>26</v>
      </c>
      <c r="HQ324" s="2" t="s">
        <v>26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18</v>
      </c>
      <c r="B325">
        <v>1</v>
      </c>
      <c r="C325">
        <v>238</v>
      </c>
      <c r="E325" t="s">
        <v>322</v>
      </c>
      <c r="F325" t="s">
        <v>323</v>
      </c>
      <c r="G325" t="s">
        <v>324</v>
      </c>
      <c r="H325" t="s">
        <v>23</v>
      </c>
      <c r="I325">
        <f>I313*J325</f>
        <v>0</v>
      </c>
      <c r="J325">
        <v>0</v>
      </c>
      <c r="K325">
        <v>0</v>
      </c>
      <c r="L325">
        <v>0</v>
      </c>
      <c r="M325">
        <v>0</v>
      </c>
      <c r="N325">
        <f t="shared" si="183"/>
        <v>0</v>
      </c>
      <c r="O325">
        <f t="shared" si="184"/>
        <v>0</v>
      </c>
      <c r="P325">
        <f t="shared" si="205"/>
        <v>0</v>
      </c>
      <c r="Q325">
        <f t="shared" si="206"/>
        <v>0</v>
      </c>
      <c r="R325">
        <f t="shared" si="207"/>
        <v>0</v>
      </c>
      <c r="S325">
        <f t="shared" si="208"/>
        <v>0</v>
      </c>
      <c r="T325">
        <f t="shared" si="185"/>
        <v>0</v>
      </c>
      <c r="U325">
        <f t="shared" si="209"/>
        <v>0</v>
      </c>
      <c r="V325">
        <f t="shared" si="210"/>
        <v>0</v>
      </c>
      <c r="W325">
        <f t="shared" si="186"/>
        <v>0</v>
      </c>
      <c r="X325">
        <f t="shared" si="187"/>
        <v>0</v>
      </c>
      <c r="Y325">
        <f t="shared" si="188"/>
        <v>0</v>
      </c>
      <c r="AA325">
        <v>82002017</v>
      </c>
      <c r="AB325">
        <f t="shared" si="189"/>
        <v>0</v>
      </c>
      <c r="AC325">
        <f t="shared" si="211"/>
        <v>0</v>
      </c>
      <c r="AD325">
        <f t="shared" si="212"/>
        <v>0</v>
      </c>
      <c r="AE325">
        <f t="shared" si="213"/>
        <v>0</v>
      </c>
      <c r="AF325">
        <f t="shared" si="214"/>
        <v>0</v>
      </c>
      <c r="AG325">
        <f t="shared" si="190"/>
        <v>0</v>
      </c>
      <c r="AH325">
        <f t="shared" si="215"/>
        <v>0</v>
      </c>
      <c r="AI325">
        <f t="shared" si="216"/>
        <v>0</v>
      </c>
      <c r="AJ325">
        <f t="shared" si="191"/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H325">
        <v>3</v>
      </c>
      <c r="CI325">
        <v>6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192"/>
        <v>0</v>
      </c>
      <c r="CQ325">
        <f t="shared" si="217"/>
        <v>0</v>
      </c>
      <c r="CR325">
        <f t="shared" si="218"/>
        <v>0</v>
      </c>
      <c r="CS325">
        <f t="shared" si="219"/>
        <v>0</v>
      </c>
      <c r="CT325">
        <f t="shared" si="220"/>
        <v>0</v>
      </c>
      <c r="CU325">
        <f t="shared" si="193"/>
        <v>0</v>
      </c>
      <c r="CV325">
        <f t="shared" si="221"/>
        <v>0</v>
      </c>
      <c r="CW325">
        <f t="shared" si="222"/>
        <v>0</v>
      </c>
      <c r="CX325">
        <f t="shared" si="194"/>
        <v>0</v>
      </c>
      <c r="CY325">
        <f t="shared" si="195"/>
        <v>0</v>
      </c>
      <c r="CZ325">
        <f t="shared" si="196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23</v>
      </c>
      <c r="DW325" t="s">
        <v>23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80685417</v>
      </c>
      <c r="EF325">
        <v>2</v>
      </c>
      <c r="EG325" t="s">
        <v>25</v>
      </c>
      <c r="EH325">
        <v>27</v>
      </c>
      <c r="EI325" t="s">
        <v>26</v>
      </c>
      <c r="EJ325">
        <v>1</v>
      </c>
      <c r="EK325">
        <v>33001</v>
      </c>
      <c r="EL325" t="s">
        <v>26</v>
      </c>
      <c r="EM325" t="s">
        <v>27</v>
      </c>
      <c r="EO325" t="s">
        <v>3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FQ325">
        <v>0</v>
      </c>
      <c r="FR325"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-950997571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197"/>
        <v>0</v>
      </c>
      <c r="GM325">
        <f t="shared" si="198"/>
        <v>0</v>
      </c>
      <c r="GN325">
        <f t="shared" si="199"/>
        <v>0</v>
      </c>
      <c r="GO325">
        <f t="shared" si="200"/>
        <v>0</v>
      </c>
      <c r="GP325">
        <f t="shared" si="201"/>
        <v>0</v>
      </c>
      <c r="GR325">
        <v>0</v>
      </c>
      <c r="GS325">
        <v>3</v>
      </c>
      <c r="GT325">
        <v>0</v>
      </c>
      <c r="GU325" t="s">
        <v>3</v>
      </c>
      <c r="GV325">
        <f t="shared" si="202"/>
        <v>0</v>
      </c>
      <c r="GW325">
        <v>1</v>
      </c>
      <c r="GX325">
        <f t="shared" si="203"/>
        <v>0</v>
      </c>
      <c r="HA325">
        <v>0</v>
      </c>
      <c r="HB325">
        <v>0</v>
      </c>
      <c r="HC325">
        <f t="shared" si="204"/>
        <v>0</v>
      </c>
      <c r="HE325" t="s">
        <v>3</v>
      </c>
      <c r="HF325" t="s">
        <v>3</v>
      </c>
      <c r="HM325" t="s">
        <v>3</v>
      </c>
      <c r="HN325" t="s">
        <v>28</v>
      </c>
      <c r="HO325" t="s">
        <v>29</v>
      </c>
      <c r="HP325" t="s">
        <v>26</v>
      </c>
      <c r="HQ325" t="s">
        <v>26</v>
      </c>
      <c r="HS325">
        <v>0</v>
      </c>
      <c r="IK325">
        <v>0</v>
      </c>
    </row>
    <row r="326" spans="1:255" x14ac:dyDescent="0.2">
      <c r="A326" s="2">
        <v>18</v>
      </c>
      <c r="B326" s="2">
        <v>1</v>
      </c>
      <c r="C326" s="2">
        <v>222</v>
      </c>
      <c r="D326" s="2"/>
      <c r="E326" s="2" t="s">
        <v>325</v>
      </c>
      <c r="F326" s="2" t="s">
        <v>326</v>
      </c>
      <c r="G326" s="2" t="s">
        <v>327</v>
      </c>
      <c r="H326" s="2" t="s">
        <v>23</v>
      </c>
      <c r="I326" s="2">
        <f>I312*J326</f>
        <v>0</v>
      </c>
      <c r="J326" s="2">
        <v>0</v>
      </c>
      <c r="K326" s="2">
        <v>0</v>
      </c>
      <c r="L326" s="2">
        <v>0</v>
      </c>
      <c r="M326" s="2">
        <v>0</v>
      </c>
      <c r="N326" s="2">
        <f t="shared" si="183"/>
        <v>0</v>
      </c>
      <c r="O326" s="2">
        <f t="shared" si="184"/>
        <v>0</v>
      </c>
      <c r="P326" s="2">
        <f t="shared" si="205"/>
        <v>0</v>
      </c>
      <c r="Q326" s="2">
        <f t="shared" si="206"/>
        <v>0</v>
      </c>
      <c r="R326" s="2">
        <f t="shared" si="207"/>
        <v>0</v>
      </c>
      <c r="S326" s="2">
        <f t="shared" si="208"/>
        <v>0</v>
      </c>
      <c r="T326" s="2">
        <f t="shared" si="185"/>
        <v>0</v>
      </c>
      <c r="U326" s="2">
        <f t="shared" si="209"/>
        <v>0</v>
      </c>
      <c r="V326" s="2">
        <f t="shared" si="210"/>
        <v>0</v>
      </c>
      <c r="W326" s="2">
        <f t="shared" si="186"/>
        <v>0</v>
      </c>
      <c r="X326" s="2">
        <f t="shared" si="187"/>
        <v>0</v>
      </c>
      <c r="Y326" s="2">
        <f t="shared" si="188"/>
        <v>0</v>
      </c>
      <c r="Z326" s="2"/>
      <c r="AA326" s="2">
        <v>82002082</v>
      </c>
      <c r="AB326" s="2">
        <f t="shared" si="189"/>
        <v>0</v>
      </c>
      <c r="AC326" s="2">
        <f t="shared" si="211"/>
        <v>0</v>
      </c>
      <c r="AD326" s="2">
        <f t="shared" si="212"/>
        <v>0</v>
      </c>
      <c r="AE326" s="2">
        <f t="shared" si="213"/>
        <v>0</v>
      </c>
      <c r="AF326" s="2">
        <f t="shared" si="214"/>
        <v>0</v>
      </c>
      <c r="AG326" s="2">
        <f t="shared" si="190"/>
        <v>0</v>
      </c>
      <c r="AH326" s="2">
        <f t="shared" si="215"/>
        <v>0</v>
      </c>
      <c r="AI326" s="2">
        <f t="shared" si="216"/>
        <v>0</v>
      </c>
      <c r="AJ326" s="2">
        <f t="shared" si="191"/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103</v>
      </c>
      <c r="AU326" s="2">
        <v>60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1</v>
      </c>
      <c r="BJ326" s="2" t="s">
        <v>3</v>
      </c>
      <c r="BK326" s="2"/>
      <c r="BL326" s="2"/>
      <c r="BM326" s="2">
        <v>33001</v>
      </c>
      <c r="BN326" s="2">
        <v>0</v>
      </c>
      <c r="BO326" s="2" t="s">
        <v>3</v>
      </c>
      <c r="BP326" s="2">
        <v>0</v>
      </c>
      <c r="BQ326" s="2">
        <v>2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103</v>
      </c>
      <c r="CA326" s="2">
        <v>60</v>
      </c>
      <c r="CB326" s="2" t="s">
        <v>3</v>
      </c>
      <c r="CC326" s="2"/>
      <c r="CD326" s="2"/>
      <c r="CE326" s="2">
        <v>0</v>
      </c>
      <c r="CF326" s="2">
        <v>0</v>
      </c>
      <c r="CG326" s="2">
        <v>0</v>
      </c>
      <c r="CH326" s="2">
        <v>3</v>
      </c>
      <c r="CI326" s="2">
        <v>7</v>
      </c>
      <c r="CJ326" s="2">
        <v>0</v>
      </c>
      <c r="CK326" s="2">
        <v>0</v>
      </c>
      <c r="CL326" s="2">
        <v>0</v>
      </c>
      <c r="CM326" s="2">
        <v>0</v>
      </c>
      <c r="CN326" s="2" t="s">
        <v>3</v>
      </c>
      <c r="CO326" s="2">
        <v>0</v>
      </c>
      <c r="CP326" s="2">
        <f t="shared" si="192"/>
        <v>0</v>
      </c>
      <c r="CQ326" s="2">
        <f t="shared" si="217"/>
        <v>0</v>
      </c>
      <c r="CR326" s="2">
        <f t="shared" si="218"/>
        <v>0</v>
      </c>
      <c r="CS326" s="2">
        <f t="shared" si="219"/>
        <v>0</v>
      </c>
      <c r="CT326" s="2">
        <f t="shared" si="220"/>
        <v>0</v>
      </c>
      <c r="CU326" s="2">
        <f t="shared" si="193"/>
        <v>0</v>
      </c>
      <c r="CV326" s="2">
        <f t="shared" si="221"/>
        <v>0</v>
      </c>
      <c r="CW326" s="2">
        <f t="shared" si="222"/>
        <v>0</v>
      </c>
      <c r="CX326" s="2">
        <f t="shared" si="194"/>
        <v>0</v>
      </c>
      <c r="CY326" s="2">
        <f t="shared" si="195"/>
        <v>0</v>
      </c>
      <c r="CZ326" s="2">
        <f t="shared" si="196"/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23</v>
      </c>
      <c r="DW326" s="2" t="s">
        <v>23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80685417</v>
      </c>
      <c r="EF326" s="2">
        <v>2</v>
      </c>
      <c r="EG326" s="2" t="s">
        <v>25</v>
      </c>
      <c r="EH326" s="2">
        <v>27</v>
      </c>
      <c r="EI326" s="2" t="s">
        <v>26</v>
      </c>
      <c r="EJ326" s="2">
        <v>1</v>
      </c>
      <c r="EK326" s="2">
        <v>33001</v>
      </c>
      <c r="EL326" s="2" t="s">
        <v>26</v>
      </c>
      <c r="EM326" s="2" t="s">
        <v>27</v>
      </c>
      <c r="EN326" s="2"/>
      <c r="EO326" s="2" t="s">
        <v>3</v>
      </c>
      <c r="EP326" s="2"/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103</v>
      </c>
      <c r="FY326" s="2">
        <v>60</v>
      </c>
      <c r="FZ326" s="2"/>
      <c r="GA326" s="2" t="s">
        <v>3</v>
      </c>
      <c r="GB326" s="2"/>
      <c r="GC326" s="2"/>
      <c r="GD326" s="2">
        <v>1</v>
      </c>
      <c r="GE326" s="2"/>
      <c r="GF326" s="2">
        <v>-320198552</v>
      </c>
      <c r="GG326" s="2">
        <v>2</v>
      </c>
      <c r="GH326" s="2">
        <v>1</v>
      </c>
      <c r="GI326" s="2">
        <v>-2</v>
      </c>
      <c r="GJ326" s="2">
        <v>0</v>
      </c>
      <c r="GK326" s="2">
        <v>0</v>
      </c>
      <c r="GL326" s="2">
        <f t="shared" si="197"/>
        <v>0</v>
      </c>
      <c r="GM326" s="2">
        <f t="shared" si="198"/>
        <v>0</v>
      </c>
      <c r="GN326" s="2">
        <f t="shared" si="199"/>
        <v>0</v>
      </c>
      <c r="GO326" s="2">
        <f t="shared" si="200"/>
        <v>0</v>
      </c>
      <c r="GP326" s="2">
        <f t="shared" si="201"/>
        <v>0</v>
      </c>
      <c r="GQ326" s="2"/>
      <c r="GR326" s="2">
        <v>0</v>
      </c>
      <c r="GS326" s="2">
        <v>3</v>
      </c>
      <c r="GT326" s="2">
        <v>0</v>
      </c>
      <c r="GU326" s="2" t="s">
        <v>3</v>
      </c>
      <c r="GV326" s="2">
        <f t="shared" si="202"/>
        <v>0</v>
      </c>
      <c r="GW326" s="2">
        <v>1</v>
      </c>
      <c r="GX326" s="2">
        <f t="shared" si="203"/>
        <v>0</v>
      </c>
      <c r="GY326" s="2"/>
      <c r="GZ326" s="2"/>
      <c r="HA326" s="2">
        <v>0</v>
      </c>
      <c r="HB326" s="2">
        <v>0</v>
      </c>
      <c r="HC326" s="2">
        <f t="shared" si="204"/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28</v>
      </c>
      <c r="HO326" s="2" t="s">
        <v>29</v>
      </c>
      <c r="HP326" s="2" t="s">
        <v>26</v>
      </c>
      <c r="HQ326" s="2" t="s">
        <v>26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18</v>
      </c>
      <c r="B327">
        <v>1</v>
      </c>
      <c r="C327">
        <v>239</v>
      </c>
      <c r="E327" t="s">
        <v>325</v>
      </c>
      <c r="F327" t="s">
        <v>326</v>
      </c>
      <c r="G327" t="s">
        <v>327</v>
      </c>
      <c r="H327" t="s">
        <v>23</v>
      </c>
      <c r="I327">
        <f>I313*J327</f>
        <v>0</v>
      </c>
      <c r="J327">
        <v>0</v>
      </c>
      <c r="K327">
        <v>0</v>
      </c>
      <c r="L327">
        <v>0</v>
      </c>
      <c r="M327">
        <v>0</v>
      </c>
      <c r="N327">
        <f t="shared" si="183"/>
        <v>0</v>
      </c>
      <c r="O327">
        <f t="shared" si="184"/>
        <v>0</v>
      </c>
      <c r="P327">
        <f t="shared" si="205"/>
        <v>0</v>
      </c>
      <c r="Q327">
        <f t="shared" si="206"/>
        <v>0</v>
      </c>
      <c r="R327">
        <f t="shared" si="207"/>
        <v>0</v>
      </c>
      <c r="S327">
        <f t="shared" si="208"/>
        <v>0</v>
      </c>
      <c r="T327">
        <f t="shared" si="185"/>
        <v>0</v>
      </c>
      <c r="U327">
        <f t="shared" si="209"/>
        <v>0</v>
      </c>
      <c r="V327">
        <f t="shared" si="210"/>
        <v>0</v>
      </c>
      <c r="W327">
        <f t="shared" si="186"/>
        <v>0</v>
      </c>
      <c r="X327">
        <f t="shared" si="187"/>
        <v>0</v>
      </c>
      <c r="Y327">
        <f t="shared" si="188"/>
        <v>0</v>
      </c>
      <c r="AA327">
        <v>82002017</v>
      </c>
      <c r="AB327">
        <f t="shared" si="189"/>
        <v>0</v>
      </c>
      <c r="AC327">
        <f t="shared" si="211"/>
        <v>0</v>
      </c>
      <c r="AD327">
        <f t="shared" si="212"/>
        <v>0</v>
      </c>
      <c r="AE327">
        <f t="shared" si="213"/>
        <v>0</v>
      </c>
      <c r="AF327">
        <f t="shared" si="214"/>
        <v>0</v>
      </c>
      <c r="AG327">
        <f t="shared" si="190"/>
        <v>0</v>
      </c>
      <c r="AH327">
        <f t="shared" si="215"/>
        <v>0</v>
      </c>
      <c r="AI327">
        <f t="shared" si="216"/>
        <v>0</v>
      </c>
      <c r="AJ327">
        <f t="shared" si="191"/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103</v>
      </c>
      <c r="AU327">
        <v>60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33001</v>
      </c>
      <c r="BN327">
        <v>0</v>
      </c>
      <c r="BO327" t="s">
        <v>3</v>
      </c>
      <c r="BP327">
        <v>0</v>
      </c>
      <c r="BQ327">
        <v>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103</v>
      </c>
      <c r="CA327">
        <v>60</v>
      </c>
      <c r="CB327" t="s">
        <v>3</v>
      </c>
      <c r="CE327">
        <v>0</v>
      </c>
      <c r="CF327">
        <v>0</v>
      </c>
      <c r="CG327">
        <v>0</v>
      </c>
      <c r="CH327">
        <v>3</v>
      </c>
      <c r="CI327">
        <v>7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192"/>
        <v>0</v>
      </c>
      <c r="CQ327">
        <f t="shared" si="217"/>
        <v>0</v>
      </c>
      <c r="CR327">
        <f t="shared" si="218"/>
        <v>0</v>
      </c>
      <c r="CS327">
        <f t="shared" si="219"/>
        <v>0</v>
      </c>
      <c r="CT327">
        <f t="shared" si="220"/>
        <v>0</v>
      </c>
      <c r="CU327">
        <f t="shared" si="193"/>
        <v>0</v>
      </c>
      <c r="CV327">
        <f t="shared" si="221"/>
        <v>0</v>
      </c>
      <c r="CW327">
        <f t="shared" si="222"/>
        <v>0</v>
      </c>
      <c r="CX327">
        <f t="shared" si="194"/>
        <v>0</v>
      </c>
      <c r="CY327">
        <f t="shared" si="195"/>
        <v>0</v>
      </c>
      <c r="CZ327">
        <f t="shared" si="196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23</v>
      </c>
      <c r="DW327" t="s">
        <v>23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80685417</v>
      </c>
      <c r="EF327">
        <v>2</v>
      </c>
      <c r="EG327" t="s">
        <v>25</v>
      </c>
      <c r="EH327">
        <v>27</v>
      </c>
      <c r="EI327" t="s">
        <v>26</v>
      </c>
      <c r="EJ327">
        <v>1</v>
      </c>
      <c r="EK327">
        <v>33001</v>
      </c>
      <c r="EL327" t="s">
        <v>26</v>
      </c>
      <c r="EM327" t="s">
        <v>27</v>
      </c>
      <c r="EO327" t="s">
        <v>3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v>0</v>
      </c>
      <c r="FS327">
        <v>0</v>
      </c>
      <c r="FX327">
        <v>103</v>
      </c>
      <c r="FY327">
        <v>60</v>
      </c>
      <c r="GA327" t="s">
        <v>3</v>
      </c>
      <c r="GD327">
        <v>1</v>
      </c>
      <c r="GF327">
        <v>-320198552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197"/>
        <v>0</v>
      </c>
      <c r="GM327">
        <f t="shared" si="198"/>
        <v>0</v>
      </c>
      <c r="GN327">
        <f t="shared" si="199"/>
        <v>0</v>
      </c>
      <c r="GO327">
        <f t="shared" si="200"/>
        <v>0</v>
      </c>
      <c r="GP327">
        <f t="shared" si="201"/>
        <v>0</v>
      </c>
      <c r="GR327">
        <v>0</v>
      </c>
      <c r="GS327">
        <v>3</v>
      </c>
      <c r="GT327">
        <v>0</v>
      </c>
      <c r="GU327" t="s">
        <v>3</v>
      </c>
      <c r="GV327">
        <f t="shared" si="202"/>
        <v>0</v>
      </c>
      <c r="GW327">
        <v>1</v>
      </c>
      <c r="GX327">
        <f t="shared" si="203"/>
        <v>0</v>
      </c>
      <c r="HA327">
        <v>0</v>
      </c>
      <c r="HB327">
        <v>0</v>
      </c>
      <c r="HC327">
        <f t="shared" si="204"/>
        <v>0</v>
      </c>
      <c r="HE327" t="s">
        <v>3</v>
      </c>
      <c r="HF327" t="s">
        <v>3</v>
      </c>
      <c r="HM327" t="s">
        <v>3</v>
      </c>
      <c r="HN327" t="s">
        <v>28</v>
      </c>
      <c r="HO327" t="s">
        <v>29</v>
      </c>
      <c r="HP327" t="s">
        <v>26</v>
      </c>
      <c r="HQ327" t="s">
        <v>26</v>
      </c>
      <c r="HS327">
        <v>0</v>
      </c>
      <c r="IK327">
        <v>0</v>
      </c>
    </row>
    <row r="328" spans="1:255" x14ac:dyDescent="0.2">
      <c r="A328" s="2">
        <v>18</v>
      </c>
      <c r="B328" s="2">
        <v>1</v>
      </c>
      <c r="C328" s="2">
        <v>223</v>
      </c>
      <c r="D328" s="2"/>
      <c r="E328" s="2" t="s">
        <v>328</v>
      </c>
      <c r="F328" s="2" t="s">
        <v>329</v>
      </c>
      <c r="G328" s="2" t="s">
        <v>330</v>
      </c>
      <c r="H328" s="2" t="s">
        <v>23</v>
      </c>
      <c r="I328" s="2">
        <f>I312*J328</f>
        <v>0</v>
      </c>
      <c r="J328" s="2">
        <v>0</v>
      </c>
      <c r="K328" s="2">
        <v>0</v>
      </c>
      <c r="L328" s="2">
        <v>0</v>
      </c>
      <c r="M328" s="2">
        <v>0</v>
      </c>
      <c r="N328" s="2">
        <f t="shared" si="183"/>
        <v>0</v>
      </c>
      <c r="O328" s="2">
        <f t="shared" si="184"/>
        <v>0</v>
      </c>
      <c r="P328" s="2">
        <f t="shared" si="205"/>
        <v>0</v>
      </c>
      <c r="Q328" s="2">
        <f t="shared" si="206"/>
        <v>0</v>
      </c>
      <c r="R328" s="2">
        <f t="shared" si="207"/>
        <v>0</v>
      </c>
      <c r="S328" s="2">
        <f t="shared" si="208"/>
        <v>0</v>
      </c>
      <c r="T328" s="2">
        <f t="shared" si="185"/>
        <v>0</v>
      </c>
      <c r="U328" s="2">
        <f t="shared" si="209"/>
        <v>0</v>
      </c>
      <c r="V328" s="2">
        <f t="shared" si="210"/>
        <v>0</v>
      </c>
      <c r="W328" s="2">
        <f t="shared" si="186"/>
        <v>0</v>
      </c>
      <c r="X328" s="2">
        <f t="shared" si="187"/>
        <v>0</v>
      </c>
      <c r="Y328" s="2">
        <f t="shared" si="188"/>
        <v>0</v>
      </c>
      <c r="Z328" s="2"/>
      <c r="AA328" s="2">
        <v>82002082</v>
      </c>
      <c r="AB328" s="2">
        <f t="shared" si="189"/>
        <v>0</v>
      </c>
      <c r="AC328" s="2">
        <f t="shared" si="211"/>
        <v>0</v>
      </c>
      <c r="AD328" s="2">
        <f t="shared" si="212"/>
        <v>0</v>
      </c>
      <c r="AE328" s="2">
        <f t="shared" si="213"/>
        <v>0</v>
      </c>
      <c r="AF328" s="2">
        <f t="shared" si="214"/>
        <v>0</v>
      </c>
      <c r="AG328" s="2">
        <f t="shared" si="190"/>
        <v>0</v>
      </c>
      <c r="AH328" s="2">
        <f t="shared" si="215"/>
        <v>0</v>
      </c>
      <c r="AI328" s="2">
        <f t="shared" si="216"/>
        <v>0</v>
      </c>
      <c r="AJ328" s="2">
        <f t="shared" si="191"/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103</v>
      </c>
      <c r="AU328" s="2">
        <v>60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1</v>
      </c>
      <c r="BJ328" s="2" t="s">
        <v>3</v>
      </c>
      <c r="BK328" s="2"/>
      <c r="BL328" s="2"/>
      <c r="BM328" s="2">
        <v>33001</v>
      </c>
      <c r="BN328" s="2">
        <v>0</v>
      </c>
      <c r="BO328" s="2" t="s">
        <v>3</v>
      </c>
      <c r="BP328" s="2">
        <v>0</v>
      </c>
      <c r="BQ328" s="2">
        <v>2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103</v>
      </c>
      <c r="CA328" s="2">
        <v>60</v>
      </c>
      <c r="CB328" s="2" t="s">
        <v>3</v>
      </c>
      <c r="CC328" s="2"/>
      <c r="CD328" s="2"/>
      <c r="CE328" s="2">
        <v>0</v>
      </c>
      <c r="CF328" s="2">
        <v>0</v>
      </c>
      <c r="CG328" s="2">
        <v>0</v>
      </c>
      <c r="CH328" s="2">
        <v>3</v>
      </c>
      <c r="CI328" s="2">
        <v>8</v>
      </c>
      <c r="CJ328" s="2">
        <v>0</v>
      </c>
      <c r="CK328" s="2">
        <v>0</v>
      </c>
      <c r="CL328" s="2">
        <v>0</v>
      </c>
      <c r="CM328" s="2">
        <v>0</v>
      </c>
      <c r="CN328" s="2" t="s">
        <v>3</v>
      </c>
      <c r="CO328" s="2">
        <v>0</v>
      </c>
      <c r="CP328" s="2">
        <f t="shared" si="192"/>
        <v>0</v>
      </c>
      <c r="CQ328" s="2">
        <f t="shared" si="217"/>
        <v>0</v>
      </c>
      <c r="CR328" s="2">
        <f t="shared" si="218"/>
        <v>0</v>
      </c>
      <c r="CS328" s="2">
        <f t="shared" si="219"/>
        <v>0</v>
      </c>
      <c r="CT328" s="2">
        <f t="shared" si="220"/>
        <v>0</v>
      </c>
      <c r="CU328" s="2">
        <f t="shared" si="193"/>
        <v>0</v>
      </c>
      <c r="CV328" s="2">
        <f t="shared" si="221"/>
        <v>0</v>
      </c>
      <c r="CW328" s="2">
        <f t="shared" si="222"/>
        <v>0</v>
      </c>
      <c r="CX328" s="2">
        <f t="shared" si="194"/>
        <v>0</v>
      </c>
      <c r="CY328" s="2">
        <f t="shared" si="195"/>
        <v>0</v>
      </c>
      <c r="CZ328" s="2">
        <f t="shared" si="196"/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23</v>
      </c>
      <c r="DW328" s="2" t="s">
        <v>23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80685417</v>
      </c>
      <c r="EF328" s="2">
        <v>2</v>
      </c>
      <c r="EG328" s="2" t="s">
        <v>25</v>
      </c>
      <c r="EH328" s="2">
        <v>27</v>
      </c>
      <c r="EI328" s="2" t="s">
        <v>26</v>
      </c>
      <c r="EJ328" s="2">
        <v>1</v>
      </c>
      <c r="EK328" s="2">
        <v>33001</v>
      </c>
      <c r="EL328" s="2" t="s">
        <v>26</v>
      </c>
      <c r="EM328" s="2" t="s">
        <v>27</v>
      </c>
      <c r="EN328" s="2"/>
      <c r="EO328" s="2" t="s">
        <v>3</v>
      </c>
      <c r="EP328" s="2"/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103</v>
      </c>
      <c r="FY328" s="2">
        <v>60</v>
      </c>
      <c r="FZ328" s="2"/>
      <c r="GA328" s="2" t="s">
        <v>3</v>
      </c>
      <c r="GB328" s="2"/>
      <c r="GC328" s="2"/>
      <c r="GD328" s="2">
        <v>1</v>
      </c>
      <c r="GE328" s="2"/>
      <c r="GF328" s="2">
        <v>326010188</v>
      </c>
      <c r="GG328" s="2">
        <v>2</v>
      </c>
      <c r="GH328" s="2">
        <v>1</v>
      </c>
      <c r="GI328" s="2">
        <v>-2</v>
      </c>
      <c r="GJ328" s="2">
        <v>0</v>
      </c>
      <c r="GK328" s="2">
        <v>0</v>
      </c>
      <c r="GL328" s="2">
        <f t="shared" si="197"/>
        <v>0</v>
      </c>
      <c r="GM328" s="2">
        <f t="shared" si="198"/>
        <v>0</v>
      </c>
      <c r="GN328" s="2">
        <f t="shared" si="199"/>
        <v>0</v>
      </c>
      <c r="GO328" s="2">
        <f t="shared" si="200"/>
        <v>0</v>
      </c>
      <c r="GP328" s="2">
        <f t="shared" si="201"/>
        <v>0</v>
      </c>
      <c r="GQ328" s="2"/>
      <c r="GR328" s="2">
        <v>0</v>
      </c>
      <c r="GS328" s="2">
        <v>3</v>
      </c>
      <c r="GT328" s="2">
        <v>0</v>
      </c>
      <c r="GU328" s="2" t="s">
        <v>3</v>
      </c>
      <c r="GV328" s="2">
        <f t="shared" si="202"/>
        <v>0</v>
      </c>
      <c r="GW328" s="2">
        <v>1</v>
      </c>
      <c r="GX328" s="2">
        <f t="shared" si="203"/>
        <v>0</v>
      </c>
      <c r="GY328" s="2"/>
      <c r="GZ328" s="2"/>
      <c r="HA328" s="2">
        <v>0</v>
      </c>
      <c r="HB328" s="2">
        <v>0</v>
      </c>
      <c r="HC328" s="2">
        <f t="shared" si="204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28</v>
      </c>
      <c r="HO328" s="2" t="s">
        <v>29</v>
      </c>
      <c r="HP328" s="2" t="s">
        <v>26</v>
      </c>
      <c r="HQ328" s="2" t="s">
        <v>26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18</v>
      </c>
      <c r="B329">
        <v>1</v>
      </c>
      <c r="C329">
        <v>240</v>
      </c>
      <c r="E329" t="s">
        <v>328</v>
      </c>
      <c r="F329" t="s">
        <v>329</v>
      </c>
      <c r="G329" t="s">
        <v>330</v>
      </c>
      <c r="H329" t="s">
        <v>23</v>
      </c>
      <c r="I329">
        <f>I313*J329</f>
        <v>0</v>
      </c>
      <c r="J329">
        <v>0</v>
      </c>
      <c r="K329">
        <v>0</v>
      </c>
      <c r="L329">
        <v>0</v>
      </c>
      <c r="M329">
        <v>0</v>
      </c>
      <c r="N329">
        <f t="shared" si="183"/>
        <v>0</v>
      </c>
      <c r="O329">
        <f t="shared" si="184"/>
        <v>0</v>
      </c>
      <c r="P329">
        <f t="shared" si="205"/>
        <v>0</v>
      </c>
      <c r="Q329">
        <f t="shared" si="206"/>
        <v>0</v>
      </c>
      <c r="R329">
        <f t="shared" si="207"/>
        <v>0</v>
      </c>
      <c r="S329">
        <f t="shared" si="208"/>
        <v>0</v>
      </c>
      <c r="T329">
        <f t="shared" si="185"/>
        <v>0</v>
      </c>
      <c r="U329">
        <f t="shared" si="209"/>
        <v>0</v>
      </c>
      <c r="V329">
        <f t="shared" si="210"/>
        <v>0</v>
      </c>
      <c r="W329">
        <f t="shared" si="186"/>
        <v>0</v>
      </c>
      <c r="X329">
        <f t="shared" si="187"/>
        <v>0</v>
      </c>
      <c r="Y329">
        <f t="shared" si="188"/>
        <v>0</v>
      </c>
      <c r="AA329">
        <v>82002017</v>
      </c>
      <c r="AB329">
        <f t="shared" si="189"/>
        <v>0</v>
      </c>
      <c r="AC329">
        <f t="shared" si="211"/>
        <v>0</v>
      </c>
      <c r="AD329">
        <f t="shared" si="212"/>
        <v>0</v>
      </c>
      <c r="AE329">
        <f t="shared" si="213"/>
        <v>0</v>
      </c>
      <c r="AF329">
        <f t="shared" si="214"/>
        <v>0</v>
      </c>
      <c r="AG329">
        <f t="shared" si="190"/>
        <v>0</v>
      </c>
      <c r="AH329">
        <f t="shared" si="215"/>
        <v>0</v>
      </c>
      <c r="AI329">
        <f t="shared" si="216"/>
        <v>0</v>
      </c>
      <c r="AJ329">
        <f t="shared" si="191"/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103</v>
      </c>
      <c r="AU329">
        <v>60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33001</v>
      </c>
      <c r="BN329">
        <v>0</v>
      </c>
      <c r="BO329" t="s">
        <v>3</v>
      </c>
      <c r="BP329">
        <v>0</v>
      </c>
      <c r="BQ329">
        <v>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103</v>
      </c>
      <c r="CA329">
        <v>60</v>
      </c>
      <c r="CB329" t="s">
        <v>3</v>
      </c>
      <c r="CE329">
        <v>0</v>
      </c>
      <c r="CF329">
        <v>0</v>
      </c>
      <c r="CG329">
        <v>0</v>
      </c>
      <c r="CH329">
        <v>3</v>
      </c>
      <c r="CI329">
        <v>8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192"/>
        <v>0</v>
      </c>
      <c r="CQ329">
        <f t="shared" si="217"/>
        <v>0</v>
      </c>
      <c r="CR329">
        <f t="shared" si="218"/>
        <v>0</v>
      </c>
      <c r="CS329">
        <f t="shared" si="219"/>
        <v>0</v>
      </c>
      <c r="CT329">
        <f t="shared" si="220"/>
        <v>0</v>
      </c>
      <c r="CU329">
        <f t="shared" si="193"/>
        <v>0</v>
      </c>
      <c r="CV329">
        <f t="shared" si="221"/>
        <v>0</v>
      </c>
      <c r="CW329">
        <f t="shared" si="222"/>
        <v>0</v>
      </c>
      <c r="CX329">
        <f t="shared" si="194"/>
        <v>0</v>
      </c>
      <c r="CY329">
        <f t="shared" si="195"/>
        <v>0</v>
      </c>
      <c r="CZ329">
        <f t="shared" si="196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23</v>
      </c>
      <c r="DW329" t="s">
        <v>23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80685417</v>
      </c>
      <c r="EF329">
        <v>2</v>
      </c>
      <c r="EG329" t="s">
        <v>25</v>
      </c>
      <c r="EH329">
        <v>27</v>
      </c>
      <c r="EI329" t="s">
        <v>26</v>
      </c>
      <c r="EJ329">
        <v>1</v>
      </c>
      <c r="EK329">
        <v>33001</v>
      </c>
      <c r="EL329" t="s">
        <v>26</v>
      </c>
      <c r="EM329" t="s">
        <v>27</v>
      </c>
      <c r="EO329" t="s">
        <v>3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v>0</v>
      </c>
      <c r="FS329">
        <v>0</v>
      </c>
      <c r="FX329">
        <v>103</v>
      </c>
      <c r="FY329">
        <v>60</v>
      </c>
      <c r="GA329" t="s">
        <v>3</v>
      </c>
      <c r="GD329">
        <v>1</v>
      </c>
      <c r="GF329">
        <v>326010188</v>
      </c>
      <c r="GG329">
        <v>2</v>
      </c>
      <c r="GH329">
        <v>1</v>
      </c>
      <c r="GI329">
        <v>-2</v>
      </c>
      <c r="GJ329">
        <v>0</v>
      </c>
      <c r="GK329">
        <v>0</v>
      </c>
      <c r="GL329">
        <f t="shared" si="197"/>
        <v>0</v>
      </c>
      <c r="GM329">
        <f t="shared" si="198"/>
        <v>0</v>
      </c>
      <c r="GN329">
        <f t="shared" si="199"/>
        <v>0</v>
      </c>
      <c r="GO329">
        <f t="shared" si="200"/>
        <v>0</v>
      </c>
      <c r="GP329">
        <f t="shared" si="201"/>
        <v>0</v>
      </c>
      <c r="GR329">
        <v>0</v>
      </c>
      <c r="GS329">
        <v>3</v>
      </c>
      <c r="GT329">
        <v>0</v>
      </c>
      <c r="GU329" t="s">
        <v>3</v>
      </c>
      <c r="GV329">
        <f t="shared" si="202"/>
        <v>0</v>
      </c>
      <c r="GW329">
        <v>1</v>
      </c>
      <c r="GX329">
        <f t="shared" si="203"/>
        <v>0</v>
      </c>
      <c r="HA329">
        <v>0</v>
      </c>
      <c r="HB329">
        <v>0</v>
      </c>
      <c r="HC329">
        <f t="shared" si="204"/>
        <v>0</v>
      </c>
      <c r="HE329" t="s">
        <v>3</v>
      </c>
      <c r="HF329" t="s">
        <v>3</v>
      </c>
      <c r="HM329" t="s">
        <v>3</v>
      </c>
      <c r="HN329" t="s">
        <v>28</v>
      </c>
      <c r="HO329" t="s">
        <v>29</v>
      </c>
      <c r="HP329" t="s">
        <v>26</v>
      </c>
      <c r="HQ329" t="s">
        <v>26</v>
      </c>
      <c r="HS329">
        <v>0</v>
      </c>
      <c r="IK329">
        <v>0</v>
      </c>
    </row>
    <row r="330" spans="1:255" x14ac:dyDescent="0.2">
      <c r="A330" s="2">
        <v>17</v>
      </c>
      <c r="B330" s="2">
        <v>1</v>
      </c>
      <c r="C330" s="2">
        <f>ROW(SmtRes!A246)</f>
        <v>246</v>
      </c>
      <c r="D330" s="2">
        <f>ROW(EtalonRes!A248)</f>
        <v>248</v>
      </c>
      <c r="E330" s="2" t="s">
        <v>45</v>
      </c>
      <c r="F330" s="2" t="s">
        <v>46</v>
      </c>
      <c r="G330" s="2" t="s">
        <v>47</v>
      </c>
      <c r="H330" s="2" t="s">
        <v>48</v>
      </c>
      <c r="I330" s="2">
        <v>1.2200000000000001E-2</v>
      </c>
      <c r="J330" s="2">
        <v>0</v>
      </c>
      <c r="K330" s="2">
        <v>1.2200000000000001E-2</v>
      </c>
      <c r="L330" s="2">
        <v>1.2200000000000001E-2</v>
      </c>
      <c r="M330" s="2">
        <v>0</v>
      </c>
      <c r="N330" s="2">
        <f t="shared" si="183"/>
        <v>1.2200000000000001E-2</v>
      </c>
      <c r="O330" s="2">
        <f t="shared" si="184"/>
        <v>30.57</v>
      </c>
      <c r="P330" s="2">
        <f>SUMIF(SmtRes!AQ241:'SmtRes'!AQ246,"=1",SmtRes!DF241:'SmtRes'!DF246)</f>
        <v>0.11</v>
      </c>
      <c r="Q330" s="2">
        <f>SUMIF(SmtRes!AQ241:'SmtRes'!AQ246,"=1",SmtRes!DG241:'SmtRes'!DG246)</f>
        <v>0.09</v>
      </c>
      <c r="R330" s="2">
        <f>SUMIF(SmtRes!AQ241:'SmtRes'!AQ246,"=1",SmtRes!DH241:'SmtRes'!DH246)</f>
        <v>0.13</v>
      </c>
      <c r="S330" s="2">
        <f>SUMIF(SmtRes!AQ241:'SmtRes'!AQ246,"=1",SmtRes!DI241:'SmtRes'!DI246)</f>
        <v>30.24</v>
      </c>
      <c r="T330" s="2">
        <f t="shared" si="185"/>
        <v>0</v>
      </c>
      <c r="U330" s="2">
        <f>SUMIF(SmtRes!AQ241:'SmtRes'!AQ246,"=1",SmtRes!CV241:'SmtRes'!CV246)</f>
        <v>5.6730000000000003E-2</v>
      </c>
      <c r="V330" s="2">
        <f>SUMIF(SmtRes!AQ241:'SmtRes'!AQ246,"=1",SmtRes!CW241:'SmtRes'!CW246)</f>
        <v>2.4399999999999999E-4</v>
      </c>
      <c r="W330" s="2">
        <f t="shared" si="186"/>
        <v>0</v>
      </c>
      <c r="X330" s="2">
        <f t="shared" si="187"/>
        <v>30.37</v>
      </c>
      <c r="Y330" s="2">
        <f t="shared" si="188"/>
        <v>14.88</v>
      </c>
      <c r="Z330" s="2"/>
      <c r="AA330" s="2">
        <v>82002082</v>
      </c>
      <c r="AB330" s="2">
        <f t="shared" si="189"/>
        <v>2490.89</v>
      </c>
      <c r="AC330" s="2">
        <f>ROUND((SUM(SmtRes!BQ241:'SmtRes'!BQ246)),2)</f>
        <v>5.61</v>
      </c>
      <c r="AD330" s="2">
        <f>ROUND((((SUM(SmtRes!BR241:'SmtRes'!BR246))-(SUM(SmtRes!BS241:'SmtRes'!BS246)))+AE330),2)</f>
        <v>6.78</v>
      </c>
      <c r="AE330" s="2">
        <f>ROUND((SUM(SmtRes!BS241:'SmtRes'!BS246)),2)</f>
        <v>10.06</v>
      </c>
      <c r="AF330" s="2">
        <f>ROUND((SUM(SmtRes!BT241:'SmtRes'!BT246)),2)</f>
        <v>2478.5</v>
      </c>
      <c r="AG330" s="2">
        <f t="shared" si="190"/>
        <v>0</v>
      </c>
      <c r="AH330" s="2">
        <f>(SUM(SmtRes!BU241:'SmtRes'!BU246))</f>
        <v>4.6500000000000004</v>
      </c>
      <c r="AI330" s="2">
        <f>(SUM(SmtRes!BV241:'SmtRes'!BV246))</f>
        <v>0.02</v>
      </c>
      <c r="AJ330" s="2">
        <f t="shared" si="191"/>
        <v>0</v>
      </c>
      <c r="AK330" s="2">
        <v>2500.9527000000003</v>
      </c>
      <c r="AL330" s="2">
        <v>5.6110000000000007</v>
      </c>
      <c r="AM330" s="2">
        <v>6.7816000000000001</v>
      </c>
      <c r="AN330" s="2">
        <v>10.063600000000001</v>
      </c>
      <c r="AO330" s="2">
        <v>2478.4965000000002</v>
      </c>
      <c r="AP330" s="2">
        <v>0</v>
      </c>
      <c r="AQ330" s="2">
        <v>4.6500000000000004</v>
      </c>
      <c r="AR330" s="2">
        <v>0.02</v>
      </c>
      <c r="AS330" s="2">
        <v>0</v>
      </c>
      <c r="AT330" s="2">
        <v>100</v>
      </c>
      <c r="AU330" s="2">
        <v>49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0</v>
      </c>
      <c r="BI330" s="2">
        <v>1</v>
      </c>
      <c r="BJ330" s="2" t="s">
        <v>49</v>
      </c>
      <c r="BK330" s="2"/>
      <c r="BL330" s="2"/>
      <c r="BM330" s="2">
        <v>15001</v>
      </c>
      <c r="BN330" s="2">
        <v>0</v>
      </c>
      <c r="BO330" s="2" t="s">
        <v>3</v>
      </c>
      <c r="BP330" s="2">
        <v>0</v>
      </c>
      <c r="BQ330" s="2">
        <v>2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100</v>
      </c>
      <c r="CA330" s="2">
        <v>49</v>
      </c>
      <c r="CB330" s="2" t="s">
        <v>3</v>
      </c>
      <c r="CC330" s="2"/>
      <c r="CD330" s="2"/>
      <c r="CE330" s="2">
        <v>0</v>
      </c>
      <c r="CF330" s="2">
        <v>0</v>
      </c>
      <c r="CG330" s="2">
        <v>0</v>
      </c>
      <c r="CH330" s="2">
        <v>4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 t="s">
        <v>3</v>
      </c>
      <c r="CO330" s="2">
        <v>0</v>
      </c>
      <c r="CP330" s="2">
        <f t="shared" si="192"/>
        <v>30.569999999999997</v>
      </c>
      <c r="CQ330" s="2">
        <f>SUMIF(SmtRes!AQ241:'SmtRes'!AQ246,"=1",SmtRes!AA241:'SmtRes'!AA246)</f>
        <v>86.41</v>
      </c>
      <c r="CR330" s="2">
        <f>SUMIF(SmtRes!AQ241:'SmtRes'!AQ246,"=1",SmtRes!AB241:'SmtRes'!AB246)</f>
        <v>697.57</v>
      </c>
      <c r="CS330" s="2">
        <f>SUMIF(SmtRes!AQ241:'SmtRes'!AQ246,"=1",SmtRes!AC241:'SmtRes'!AC246)</f>
        <v>1006.36</v>
      </c>
      <c r="CT330" s="2">
        <f>SUMIF(SmtRes!AQ241:'SmtRes'!AQ246,"=1",SmtRes!AD241:'SmtRes'!AD246)</f>
        <v>533.01</v>
      </c>
      <c r="CU330" s="2">
        <f t="shared" si="193"/>
        <v>0</v>
      </c>
      <c r="CV330" s="2">
        <f>SUMIF(SmtRes!AQ241:'SmtRes'!AQ246,"=1",SmtRes!BU241:'SmtRes'!BU246)</f>
        <v>4.6500000000000004</v>
      </c>
      <c r="CW330" s="2">
        <f>SUMIF(SmtRes!AQ241:'SmtRes'!AQ246,"=1",SmtRes!BV241:'SmtRes'!BV246)</f>
        <v>0.02</v>
      </c>
      <c r="CX330" s="2">
        <f t="shared" si="194"/>
        <v>0</v>
      </c>
      <c r="CY330" s="2">
        <f t="shared" si="195"/>
        <v>30.369999999999994</v>
      </c>
      <c r="CZ330" s="2">
        <f t="shared" si="196"/>
        <v>14.8813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1005</v>
      </c>
      <c r="DV330" s="2" t="s">
        <v>48</v>
      </c>
      <c r="DW330" s="2" t="s">
        <v>48</v>
      </c>
      <c r="DX330" s="2">
        <v>100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80685389</v>
      </c>
      <c r="EF330" s="2">
        <v>2</v>
      </c>
      <c r="EG330" s="2" t="s">
        <v>25</v>
      </c>
      <c r="EH330" s="2">
        <v>15</v>
      </c>
      <c r="EI330" s="2" t="s">
        <v>50</v>
      </c>
      <c r="EJ330" s="2">
        <v>1</v>
      </c>
      <c r="EK330" s="2">
        <v>15001</v>
      </c>
      <c r="EL330" s="2" t="s">
        <v>50</v>
      </c>
      <c r="EM330" s="2" t="s">
        <v>51</v>
      </c>
      <c r="EN330" s="2"/>
      <c r="EO330" s="2" t="s">
        <v>3</v>
      </c>
      <c r="EP330" s="2"/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4.6500000000000004</v>
      </c>
      <c r="EX330" s="2">
        <v>0.02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100</v>
      </c>
      <c r="FY330" s="2">
        <v>49</v>
      </c>
      <c r="FZ330" s="2"/>
      <c r="GA330" s="2" t="s">
        <v>3</v>
      </c>
      <c r="GB330" s="2"/>
      <c r="GC330" s="2"/>
      <c r="GD330" s="2">
        <v>1</v>
      </c>
      <c r="GE330" s="2"/>
      <c r="GF330" s="2">
        <v>970933688</v>
      </c>
      <c r="GG330" s="2">
        <v>2</v>
      </c>
      <c r="GH330" s="2">
        <v>1</v>
      </c>
      <c r="GI330" s="2">
        <v>-2</v>
      </c>
      <c r="GJ330" s="2">
        <v>0</v>
      </c>
      <c r="GK330" s="2">
        <v>0</v>
      </c>
      <c r="GL330" s="2">
        <f t="shared" si="197"/>
        <v>0</v>
      </c>
      <c r="GM330" s="2">
        <f t="shared" si="198"/>
        <v>75.819999999999993</v>
      </c>
      <c r="GN330" s="2">
        <f t="shared" si="199"/>
        <v>75.819999999999993</v>
      </c>
      <c r="GO330" s="2">
        <f t="shared" si="200"/>
        <v>0</v>
      </c>
      <c r="GP330" s="2">
        <f t="shared" si="201"/>
        <v>0</v>
      </c>
      <c r="GQ330" s="2"/>
      <c r="GR330" s="2">
        <v>0</v>
      </c>
      <c r="GS330" s="2">
        <v>3</v>
      </c>
      <c r="GT330" s="2">
        <v>0</v>
      </c>
      <c r="GU330" s="2" t="s">
        <v>3</v>
      </c>
      <c r="GV330" s="2">
        <f t="shared" si="202"/>
        <v>0</v>
      </c>
      <c r="GW330" s="2">
        <v>1</v>
      </c>
      <c r="GX330" s="2">
        <f t="shared" si="203"/>
        <v>0</v>
      </c>
      <c r="GY330" s="2"/>
      <c r="GZ330" s="2"/>
      <c r="HA330" s="2">
        <v>0</v>
      </c>
      <c r="HB330" s="2">
        <v>0</v>
      </c>
      <c r="HC330" s="2">
        <f t="shared" si="204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52</v>
      </c>
      <c r="HO330" s="2" t="s">
        <v>53</v>
      </c>
      <c r="HP330" s="2" t="s">
        <v>50</v>
      </c>
      <c r="HQ330" s="2" t="s">
        <v>50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C331">
        <f>ROW(SmtRes!A252)</f>
        <v>252</v>
      </c>
      <c r="D331">
        <f>ROW(EtalonRes!A254)</f>
        <v>254</v>
      </c>
      <c r="E331" t="s">
        <v>45</v>
      </c>
      <c r="F331" t="s">
        <v>46</v>
      </c>
      <c r="G331" t="s">
        <v>47</v>
      </c>
      <c r="H331" t="s">
        <v>48</v>
      </c>
      <c r="I331">
        <v>1.2200000000000001E-2</v>
      </c>
      <c r="J331">
        <v>0</v>
      </c>
      <c r="K331">
        <v>1.2200000000000001E-2</v>
      </c>
      <c r="L331">
        <v>1.2200000000000001E-2</v>
      </c>
      <c r="M331">
        <v>0</v>
      </c>
      <c r="N331">
        <f t="shared" si="183"/>
        <v>1.2200000000000001E-2</v>
      </c>
      <c r="O331">
        <f t="shared" si="184"/>
        <v>30.57</v>
      </c>
      <c r="P331">
        <f>SUMIF(SmtRes!AQ247:'SmtRes'!AQ252,"=1",SmtRes!DF247:'SmtRes'!DF252)</f>
        <v>0.11</v>
      </c>
      <c r="Q331">
        <f>SUMIF(SmtRes!AQ247:'SmtRes'!AQ252,"=1",SmtRes!DG247:'SmtRes'!DG252)</f>
        <v>0.09</v>
      </c>
      <c r="R331">
        <f>SUMIF(SmtRes!AQ247:'SmtRes'!AQ252,"=1",SmtRes!DH247:'SmtRes'!DH252)</f>
        <v>0.13</v>
      </c>
      <c r="S331">
        <f>SUMIF(SmtRes!AQ247:'SmtRes'!AQ252,"=1",SmtRes!DI247:'SmtRes'!DI252)</f>
        <v>30.24</v>
      </c>
      <c r="T331">
        <f t="shared" si="185"/>
        <v>0</v>
      </c>
      <c r="U331">
        <f>SUMIF(SmtRes!AQ247:'SmtRes'!AQ252,"=1",SmtRes!CV247:'SmtRes'!CV252)</f>
        <v>5.6730000000000003E-2</v>
      </c>
      <c r="V331">
        <f>SUMIF(SmtRes!AQ247:'SmtRes'!AQ252,"=1",SmtRes!CW247:'SmtRes'!CW252)</f>
        <v>2.4399999999999999E-4</v>
      </c>
      <c r="W331">
        <f t="shared" si="186"/>
        <v>0</v>
      </c>
      <c r="X331">
        <f t="shared" si="187"/>
        <v>30.37</v>
      </c>
      <c r="Y331">
        <f t="shared" si="188"/>
        <v>14.88</v>
      </c>
      <c r="AA331">
        <v>82002017</v>
      </c>
      <c r="AB331">
        <f t="shared" si="189"/>
        <v>2490.89</v>
      </c>
      <c r="AC331">
        <f>ROUND((SUM(SmtRes!BQ247:'SmtRes'!BQ252)),2)</f>
        <v>5.61</v>
      </c>
      <c r="AD331">
        <f>ROUND((((SUM(SmtRes!BR247:'SmtRes'!BR252))-(SUM(SmtRes!BS247:'SmtRes'!BS252)))+AE331),2)</f>
        <v>6.78</v>
      </c>
      <c r="AE331">
        <f>ROUND((SUM(SmtRes!BS247:'SmtRes'!BS252)),2)</f>
        <v>10.06</v>
      </c>
      <c r="AF331">
        <f>ROUND((SUM(SmtRes!BT247:'SmtRes'!BT252)),2)</f>
        <v>2478.5</v>
      </c>
      <c r="AG331">
        <f t="shared" si="190"/>
        <v>0</v>
      </c>
      <c r="AH331">
        <f>(SUM(SmtRes!BU247:'SmtRes'!BU252))</f>
        <v>4.6500000000000004</v>
      </c>
      <c r="AI331">
        <f>(SUM(SmtRes!BV247:'SmtRes'!BV252))</f>
        <v>0.02</v>
      </c>
      <c r="AJ331">
        <f t="shared" si="191"/>
        <v>0</v>
      </c>
      <c r="AK331">
        <v>2500.9527000000003</v>
      </c>
      <c r="AL331">
        <v>5.6110000000000007</v>
      </c>
      <c r="AM331">
        <v>6.7816000000000001</v>
      </c>
      <c r="AN331">
        <v>10.063600000000001</v>
      </c>
      <c r="AO331">
        <v>2478.4965000000002</v>
      </c>
      <c r="AP331">
        <v>0</v>
      </c>
      <c r="AQ331">
        <v>4.6500000000000004</v>
      </c>
      <c r="AR331">
        <v>0.02</v>
      </c>
      <c r="AS331">
        <v>0</v>
      </c>
      <c r="AT331">
        <v>100</v>
      </c>
      <c r="AU331">
        <v>49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1</v>
      </c>
      <c r="BJ331" t="s">
        <v>49</v>
      </c>
      <c r="BM331">
        <v>15001</v>
      </c>
      <c r="BN331">
        <v>0</v>
      </c>
      <c r="BO331" t="s">
        <v>3</v>
      </c>
      <c r="BP331">
        <v>0</v>
      </c>
      <c r="BQ331">
        <v>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100</v>
      </c>
      <c r="CA331">
        <v>49</v>
      </c>
      <c r="CB331" t="s">
        <v>3</v>
      </c>
      <c r="CE331">
        <v>0</v>
      </c>
      <c r="CF331">
        <v>0</v>
      </c>
      <c r="CG331">
        <v>0</v>
      </c>
      <c r="CH331">
        <v>4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192"/>
        <v>30.569999999999997</v>
      </c>
      <c r="CQ331">
        <f>SUMIF(SmtRes!AQ247:'SmtRes'!AQ252,"=1",SmtRes!AA247:'SmtRes'!AA252)</f>
        <v>86.41</v>
      </c>
      <c r="CR331">
        <f>SUMIF(SmtRes!AQ247:'SmtRes'!AQ252,"=1",SmtRes!AB247:'SmtRes'!AB252)</f>
        <v>697.57</v>
      </c>
      <c r="CS331">
        <f>SUMIF(SmtRes!AQ247:'SmtRes'!AQ252,"=1",SmtRes!AC247:'SmtRes'!AC252)</f>
        <v>1006.36</v>
      </c>
      <c r="CT331">
        <f>SUMIF(SmtRes!AQ247:'SmtRes'!AQ252,"=1",SmtRes!AD247:'SmtRes'!AD252)</f>
        <v>533.01</v>
      </c>
      <c r="CU331">
        <f t="shared" si="193"/>
        <v>0</v>
      </c>
      <c r="CV331">
        <f>SUMIF(SmtRes!AQ247:'SmtRes'!AQ252,"=1",SmtRes!BU247:'SmtRes'!BU252)</f>
        <v>4.6500000000000004</v>
      </c>
      <c r="CW331">
        <f>SUMIF(SmtRes!AQ247:'SmtRes'!AQ252,"=1",SmtRes!BV247:'SmtRes'!BV252)</f>
        <v>0.02</v>
      </c>
      <c r="CX331">
        <f t="shared" si="194"/>
        <v>0</v>
      </c>
      <c r="CY331">
        <f t="shared" si="195"/>
        <v>30.369999999999994</v>
      </c>
      <c r="CZ331">
        <f t="shared" si="196"/>
        <v>14.8813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1005</v>
      </c>
      <c r="DV331" t="s">
        <v>48</v>
      </c>
      <c r="DW331" t="s">
        <v>48</v>
      </c>
      <c r="DX331">
        <v>100</v>
      </c>
      <c r="DZ331" t="s">
        <v>3</v>
      </c>
      <c r="EA331" t="s">
        <v>3</v>
      </c>
      <c r="EB331" t="s">
        <v>3</v>
      </c>
      <c r="EC331" t="s">
        <v>3</v>
      </c>
      <c r="EE331">
        <v>80685389</v>
      </c>
      <c r="EF331">
        <v>2</v>
      </c>
      <c r="EG331" t="s">
        <v>25</v>
      </c>
      <c r="EH331">
        <v>15</v>
      </c>
      <c r="EI331" t="s">
        <v>50</v>
      </c>
      <c r="EJ331">
        <v>1</v>
      </c>
      <c r="EK331">
        <v>15001</v>
      </c>
      <c r="EL331" t="s">
        <v>50</v>
      </c>
      <c r="EM331" t="s">
        <v>51</v>
      </c>
      <c r="EO331" t="s">
        <v>3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4.6500000000000004</v>
      </c>
      <c r="EX331">
        <v>0.02</v>
      </c>
      <c r="EY331">
        <v>0</v>
      </c>
      <c r="FQ331">
        <v>0</v>
      </c>
      <c r="FR331">
        <v>0</v>
      </c>
      <c r="FS331">
        <v>0</v>
      </c>
      <c r="FX331">
        <v>100</v>
      </c>
      <c r="FY331">
        <v>49</v>
      </c>
      <c r="GA331" t="s">
        <v>3</v>
      </c>
      <c r="GD331">
        <v>1</v>
      </c>
      <c r="GF331">
        <v>970933688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si="197"/>
        <v>0</v>
      </c>
      <c r="GM331">
        <f t="shared" si="198"/>
        <v>75.819999999999993</v>
      </c>
      <c r="GN331">
        <f t="shared" si="199"/>
        <v>75.819999999999993</v>
      </c>
      <c r="GO331">
        <f t="shared" si="200"/>
        <v>0</v>
      </c>
      <c r="GP331">
        <f t="shared" si="201"/>
        <v>0</v>
      </c>
      <c r="GR331">
        <v>0</v>
      </c>
      <c r="GS331">
        <v>3</v>
      </c>
      <c r="GT331">
        <v>0</v>
      </c>
      <c r="GU331" t="s">
        <v>3</v>
      </c>
      <c r="GV331">
        <f t="shared" si="202"/>
        <v>0</v>
      </c>
      <c r="GW331">
        <v>1</v>
      </c>
      <c r="GX331">
        <f t="shared" si="203"/>
        <v>0</v>
      </c>
      <c r="HA331">
        <v>0</v>
      </c>
      <c r="HB331">
        <v>0</v>
      </c>
      <c r="HC331">
        <f t="shared" si="204"/>
        <v>0</v>
      </c>
      <c r="HE331" t="s">
        <v>3</v>
      </c>
      <c r="HF331" t="s">
        <v>3</v>
      </c>
      <c r="HM331" t="s">
        <v>3</v>
      </c>
      <c r="HN331" t="s">
        <v>52</v>
      </c>
      <c r="HO331" t="s">
        <v>53</v>
      </c>
      <c r="HP331" t="s">
        <v>50</v>
      </c>
      <c r="HQ331" t="s">
        <v>50</v>
      </c>
      <c r="HS331">
        <v>0</v>
      </c>
      <c r="IK331">
        <v>0</v>
      </c>
    </row>
    <row r="332" spans="1:255" x14ac:dyDescent="0.2">
      <c r="A332" s="2">
        <v>18</v>
      </c>
      <c r="B332" s="2">
        <v>1</v>
      </c>
      <c r="C332" s="2">
        <v>246</v>
      </c>
      <c r="D332" s="2"/>
      <c r="E332" s="2" t="s">
        <v>54</v>
      </c>
      <c r="F332" s="2" t="s">
        <v>55</v>
      </c>
      <c r="G332" s="2" t="s">
        <v>56</v>
      </c>
      <c r="H332" s="2" t="s">
        <v>57</v>
      </c>
      <c r="I332" s="2">
        <f>I330*J332</f>
        <v>1.2569999999999999E-4</v>
      </c>
      <c r="J332" s="2">
        <v>1.0303278688524589E-2</v>
      </c>
      <c r="K332" s="2">
        <v>1.03E-2</v>
      </c>
      <c r="L332" s="2">
        <v>1.2569999999999999E-4</v>
      </c>
      <c r="M332" s="2">
        <v>0</v>
      </c>
      <c r="N332" s="2">
        <f t="shared" si="183"/>
        <v>1E-4</v>
      </c>
      <c r="O332" s="2">
        <f t="shared" si="184"/>
        <v>0</v>
      </c>
      <c r="P332" s="2">
        <f>ROUND(CQ332*I332,2)</f>
        <v>0</v>
      </c>
      <c r="Q332" s="2">
        <f>ROUND(CR332*I332,2)</f>
        <v>0</v>
      </c>
      <c r="R332" s="2">
        <f>ROUND(CS332*I332,2)</f>
        <v>0</v>
      </c>
      <c r="S332" s="2">
        <f>ROUND(CT332*I332,2)</f>
        <v>0</v>
      </c>
      <c r="T332" s="2">
        <f t="shared" si="185"/>
        <v>0</v>
      </c>
      <c r="U332" s="2">
        <f>ROUND(CV332*I332,7)</f>
        <v>0</v>
      </c>
      <c r="V332" s="2">
        <f>ROUND(CW332*I332,7)</f>
        <v>0</v>
      </c>
      <c r="W332" s="2">
        <f t="shared" si="186"/>
        <v>0</v>
      </c>
      <c r="X332" s="2">
        <f t="shared" si="187"/>
        <v>0</v>
      </c>
      <c r="Y332" s="2">
        <f t="shared" si="188"/>
        <v>0</v>
      </c>
      <c r="Z332" s="2"/>
      <c r="AA332" s="2">
        <v>82002082</v>
      </c>
      <c r="AB332" s="2">
        <f t="shared" si="189"/>
        <v>0</v>
      </c>
      <c r="AC332" s="2">
        <f>ROUND((ES332),2)</f>
        <v>0</v>
      </c>
      <c r="AD332" s="2">
        <f>ROUND((((ET332)-(EU332))+AE332),2)</f>
        <v>0</v>
      </c>
      <c r="AE332" s="2">
        <f>ROUND((EU332),2)</f>
        <v>0</v>
      </c>
      <c r="AF332" s="2">
        <f>ROUND((EV332),2)</f>
        <v>0</v>
      </c>
      <c r="AG332" s="2">
        <f t="shared" si="190"/>
        <v>0</v>
      </c>
      <c r="AH332" s="2">
        <f>(EW332)</f>
        <v>0</v>
      </c>
      <c r="AI332" s="2">
        <f>(EX332)</f>
        <v>0</v>
      </c>
      <c r="AJ332" s="2">
        <f t="shared" si="191"/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100</v>
      </c>
      <c r="AU332" s="2">
        <v>49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3</v>
      </c>
      <c r="BK332" s="2"/>
      <c r="BL332" s="2"/>
      <c r="BM332" s="2">
        <v>15001</v>
      </c>
      <c r="BN332" s="2">
        <v>0</v>
      </c>
      <c r="BO332" s="2" t="s">
        <v>3</v>
      </c>
      <c r="BP332" s="2">
        <v>0</v>
      </c>
      <c r="BQ332" s="2">
        <v>2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100</v>
      </c>
      <c r="CA332" s="2">
        <v>49</v>
      </c>
      <c r="CB332" s="2" t="s">
        <v>3</v>
      </c>
      <c r="CC332" s="2"/>
      <c r="CD332" s="2"/>
      <c r="CE332" s="2">
        <v>0</v>
      </c>
      <c r="CF332" s="2">
        <v>0</v>
      </c>
      <c r="CG332" s="2">
        <v>0</v>
      </c>
      <c r="CH332" s="2">
        <v>4</v>
      </c>
      <c r="CI332" s="2">
        <v>1</v>
      </c>
      <c r="CJ332" s="2">
        <v>0</v>
      </c>
      <c r="CK332" s="2">
        <v>0</v>
      </c>
      <c r="CL332" s="2">
        <v>0</v>
      </c>
      <c r="CM332" s="2">
        <v>0</v>
      </c>
      <c r="CN332" s="2" t="s">
        <v>3</v>
      </c>
      <c r="CO332" s="2">
        <v>0</v>
      </c>
      <c r="CP332" s="2">
        <f t="shared" si="192"/>
        <v>0</v>
      </c>
      <c r="CQ332" s="2">
        <f>ROUND(AL332*BC332,2)</f>
        <v>0</v>
      </c>
      <c r="CR332" s="2">
        <f>ROUND(AM332*BB332,2)</f>
        <v>0</v>
      </c>
      <c r="CS332" s="2">
        <f>ROUND(AN332*BS332,2)</f>
        <v>0</v>
      </c>
      <c r="CT332" s="2">
        <f>ROUND(AO332*BA332,2)</f>
        <v>0</v>
      </c>
      <c r="CU332" s="2">
        <f t="shared" si="193"/>
        <v>0</v>
      </c>
      <c r="CV332" s="2">
        <f>AH332</f>
        <v>0</v>
      </c>
      <c r="CW332" s="2">
        <f>AI332</f>
        <v>0</v>
      </c>
      <c r="CX332" s="2">
        <f t="shared" si="194"/>
        <v>0</v>
      </c>
      <c r="CY332" s="2">
        <f t="shared" si="195"/>
        <v>0</v>
      </c>
      <c r="CZ332" s="2">
        <f t="shared" si="196"/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1009</v>
      </c>
      <c r="DV332" s="2" t="s">
        <v>57</v>
      </c>
      <c r="DW332" s="2" t="s">
        <v>57</v>
      </c>
      <c r="DX332" s="2">
        <v>1000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80685389</v>
      </c>
      <c r="EF332" s="2">
        <v>2</v>
      </c>
      <c r="EG332" s="2" t="s">
        <v>25</v>
      </c>
      <c r="EH332" s="2">
        <v>15</v>
      </c>
      <c r="EI332" s="2" t="s">
        <v>50</v>
      </c>
      <c r="EJ332" s="2">
        <v>1</v>
      </c>
      <c r="EK332" s="2">
        <v>15001</v>
      </c>
      <c r="EL332" s="2" t="s">
        <v>50</v>
      </c>
      <c r="EM332" s="2" t="s">
        <v>51</v>
      </c>
      <c r="EN332" s="2"/>
      <c r="EO332" s="2" t="s">
        <v>3</v>
      </c>
      <c r="EP332" s="2"/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100</v>
      </c>
      <c r="FY332" s="2">
        <v>49</v>
      </c>
      <c r="FZ332" s="2"/>
      <c r="GA332" s="2" t="s">
        <v>3</v>
      </c>
      <c r="GB332" s="2"/>
      <c r="GC332" s="2"/>
      <c r="GD332" s="2">
        <v>1</v>
      </c>
      <c r="GE332" s="2"/>
      <c r="GF332" s="2">
        <v>-137619114</v>
      </c>
      <c r="GG332" s="2">
        <v>2</v>
      </c>
      <c r="GH332" s="2">
        <v>1</v>
      </c>
      <c r="GI332" s="2">
        <v>-2</v>
      </c>
      <c r="GJ332" s="2">
        <v>0</v>
      </c>
      <c r="GK332" s="2">
        <v>0</v>
      </c>
      <c r="GL332" s="2">
        <f t="shared" si="197"/>
        <v>0</v>
      </c>
      <c r="GM332" s="2">
        <f t="shared" si="198"/>
        <v>0</v>
      </c>
      <c r="GN332" s="2">
        <f t="shared" si="199"/>
        <v>0</v>
      </c>
      <c r="GO332" s="2">
        <f t="shared" si="200"/>
        <v>0</v>
      </c>
      <c r="GP332" s="2">
        <f t="shared" si="201"/>
        <v>0</v>
      </c>
      <c r="GQ332" s="2"/>
      <c r="GR332" s="2">
        <v>0</v>
      </c>
      <c r="GS332" s="2">
        <v>3</v>
      </c>
      <c r="GT332" s="2">
        <v>0</v>
      </c>
      <c r="GU332" s="2" t="s">
        <v>3</v>
      </c>
      <c r="GV332" s="2">
        <f t="shared" si="202"/>
        <v>0</v>
      </c>
      <c r="GW332" s="2">
        <v>1</v>
      </c>
      <c r="GX332" s="2">
        <f t="shared" si="203"/>
        <v>0</v>
      </c>
      <c r="GY332" s="2"/>
      <c r="GZ332" s="2"/>
      <c r="HA332" s="2">
        <v>0</v>
      </c>
      <c r="HB332" s="2">
        <v>0</v>
      </c>
      <c r="HC332" s="2">
        <f t="shared" si="204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52</v>
      </c>
      <c r="HO332" s="2" t="s">
        <v>53</v>
      </c>
      <c r="HP332" s="2" t="s">
        <v>50</v>
      </c>
      <c r="HQ332" s="2" t="s">
        <v>50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18</v>
      </c>
      <c r="B333">
        <v>1</v>
      </c>
      <c r="C333">
        <v>252</v>
      </c>
      <c r="E333" t="s">
        <v>54</v>
      </c>
      <c r="F333" t="s">
        <v>55</v>
      </c>
      <c r="G333" t="s">
        <v>56</v>
      </c>
      <c r="H333" t="s">
        <v>57</v>
      </c>
      <c r="I333">
        <f>I331*J333</f>
        <v>1.2569999999999999E-4</v>
      </c>
      <c r="J333">
        <v>1.0303278688524589E-2</v>
      </c>
      <c r="K333">
        <v>1.03E-2</v>
      </c>
      <c r="L333">
        <v>1.2569999999999999E-4</v>
      </c>
      <c r="M333">
        <v>0</v>
      </c>
      <c r="N333">
        <f t="shared" si="183"/>
        <v>1E-4</v>
      </c>
      <c r="O333">
        <f t="shared" si="184"/>
        <v>0</v>
      </c>
      <c r="P333">
        <f>ROUND(CQ333*I333,2)</f>
        <v>0</v>
      </c>
      <c r="Q333">
        <f>ROUND(CR333*I333,2)</f>
        <v>0</v>
      </c>
      <c r="R333">
        <f>ROUND(CS333*I333,2)</f>
        <v>0</v>
      </c>
      <c r="S333">
        <f>ROUND(CT333*I333,2)</f>
        <v>0</v>
      </c>
      <c r="T333">
        <f t="shared" si="185"/>
        <v>0</v>
      </c>
      <c r="U333">
        <f>ROUND(CV333*I333,7)</f>
        <v>0</v>
      </c>
      <c r="V333">
        <f>ROUND(CW333*I333,7)</f>
        <v>0</v>
      </c>
      <c r="W333">
        <f t="shared" si="186"/>
        <v>0</v>
      </c>
      <c r="X333">
        <f t="shared" si="187"/>
        <v>0</v>
      </c>
      <c r="Y333">
        <f t="shared" si="188"/>
        <v>0</v>
      </c>
      <c r="AA333">
        <v>82002017</v>
      </c>
      <c r="AB333">
        <f t="shared" si="189"/>
        <v>0</v>
      </c>
      <c r="AC333">
        <f>ROUND((ES333),2)</f>
        <v>0</v>
      </c>
      <c r="AD333">
        <f>ROUND((((ET333)-(EU333))+AE333),2)</f>
        <v>0</v>
      </c>
      <c r="AE333">
        <f>ROUND((EU333),2)</f>
        <v>0</v>
      </c>
      <c r="AF333">
        <f>ROUND((EV333),2)</f>
        <v>0</v>
      </c>
      <c r="AG333">
        <f t="shared" si="190"/>
        <v>0</v>
      </c>
      <c r="AH333">
        <f>(EW333)</f>
        <v>0</v>
      </c>
      <c r="AI333">
        <f>(EX333)</f>
        <v>0</v>
      </c>
      <c r="AJ333">
        <f t="shared" si="191"/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100</v>
      </c>
      <c r="AU333">
        <v>49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15001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100</v>
      </c>
      <c r="CA333">
        <v>49</v>
      </c>
      <c r="CB333" t="s">
        <v>3</v>
      </c>
      <c r="CE333">
        <v>0</v>
      </c>
      <c r="CF333">
        <v>0</v>
      </c>
      <c r="CG333">
        <v>0</v>
      </c>
      <c r="CH333">
        <v>4</v>
      </c>
      <c r="CI333">
        <v>1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192"/>
        <v>0</v>
      </c>
      <c r="CQ333">
        <f>ROUND(AL333*BC333,2)</f>
        <v>0</v>
      </c>
      <c r="CR333">
        <f>ROUND(AM333*BB333,2)</f>
        <v>0</v>
      </c>
      <c r="CS333">
        <f>ROUND(AN333*BS333,2)</f>
        <v>0</v>
      </c>
      <c r="CT333">
        <f>ROUND(AO333*BA333,2)</f>
        <v>0</v>
      </c>
      <c r="CU333">
        <f t="shared" si="193"/>
        <v>0</v>
      </c>
      <c r="CV333">
        <f>AH333</f>
        <v>0</v>
      </c>
      <c r="CW333">
        <f>AI333</f>
        <v>0</v>
      </c>
      <c r="CX333">
        <f t="shared" si="194"/>
        <v>0</v>
      </c>
      <c r="CY333">
        <f t="shared" si="195"/>
        <v>0</v>
      </c>
      <c r="CZ333">
        <f t="shared" si="196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1009</v>
      </c>
      <c r="DV333" t="s">
        <v>57</v>
      </c>
      <c r="DW333" t="s">
        <v>57</v>
      </c>
      <c r="DX333">
        <v>1000</v>
      </c>
      <c r="DZ333" t="s">
        <v>3</v>
      </c>
      <c r="EA333" t="s">
        <v>3</v>
      </c>
      <c r="EB333" t="s">
        <v>3</v>
      </c>
      <c r="EC333" t="s">
        <v>3</v>
      </c>
      <c r="EE333">
        <v>80685389</v>
      </c>
      <c r="EF333">
        <v>2</v>
      </c>
      <c r="EG333" t="s">
        <v>25</v>
      </c>
      <c r="EH333">
        <v>15</v>
      </c>
      <c r="EI333" t="s">
        <v>50</v>
      </c>
      <c r="EJ333">
        <v>1</v>
      </c>
      <c r="EK333">
        <v>15001</v>
      </c>
      <c r="EL333" t="s">
        <v>50</v>
      </c>
      <c r="EM333" t="s">
        <v>51</v>
      </c>
      <c r="EO333" t="s">
        <v>3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FQ333">
        <v>0</v>
      </c>
      <c r="FR333">
        <v>0</v>
      </c>
      <c r="FS333">
        <v>0</v>
      </c>
      <c r="FX333">
        <v>100</v>
      </c>
      <c r="FY333">
        <v>49</v>
      </c>
      <c r="GA333" t="s">
        <v>3</v>
      </c>
      <c r="GD333">
        <v>1</v>
      </c>
      <c r="GF333">
        <v>-137619114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197"/>
        <v>0</v>
      </c>
      <c r="GM333">
        <f t="shared" si="198"/>
        <v>0</v>
      </c>
      <c r="GN333">
        <f t="shared" si="199"/>
        <v>0</v>
      </c>
      <c r="GO333">
        <f t="shared" si="200"/>
        <v>0</v>
      </c>
      <c r="GP333">
        <f t="shared" si="201"/>
        <v>0</v>
      </c>
      <c r="GR333">
        <v>0</v>
      </c>
      <c r="GS333">
        <v>3</v>
      </c>
      <c r="GT333">
        <v>0</v>
      </c>
      <c r="GU333" t="s">
        <v>3</v>
      </c>
      <c r="GV333">
        <f t="shared" si="202"/>
        <v>0</v>
      </c>
      <c r="GW333">
        <v>1</v>
      </c>
      <c r="GX333">
        <f t="shared" si="203"/>
        <v>0</v>
      </c>
      <c r="HA333">
        <v>0</v>
      </c>
      <c r="HB333">
        <v>0</v>
      </c>
      <c r="HC333">
        <f t="shared" si="204"/>
        <v>0</v>
      </c>
      <c r="HE333" t="s">
        <v>3</v>
      </c>
      <c r="HF333" t="s">
        <v>3</v>
      </c>
      <c r="HM333" t="s">
        <v>3</v>
      </c>
      <c r="HN333" t="s">
        <v>52</v>
      </c>
      <c r="HO333" t="s">
        <v>53</v>
      </c>
      <c r="HP333" t="s">
        <v>50</v>
      </c>
      <c r="HQ333" t="s">
        <v>50</v>
      </c>
      <c r="HS333">
        <v>0</v>
      </c>
      <c r="IK333">
        <v>0</v>
      </c>
    </row>
    <row r="334" spans="1:255" x14ac:dyDescent="0.2">
      <c r="A334" s="2">
        <v>17</v>
      </c>
      <c r="B334" s="2">
        <v>1</v>
      </c>
      <c r="C334" s="2">
        <f>ROW(SmtRes!A262)</f>
        <v>262</v>
      </c>
      <c r="D334" s="2">
        <f>ROW(EtalonRes!A264)</f>
        <v>264</v>
      </c>
      <c r="E334" s="2" t="s">
        <v>58</v>
      </c>
      <c r="F334" s="2" t="s">
        <v>59</v>
      </c>
      <c r="G334" s="2" t="s">
        <v>60</v>
      </c>
      <c r="H334" s="2" t="s">
        <v>48</v>
      </c>
      <c r="I334" s="2">
        <v>1.2200000000000001E-2</v>
      </c>
      <c r="J334" s="2">
        <v>0</v>
      </c>
      <c r="K334" s="2">
        <v>1.2200000000000001E-2</v>
      </c>
      <c r="L334" s="2">
        <v>1.2200000000000001E-2</v>
      </c>
      <c r="M334" s="2">
        <v>0</v>
      </c>
      <c r="N334" s="2">
        <f t="shared" si="183"/>
        <v>1.2200000000000001E-2</v>
      </c>
      <c r="O334" s="2">
        <f t="shared" si="184"/>
        <v>133.27000000000001</v>
      </c>
      <c r="P334" s="2">
        <f>SUMIF(SmtRes!AQ253:'SmtRes'!AQ262,"=1",SmtRes!DF253:'SmtRes'!DF262)</f>
        <v>18.809999999999999</v>
      </c>
      <c r="Q334" s="2">
        <f>SUMIF(SmtRes!AQ253:'SmtRes'!AQ262,"=1",SmtRes!DG253:'SmtRes'!DG262)</f>
        <v>0.4</v>
      </c>
      <c r="R334" s="2">
        <f>SUMIF(SmtRes!AQ253:'SmtRes'!AQ262,"=1",SmtRes!DH253:'SmtRes'!DH262)</f>
        <v>0.39</v>
      </c>
      <c r="S334" s="2">
        <f>SUMIF(SmtRes!AQ253:'SmtRes'!AQ262,"=1",SmtRes!DI253:'SmtRes'!DI262)</f>
        <v>113.67</v>
      </c>
      <c r="T334" s="2">
        <f t="shared" si="185"/>
        <v>0</v>
      </c>
      <c r="U334" s="2">
        <f>SUMIF(SmtRes!AQ253:'SmtRes'!AQ262,"=1",SmtRes!CV253:'SmtRes'!CV262)</f>
        <v>0.23424</v>
      </c>
      <c r="V334" s="2">
        <f>SUMIF(SmtRes!AQ253:'SmtRes'!AQ262,"=1",SmtRes!CW253:'SmtRes'!CW262)</f>
        <v>7.3200000000000001E-4</v>
      </c>
      <c r="W334" s="2">
        <f t="shared" si="186"/>
        <v>0</v>
      </c>
      <c r="X334" s="2">
        <f t="shared" si="187"/>
        <v>114.06</v>
      </c>
      <c r="Y334" s="2">
        <f t="shared" si="188"/>
        <v>55.89</v>
      </c>
      <c r="Z334" s="2"/>
      <c r="AA334" s="2">
        <v>82002082</v>
      </c>
      <c r="AB334" s="2">
        <f t="shared" si="189"/>
        <v>10513.53</v>
      </c>
      <c r="AC334" s="2">
        <f>ROUND((SUM(SmtRes!BQ253:'SmtRes'!BQ262)),2)</f>
        <v>1163.74</v>
      </c>
      <c r="AD334" s="2">
        <f>ROUND((((SUM(SmtRes!BR253:'SmtRes'!BR262))-(SUM(SmtRes!BS253:'SmtRes'!BS262)))+AE334),2)</f>
        <v>32.409999999999997</v>
      </c>
      <c r="AE334" s="2">
        <f>ROUND((SUM(SmtRes!BS253:'SmtRes'!BS262)),2)</f>
        <v>31.38</v>
      </c>
      <c r="AF334" s="2">
        <f>ROUND((SUM(SmtRes!BT253:'SmtRes'!BT262)),2)</f>
        <v>9317.3799999999992</v>
      </c>
      <c r="AG334" s="2">
        <f t="shared" si="190"/>
        <v>0</v>
      </c>
      <c r="AH334" s="2">
        <f>(SUM(SmtRes!BU253:'SmtRes'!BU262))</f>
        <v>19.2</v>
      </c>
      <c r="AI334" s="2">
        <f>(SUM(SmtRes!BV253:'SmtRes'!BV262))</f>
        <v>6.0000000000000005E-2</v>
      </c>
      <c r="AJ334" s="2">
        <f t="shared" si="191"/>
        <v>0</v>
      </c>
      <c r="AK334" s="2">
        <v>10544.915749999998</v>
      </c>
      <c r="AL334" s="2">
        <v>1163.7405500000002</v>
      </c>
      <c r="AM334" s="2">
        <v>32.415199999999999</v>
      </c>
      <c r="AN334" s="2">
        <v>31.384</v>
      </c>
      <c r="AO334" s="2">
        <v>9317.3759999999984</v>
      </c>
      <c r="AP334" s="2">
        <v>0</v>
      </c>
      <c r="AQ334" s="2">
        <v>19.2</v>
      </c>
      <c r="AR334" s="2">
        <v>6.0000000000000005E-2</v>
      </c>
      <c r="AS334" s="2">
        <v>0</v>
      </c>
      <c r="AT334" s="2">
        <v>100</v>
      </c>
      <c r="AU334" s="2">
        <v>49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0</v>
      </c>
      <c r="BI334" s="2">
        <v>1</v>
      </c>
      <c r="BJ334" s="2" t="s">
        <v>61</v>
      </c>
      <c r="BK334" s="2"/>
      <c r="BL334" s="2"/>
      <c r="BM334" s="2">
        <v>15001</v>
      </c>
      <c r="BN334" s="2">
        <v>0</v>
      </c>
      <c r="BO334" s="2" t="s">
        <v>3</v>
      </c>
      <c r="BP334" s="2">
        <v>0</v>
      </c>
      <c r="BQ334" s="2">
        <v>2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100</v>
      </c>
      <c r="CA334" s="2">
        <v>49</v>
      </c>
      <c r="CB334" s="2" t="s">
        <v>3</v>
      </c>
      <c r="CC334" s="2"/>
      <c r="CD334" s="2"/>
      <c r="CE334" s="2">
        <v>0</v>
      </c>
      <c r="CF334" s="2">
        <v>0</v>
      </c>
      <c r="CG334" s="2">
        <v>0</v>
      </c>
      <c r="CH334" s="2">
        <v>5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 t="s">
        <v>3</v>
      </c>
      <c r="CO334" s="2">
        <v>0</v>
      </c>
      <c r="CP334" s="2">
        <f t="shared" si="192"/>
        <v>133.26999999999998</v>
      </c>
      <c r="CQ334" s="2">
        <f>SUMIF(SmtRes!AQ253:'SmtRes'!AQ262,"=1",SmtRes!AA253:'SmtRes'!AA262)</f>
        <v>39810.9</v>
      </c>
      <c r="CR334" s="2">
        <f>SUMIF(SmtRes!AQ253:'SmtRes'!AQ262,"=1",SmtRes!AB253:'SmtRes'!AB262)</f>
        <v>697.57</v>
      </c>
      <c r="CS334" s="2">
        <f>SUMIF(SmtRes!AQ253:'SmtRes'!AQ262,"=1",SmtRes!AC253:'SmtRes'!AC262)</f>
        <v>1006.36</v>
      </c>
      <c r="CT334" s="2">
        <f>SUMIF(SmtRes!AQ253:'SmtRes'!AQ262,"=1",SmtRes!AD253:'SmtRes'!AD262)</f>
        <v>485.28</v>
      </c>
      <c r="CU334" s="2">
        <f t="shared" si="193"/>
        <v>0</v>
      </c>
      <c r="CV334" s="2">
        <f>SUMIF(SmtRes!AQ253:'SmtRes'!AQ262,"=1",SmtRes!BU253:'SmtRes'!BU262)</f>
        <v>19.2</v>
      </c>
      <c r="CW334" s="2">
        <f>SUMIF(SmtRes!AQ253:'SmtRes'!AQ262,"=1",SmtRes!BV253:'SmtRes'!BV262)</f>
        <v>6.0000000000000005E-2</v>
      </c>
      <c r="CX334" s="2">
        <f t="shared" si="194"/>
        <v>0</v>
      </c>
      <c r="CY334" s="2">
        <f t="shared" si="195"/>
        <v>114.06</v>
      </c>
      <c r="CZ334" s="2">
        <f t="shared" si="196"/>
        <v>55.889400000000002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1005</v>
      </c>
      <c r="DV334" s="2" t="s">
        <v>48</v>
      </c>
      <c r="DW334" s="2" t="s">
        <v>48</v>
      </c>
      <c r="DX334" s="2">
        <v>100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80685389</v>
      </c>
      <c r="EF334" s="2">
        <v>2</v>
      </c>
      <c r="EG334" s="2" t="s">
        <v>25</v>
      </c>
      <c r="EH334" s="2">
        <v>15</v>
      </c>
      <c r="EI334" s="2" t="s">
        <v>50</v>
      </c>
      <c r="EJ334" s="2">
        <v>1</v>
      </c>
      <c r="EK334" s="2">
        <v>15001</v>
      </c>
      <c r="EL334" s="2" t="s">
        <v>50</v>
      </c>
      <c r="EM334" s="2" t="s">
        <v>51</v>
      </c>
      <c r="EN334" s="2"/>
      <c r="EO334" s="2" t="s">
        <v>3</v>
      </c>
      <c r="EP334" s="2"/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19.2</v>
      </c>
      <c r="EX334" s="2">
        <v>0.06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100</v>
      </c>
      <c r="FY334" s="2">
        <v>49</v>
      </c>
      <c r="FZ334" s="2"/>
      <c r="GA334" s="2" t="s">
        <v>3</v>
      </c>
      <c r="GB334" s="2"/>
      <c r="GC334" s="2"/>
      <c r="GD334" s="2">
        <v>1</v>
      </c>
      <c r="GE334" s="2"/>
      <c r="GF334" s="2">
        <v>-2126655102</v>
      </c>
      <c r="GG334" s="2">
        <v>2</v>
      </c>
      <c r="GH334" s="2">
        <v>1</v>
      </c>
      <c r="GI334" s="2">
        <v>-2</v>
      </c>
      <c r="GJ334" s="2">
        <v>0</v>
      </c>
      <c r="GK334" s="2">
        <v>0</v>
      </c>
      <c r="GL334" s="2">
        <f t="shared" si="197"/>
        <v>0</v>
      </c>
      <c r="GM334" s="2">
        <f t="shared" si="198"/>
        <v>303.22000000000003</v>
      </c>
      <c r="GN334" s="2">
        <f t="shared" si="199"/>
        <v>303.22000000000003</v>
      </c>
      <c r="GO334" s="2">
        <f t="shared" si="200"/>
        <v>0</v>
      </c>
      <c r="GP334" s="2">
        <f t="shared" si="201"/>
        <v>0</v>
      </c>
      <c r="GQ334" s="2"/>
      <c r="GR334" s="2">
        <v>0</v>
      </c>
      <c r="GS334" s="2">
        <v>3</v>
      </c>
      <c r="GT334" s="2">
        <v>0</v>
      </c>
      <c r="GU334" s="2" t="s">
        <v>3</v>
      </c>
      <c r="GV334" s="2">
        <f t="shared" si="202"/>
        <v>0</v>
      </c>
      <c r="GW334" s="2">
        <v>1</v>
      </c>
      <c r="GX334" s="2">
        <f t="shared" si="203"/>
        <v>0</v>
      </c>
      <c r="GY334" s="2"/>
      <c r="GZ334" s="2"/>
      <c r="HA334" s="2">
        <v>0</v>
      </c>
      <c r="HB334" s="2">
        <v>0</v>
      </c>
      <c r="HC334" s="2">
        <f t="shared" si="204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52</v>
      </c>
      <c r="HO334" s="2" t="s">
        <v>53</v>
      </c>
      <c r="HP334" s="2" t="s">
        <v>50</v>
      </c>
      <c r="HQ334" s="2" t="s">
        <v>50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1</v>
      </c>
      <c r="C335">
        <f>ROW(SmtRes!A272)</f>
        <v>272</v>
      </c>
      <c r="D335">
        <f>ROW(EtalonRes!A274)</f>
        <v>274</v>
      </c>
      <c r="E335" t="s">
        <v>58</v>
      </c>
      <c r="F335" t="s">
        <v>59</v>
      </c>
      <c r="G335" t="s">
        <v>60</v>
      </c>
      <c r="H335" t="s">
        <v>48</v>
      </c>
      <c r="I335">
        <v>1.2200000000000001E-2</v>
      </c>
      <c r="J335">
        <v>0</v>
      </c>
      <c r="K335">
        <v>1.2200000000000001E-2</v>
      </c>
      <c r="L335">
        <v>1.2200000000000001E-2</v>
      </c>
      <c r="M335">
        <v>0</v>
      </c>
      <c r="N335">
        <f t="shared" si="183"/>
        <v>1.2200000000000001E-2</v>
      </c>
      <c r="O335">
        <f t="shared" si="184"/>
        <v>133.27000000000001</v>
      </c>
      <c r="P335">
        <f>SUMIF(SmtRes!AQ263:'SmtRes'!AQ272,"=1",SmtRes!DF263:'SmtRes'!DF272)</f>
        <v>18.809999999999999</v>
      </c>
      <c r="Q335">
        <f>SUMIF(SmtRes!AQ263:'SmtRes'!AQ272,"=1",SmtRes!DG263:'SmtRes'!DG272)</f>
        <v>0.4</v>
      </c>
      <c r="R335">
        <f>SUMIF(SmtRes!AQ263:'SmtRes'!AQ272,"=1",SmtRes!DH263:'SmtRes'!DH272)</f>
        <v>0.39</v>
      </c>
      <c r="S335">
        <f>SUMIF(SmtRes!AQ263:'SmtRes'!AQ272,"=1",SmtRes!DI263:'SmtRes'!DI272)</f>
        <v>113.67</v>
      </c>
      <c r="T335">
        <f t="shared" si="185"/>
        <v>0</v>
      </c>
      <c r="U335">
        <f>SUMIF(SmtRes!AQ263:'SmtRes'!AQ272,"=1",SmtRes!CV263:'SmtRes'!CV272)</f>
        <v>0.23424</v>
      </c>
      <c r="V335">
        <f>SUMIF(SmtRes!AQ263:'SmtRes'!AQ272,"=1",SmtRes!CW263:'SmtRes'!CW272)</f>
        <v>7.3200000000000001E-4</v>
      </c>
      <c r="W335">
        <f t="shared" si="186"/>
        <v>0</v>
      </c>
      <c r="X335">
        <f t="shared" si="187"/>
        <v>114.06</v>
      </c>
      <c r="Y335">
        <f t="shared" si="188"/>
        <v>55.89</v>
      </c>
      <c r="AA335">
        <v>82002017</v>
      </c>
      <c r="AB335">
        <f t="shared" si="189"/>
        <v>10513.53</v>
      </c>
      <c r="AC335">
        <f>ROUND((SUM(SmtRes!BQ263:'SmtRes'!BQ272)),2)</f>
        <v>1163.74</v>
      </c>
      <c r="AD335">
        <f>ROUND((((SUM(SmtRes!BR263:'SmtRes'!BR272))-(SUM(SmtRes!BS263:'SmtRes'!BS272)))+AE335),2)</f>
        <v>32.409999999999997</v>
      </c>
      <c r="AE335">
        <f>ROUND((SUM(SmtRes!BS263:'SmtRes'!BS272)),2)</f>
        <v>31.38</v>
      </c>
      <c r="AF335">
        <f>ROUND((SUM(SmtRes!BT263:'SmtRes'!BT272)),2)</f>
        <v>9317.3799999999992</v>
      </c>
      <c r="AG335">
        <f t="shared" si="190"/>
        <v>0</v>
      </c>
      <c r="AH335">
        <f>(SUM(SmtRes!BU263:'SmtRes'!BU272))</f>
        <v>19.2</v>
      </c>
      <c r="AI335">
        <f>(SUM(SmtRes!BV263:'SmtRes'!BV272))</f>
        <v>6.0000000000000005E-2</v>
      </c>
      <c r="AJ335">
        <f t="shared" si="191"/>
        <v>0</v>
      </c>
      <c r="AK335">
        <v>10544.915749999998</v>
      </c>
      <c r="AL335">
        <v>1163.7405500000002</v>
      </c>
      <c r="AM335">
        <v>32.415199999999999</v>
      </c>
      <c r="AN335">
        <v>31.384</v>
      </c>
      <c r="AO335">
        <v>9317.3759999999984</v>
      </c>
      <c r="AP335">
        <v>0</v>
      </c>
      <c r="AQ335">
        <v>19.2</v>
      </c>
      <c r="AR335">
        <v>6.0000000000000005E-2</v>
      </c>
      <c r="AS335">
        <v>0</v>
      </c>
      <c r="AT335">
        <v>100</v>
      </c>
      <c r="AU335">
        <v>49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61</v>
      </c>
      <c r="BM335">
        <v>15001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100</v>
      </c>
      <c r="CA335">
        <v>49</v>
      </c>
      <c r="CB335" t="s">
        <v>3</v>
      </c>
      <c r="CE335">
        <v>0</v>
      </c>
      <c r="CF335">
        <v>0</v>
      </c>
      <c r="CG335">
        <v>0</v>
      </c>
      <c r="CH335">
        <v>5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192"/>
        <v>133.26999999999998</v>
      </c>
      <c r="CQ335">
        <f>SUMIF(SmtRes!AQ263:'SmtRes'!AQ272,"=1",SmtRes!AA263:'SmtRes'!AA272)</f>
        <v>39810.9</v>
      </c>
      <c r="CR335">
        <f>SUMIF(SmtRes!AQ263:'SmtRes'!AQ272,"=1",SmtRes!AB263:'SmtRes'!AB272)</f>
        <v>697.57</v>
      </c>
      <c r="CS335">
        <f>SUMIF(SmtRes!AQ263:'SmtRes'!AQ272,"=1",SmtRes!AC263:'SmtRes'!AC272)</f>
        <v>1006.36</v>
      </c>
      <c r="CT335">
        <f>SUMIF(SmtRes!AQ263:'SmtRes'!AQ272,"=1",SmtRes!AD263:'SmtRes'!AD272)</f>
        <v>485.28</v>
      </c>
      <c r="CU335">
        <f t="shared" si="193"/>
        <v>0</v>
      </c>
      <c r="CV335">
        <f>SUMIF(SmtRes!AQ263:'SmtRes'!AQ272,"=1",SmtRes!BU263:'SmtRes'!BU272)</f>
        <v>19.2</v>
      </c>
      <c r="CW335">
        <f>SUMIF(SmtRes!AQ263:'SmtRes'!AQ272,"=1",SmtRes!BV263:'SmtRes'!BV272)</f>
        <v>6.0000000000000005E-2</v>
      </c>
      <c r="CX335">
        <f t="shared" si="194"/>
        <v>0</v>
      </c>
      <c r="CY335">
        <f t="shared" si="195"/>
        <v>114.06</v>
      </c>
      <c r="CZ335">
        <f t="shared" si="196"/>
        <v>55.889400000000002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1005</v>
      </c>
      <c r="DV335" t="s">
        <v>48</v>
      </c>
      <c r="DW335" t="s">
        <v>48</v>
      </c>
      <c r="DX335">
        <v>100</v>
      </c>
      <c r="DZ335" t="s">
        <v>3</v>
      </c>
      <c r="EA335" t="s">
        <v>3</v>
      </c>
      <c r="EB335" t="s">
        <v>3</v>
      </c>
      <c r="EC335" t="s">
        <v>3</v>
      </c>
      <c r="EE335">
        <v>80685389</v>
      </c>
      <c r="EF335">
        <v>2</v>
      </c>
      <c r="EG335" t="s">
        <v>25</v>
      </c>
      <c r="EH335">
        <v>15</v>
      </c>
      <c r="EI335" t="s">
        <v>50</v>
      </c>
      <c r="EJ335">
        <v>1</v>
      </c>
      <c r="EK335">
        <v>15001</v>
      </c>
      <c r="EL335" t="s">
        <v>50</v>
      </c>
      <c r="EM335" t="s">
        <v>51</v>
      </c>
      <c r="EO335" t="s">
        <v>3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19.2</v>
      </c>
      <c r="EX335">
        <v>0.06</v>
      </c>
      <c r="EY335">
        <v>0</v>
      </c>
      <c r="FQ335">
        <v>0</v>
      </c>
      <c r="FR335">
        <v>0</v>
      </c>
      <c r="FS335">
        <v>0</v>
      </c>
      <c r="FX335">
        <v>100</v>
      </c>
      <c r="FY335">
        <v>49</v>
      </c>
      <c r="GA335" t="s">
        <v>3</v>
      </c>
      <c r="GD335">
        <v>1</v>
      </c>
      <c r="GF335">
        <v>-2126655102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197"/>
        <v>0</v>
      </c>
      <c r="GM335">
        <f t="shared" si="198"/>
        <v>303.22000000000003</v>
      </c>
      <c r="GN335">
        <f t="shared" si="199"/>
        <v>303.22000000000003</v>
      </c>
      <c r="GO335">
        <f t="shared" si="200"/>
        <v>0</v>
      </c>
      <c r="GP335">
        <f t="shared" si="201"/>
        <v>0</v>
      </c>
      <c r="GR335">
        <v>0</v>
      </c>
      <c r="GS335">
        <v>3</v>
      </c>
      <c r="GT335">
        <v>0</v>
      </c>
      <c r="GU335" t="s">
        <v>3</v>
      </c>
      <c r="GV335">
        <f t="shared" si="202"/>
        <v>0</v>
      </c>
      <c r="GW335">
        <v>1</v>
      </c>
      <c r="GX335">
        <f t="shared" si="203"/>
        <v>0</v>
      </c>
      <c r="HA335">
        <v>0</v>
      </c>
      <c r="HB335">
        <v>0</v>
      </c>
      <c r="HC335">
        <f t="shared" si="204"/>
        <v>0</v>
      </c>
      <c r="HE335" t="s">
        <v>3</v>
      </c>
      <c r="HF335" t="s">
        <v>3</v>
      </c>
      <c r="HM335" t="s">
        <v>3</v>
      </c>
      <c r="HN335" t="s">
        <v>52</v>
      </c>
      <c r="HO335" t="s">
        <v>53</v>
      </c>
      <c r="HP335" t="s">
        <v>50</v>
      </c>
      <c r="HQ335" t="s">
        <v>50</v>
      </c>
      <c r="HS335">
        <v>0</v>
      </c>
      <c r="IK335">
        <v>0</v>
      </c>
    </row>
    <row r="336" spans="1:255" x14ac:dyDescent="0.2">
      <c r="A336" s="2">
        <v>18</v>
      </c>
      <c r="B336" s="2">
        <v>1</v>
      </c>
      <c r="C336" s="2">
        <v>260</v>
      </c>
      <c r="D336" s="2"/>
      <c r="E336" s="2" t="s">
        <v>62</v>
      </c>
      <c r="F336" s="2" t="s">
        <v>63</v>
      </c>
      <c r="G336" s="2" t="s">
        <v>64</v>
      </c>
      <c r="H336" s="2" t="s">
        <v>57</v>
      </c>
      <c r="I336" s="2">
        <f>I334*J336</f>
        <v>3.257E-4</v>
      </c>
      <c r="J336" s="2">
        <v>2.6696721311475408E-2</v>
      </c>
      <c r="K336" s="2">
        <v>2.6700000000000002E-2</v>
      </c>
      <c r="L336" s="2">
        <v>3.257E-4</v>
      </c>
      <c r="M336" s="2">
        <v>0</v>
      </c>
      <c r="N336" s="2">
        <f t="shared" si="183"/>
        <v>2.9999999999999997E-4</v>
      </c>
      <c r="O336" s="2">
        <f t="shared" si="184"/>
        <v>0</v>
      </c>
      <c r="P336" s="2">
        <f>ROUND(CQ336*I336,2)</f>
        <v>0</v>
      </c>
      <c r="Q336" s="2">
        <f>ROUND(CR336*I336,2)</f>
        <v>0</v>
      </c>
      <c r="R336" s="2">
        <f>ROUND(CS336*I336,2)</f>
        <v>0</v>
      </c>
      <c r="S336" s="2">
        <f>ROUND(CT336*I336,2)</f>
        <v>0</v>
      </c>
      <c r="T336" s="2">
        <f t="shared" si="185"/>
        <v>0</v>
      </c>
      <c r="U336" s="2">
        <f>ROUND(CV336*I336,7)</f>
        <v>0</v>
      </c>
      <c r="V336" s="2">
        <f>ROUND(CW336*I336,7)</f>
        <v>0</v>
      </c>
      <c r="W336" s="2">
        <f t="shared" si="186"/>
        <v>0</v>
      </c>
      <c r="X336" s="2">
        <f t="shared" si="187"/>
        <v>0</v>
      </c>
      <c r="Y336" s="2">
        <f t="shared" si="188"/>
        <v>0</v>
      </c>
      <c r="Z336" s="2"/>
      <c r="AA336" s="2">
        <v>82002082</v>
      </c>
      <c r="AB336" s="2">
        <f t="shared" si="189"/>
        <v>0</v>
      </c>
      <c r="AC336" s="2">
        <f>ROUND((ES336),2)</f>
        <v>0</v>
      </c>
      <c r="AD336" s="2">
        <f>ROUND((((ET336)-(EU336))+AE336),2)</f>
        <v>0</v>
      </c>
      <c r="AE336" s="2">
        <f t="shared" ref="AE336:AF339" si="223">ROUND((EU336),2)</f>
        <v>0</v>
      </c>
      <c r="AF336" s="2">
        <f t="shared" si="223"/>
        <v>0</v>
      </c>
      <c r="AG336" s="2">
        <f t="shared" si="190"/>
        <v>0</v>
      </c>
      <c r="AH336" s="2">
        <f t="shared" ref="AH336:AI339" si="224">(EW336)</f>
        <v>0</v>
      </c>
      <c r="AI336" s="2">
        <f t="shared" si="224"/>
        <v>0</v>
      </c>
      <c r="AJ336" s="2">
        <f t="shared" si="191"/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100</v>
      </c>
      <c r="AU336" s="2">
        <v>49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3</v>
      </c>
      <c r="BK336" s="2"/>
      <c r="BL336" s="2"/>
      <c r="BM336" s="2">
        <v>15001</v>
      </c>
      <c r="BN336" s="2">
        <v>0</v>
      </c>
      <c r="BO336" s="2" t="s">
        <v>3</v>
      </c>
      <c r="BP336" s="2">
        <v>0</v>
      </c>
      <c r="BQ336" s="2">
        <v>2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100</v>
      </c>
      <c r="CA336" s="2">
        <v>49</v>
      </c>
      <c r="CB336" s="2" t="s">
        <v>3</v>
      </c>
      <c r="CC336" s="2"/>
      <c r="CD336" s="2"/>
      <c r="CE336" s="2">
        <v>0</v>
      </c>
      <c r="CF336" s="2">
        <v>0</v>
      </c>
      <c r="CG336" s="2">
        <v>0</v>
      </c>
      <c r="CH336" s="2">
        <v>5</v>
      </c>
      <c r="CI336" s="2">
        <v>1</v>
      </c>
      <c r="CJ336" s="2">
        <v>0</v>
      </c>
      <c r="CK336" s="2">
        <v>0</v>
      </c>
      <c r="CL336" s="2">
        <v>0</v>
      </c>
      <c r="CM336" s="2">
        <v>0</v>
      </c>
      <c r="CN336" s="2" t="s">
        <v>3</v>
      </c>
      <c r="CO336" s="2">
        <v>0</v>
      </c>
      <c r="CP336" s="2">
        <f t="shared" si="192"/>
        <v>0</v>
      </c>
      <c r="CQ336" s="2">
        <f>ROUND(AL336*BC336,2)</f>
        <v>0</v>
      </c>
      <c r="CR336" s="2">
        <f>ROUND(AM336*BB336,2)</f>
        <v>0</v>
      </c>
      <c r="CS336" s="2">
        <f>ROUND(AN336*BS336,2)</f>
        <v>0</v>
      </c>
      <c r="CT336" s="2">
        <f>ROUND(AO336*BA336,2)</f>
        <v>0</v>
      </c>
      <c r="CU336" s="2">
        <f t="shared" si="193"/>
        <v>0</v>
      </c>
      <c r="CV336" s="2">
        <f t="shared" ref="CV336:CW339" si="225">AH336</f>
        <v>0</v>
      </c>
      <c r="CW336" s="2">
        <f t="shared" si="225"/>
        <v>0</v>
      </c>
      <c r="CX336" s="2">
        <f t="shared" si="194"/>
        <v>0</v>
      </c>
      <c r="CY336" s="2">
        <f t="shared" si="195"/>
        <v>0</v>
      </c>
      <c r="CZ336" s="2">
        <f t="shared" si="196"/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1009</v>
      </c>
      <c r="DV336" s="2" t="s">
        <v>57</v>
      </c>
      <c r="DW336" s="2" t="s">
        <v>57</v>
      </c>
      <c r="DX336" s="2">
        <v>1000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80685389</v>
      </c>
      <c r="EF336" s="2">
        <v>2</v>
      </c>
      <c r="EG336" s="2" t="s">
        <v>25</v>
      </c>
      <c r="EH336" s="2">
        <v>15</v>
      </c>
      <c r="EI336" s="2" t="s">
        <v>50</v>
      </c>
      <c r="EJ336" s="2">
        <v>1</v>
      </c>
      <c r="EK336" s="2">
        <v>15001</v>
      </c>
      <c r="EL336" s="2" t="s">
        <v>50</v>
      </c>
      <c r="EM336" s="2" t="s">
        <v>51</v>
      </c>
      <c r="EN336" s="2"/>
      <c r="EO336" s="2" t="s">
        <v>3</v>
      </c>
      <c r="EP336" s="2"/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100</v>
      </c>
      <c r="FY336" s="2">
        <v>49</v>
      </c>
      <c r="FZ336" s="2"/>
      <c r="GA336" s="2" t="s">
        <v>3</v>
      </c>
      <c r="GB336" s="2"/>
      <c r="GC336" s="2"/>
      <c r="GD336" s="2">
        <v>1</v>
      </c>
      <c r="GE336" s="2"/>
      <c r="GF336" s="2">
        <v>84301199</v>
      </c>
      <c r="GG336" s="2">
        <v>2</v>
      </c>
      <c r="GH336" s="2">
        <v>1</v>
      </c>
      <c r="GI336" s="2">
        <v>-2</v>
      </c>
      <c r="GJ336" s="2">
        <v>0</v>
      </c>
      <c r="GK336" s="2">
        <v>0</v>
      </c>
      <c r="GL336" s="2">
        <f t="shared" si="197"/>
        <v>0</v>
      </c>
      <c r="GM336" s="2">
        <f t="shared" si="198"/>
        <v>0</v>
      </c>
      <c r="GN336" s="2">
        <f t="shared" si="199"/>
        <v>0</v>
      </c>
      <c r="GO336" s="2">
        <f t="shared" si="200"/>
        <v>0</v>
      </c>
      <c r="GP336" s="2">
        <f t="shared" si="201"/>
        <v>0</v>
      </c>
      <c r="GQ336" s="2"/>
      <c r="GR336" s="2">
        <v>0</v>
      </c>
      <c r="GS336" s="2">
        <v>3</v>
      </c>
      <c r="GT336" s="2">
        <v>0</v>
      </c>
      <c r="GU336" s="2" t="s">
        <v>3</v>
      </c>
      <c r="GV336" s="2">
        <f t="shared" si="202"/>
        <v>0</v>
      </c>
      <c r="GW336" s="2">
        <v>1</v>
      </c>
      <c r="GX336" s="2">
        <f t="shared" si="203"/>
        <v>0</v>
      </c>
      <c r="GY336" s="2"/>
      <c r="GZ336" s="2"/>
      <c r="HA336" s="2">
        <v>0</v>
      </c>
      <c r="HB336" s="2">
        <v>0</v>
      </c>
      <c r="HC336" s="2">
        <f t="shared" si="204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52</v>
      </c>
      <c r="HO336" s="2" t="s">
        <v>53</v>
      </c>
      <c r="HP336" s="2" t="s">
        <v>50</v>
      </c>
      <c r="HQ336" s="2" t="s">
        <v>50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18</v>
      </c>
      <c r="B337">
        <v>1</v>
      </c>
      <c r="C337">
        <v>270</v>
      </c>
      <c r="E337" t="s">
        <v>62</v>
      </c>
      <c r="F337" t="s">
        <v>63</v>
      </c>
      <c r="G337" t="s">
        <v>64</v>
      </c>
      <c r="H337" t="s">
        <v>57</v>
      </c>
      <c r="I337">
        <f>I335*J337</f>
        <v>3.257E-4</v>
      </c>
      <c r="J337">
        <v>2.6696721311475408E-2</v>
      </c>
      <c r="K337">
        <v>2.6700000000000002E-2</v>
      </c>
      <c r="L337">
        <v>3.257E-4</v>
      </c>
      <c r="M337">
        <v>0</v>
      </c>
      <c r="N337">
        <f t="shared" si="183"/>
        <v>2.9999999999999997E-4</v>
      </c>
      <c r="O337">
        <f t="shared" si="184"/>
        <v>0</v>
      </c>
      <c r="P337">
        <f>ROUND(CQ337*I337,2)</f>
        <v>0</v>
      </c>
      <c r="Q337">
        <f>ROUND(CR337*I337,2)</f>
        <v>0</v>
      </c>
      <c r="R337">
        <f>ROUND(CS337*I337,2)</f>
        <v>0</v>
      </c>
      <c r="S337">
        <f>ROUND(CT337*I337,2)</f>
        <v>0</v>
      </c>
      <c r="T337">
        <f t="shared" si="185"/>
        <v>0</v>
      </c>
      <c r="U337">
        <f>ROUND(CV337*I337,7)</f>
        <v>0</v>
      </c>
      <c r="V337">
        <f>ROUND(CW337*I337,7)</f>
        <v>0</v>
      </c>
      <c r="W337">
        <f t="shared" si="186"/>
        <v>0</v>
      </c>
      <c r="X337">
        <f t="shared" si="187"/>
        <v>0</v>
      </c>
      <c r="Y337">
        <f t="shared" si="188"/>
        <v>0</v>
      </c>
      <c r="AA337">
        <v>82002017</v>
      </c>
      <c r="AB337">
        <f t="shared" si="189"/>
        <v>0</v>
      </c>
      <c r="AC337">
        <f>ROUND((ES337),2)</f>
        <v>0</v>
      </c>
      <c r="AD337">
        <f>ROUND((((ET337)-(EU337))+AE337),2)</f>
        <v>0</v>
      </c>
      <c r="AE337">
        <f t="shared" si="223"/>
        <v>0</v>
      </c>
      <c r="AF337">
        <f t="shared" si="223"/>
        <v>0</v>
      </c>
      <c r="AG337">
        <f t="shared" si="190"/>
        <v>0</v>
      </c>
      <c r="AH337">
        <f t="shared" si="224"/>
        <v>0</v>
      </c>
      <c r="AI337">
        <f t="shared" si="224"/>
        <v>0</v>
      </c>
      <c r="AJ337">
        <f t="shared" si="191"/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100</v>
      </c>
      <c r="AU337">
        <v>49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15001</v>
      </c>
      <c r="BN337">
        <v>0</v>
      </c>
      <c r="BO337" t="s">
        <v>3</v>
      </c>
      <c r="BP337">
        <v>0</v>
      </c>
      <c r="BQ337">
        <v>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100</v>
      </c>
      <c r="CA337">
        <v>49</v>
      </c>
      <c r="CB337" t="s">
        <v>3</v>
      </c>
      <c r="CE337">
        <v>0</v>
      </c>
      <c r="CF337">
        <v>0</v>
      </c>
      <c r="CG337">
        <v>0</v>
      </c>
      <c r="CH337">
        <v>5</v>
      </c>
      <c r="CI337">
        <v>1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192"/>
        <v>0</v>
      </c>
      <c r="CQ337">
        <f>ROUND(AL337*BC337,2)</f>
        <v>0</v>
      </c>
      <c r="CR337">
        <f>ROUND(AM337*BB337,2)</f>
        <v>0</v>
      </c>
      <c r="CS337">
        <f>ROUND(AN337*BS337,2)</f>
        <v>0</v>
      </c>
      <c r="CT337">
        <f>ROUND(AO337*BA337,2)</f>
        <v>0</v>
      </c>
      <c r="CU337">
        <f t="shared" si="193"/>
        <v>0</v>
      </c>
      <c r="CV337">
        <f t="shared" si="225"/>
        <v>0</v>
      </c>
      <c r="CW337">
        <f t="shared" si="225"/>
        <v>0</v>
      </c>
      <c r="CX337">
        <f t="shared" si="194"/>
        <v>0</v>
      </c>
      <c r="CY337">
        <f t="shared" si="195"/>
        <v>0</v>
      </c>
      <c r="CZ337">
        <f t="shared" si="196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1009</v>
      </c>
      <c r="DV337" t="s">
        <v>57</v>
      </c>
      <c r="DW337" t="s">
        <v>57</v>
      </c>
      <c r="DX337">
        <v>1000</v>
      </c>
      <c r="DZ337" t="s">
        <v>3</v>
      </c>
      <c r="EA337" t="s">
        <v>3</v>
      </c>
      <c r="EB337" t="s">
        <v>3</v>
      </c>
      <c r="EC337" t="s">
        <v>3</v>
      </c>
      <c r="EE337">
        <v>80685389</v>
      </c>
      <c r="EF337">
        <v>2</v>
      </c>
      <c r="EG337" t="s">
        <v>25</v>
      </c>
      <c r="EH337">
        <v>15</v>
      </c>
      <c r="EI337" t="s">
        <v>50</v>
      </c>
      <c r="EJ337">
        <v>1</v>
      </c>
      <c r="EK337">
        <v>15001</v>
      </c>
      <c r="EL337" t="s">
        <v>50</v>
      </c>
      <c r="EM337" t="s">
        <v>51</v>
      </c>
      <c r="EO337" t="s">
        <v>3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v>0</v>
      </c>
      <c r="FS337">
        <v>0</v>
      </c>
      <c r="FX337">
        <v>100</v>
      </c>
      <c r="FY337">
        <v>49</v>
      </c>
      <c r="GA337" t="s">
        <v>3</v>
      </c>
      <c r="GD337">
        <v>1</v>
      </c>
      <c r="GF337">
        <v>84301199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197"/>
        <v>0</v>
      </c>
      <c r="GM337">
        <f t="shared" si="198"/>
        <v>0</v>
      </c>
      <c r="GN337">
        <f t="shared" si="199"/>
        <v>0</v>
      </c>
      <c r="GO337">
        <f t="shared" si="200"/>
        <v>0</v>
      </c>
      <c r="GP337">
        <f t="shared" si="201"/>
        <v>0</v>
      </c>
      <c r="GR337">
        <v>0</v>
      </c>
      <c r="GS337">
        <v>3</v>
      </c>
      <c r="GT337">
        <v>0</v>
      </c>
      <c r="GU337" t="s">
        <v>3</v>
      </c>
      <c r="GV337">
        <f t="shared" si="202"/>
        <v>0</v>
      </c>
      <c r="GW337">
        <v>1</v>
      </c>
      <c r="GX337">
        <f t="shared" si="203"/>
        <v>0</v>
      </c>
      <c r="HA337">
        <v>0</v>
      </c>
      <c r="HB337">
        <v>0</v>
      </c>
      <c r="HC337">
        <f t="shared" si="204"/>
        <v>0</v>
      </c>
      <c r="HE337" t="s">
        <v>3</v>
      </c>
      <c r="HF337" t="s">
        <v>3</v>
      </c>
      <c r="HM337" t="s">
        <v>3</v>
      </c>
      <c r="HN337" t="s">
        <v>52</v>
      </c>
      <c r="HO337" t="s">
        <v>53</v>
      </c>
      <c r="HP337" t="s">
        <v>50</v>
      </c>
      <c r="HQ337" t="s">
        <v>50</v>
      </c>
      <c r="HS337">
        <v>0</v>
      </c>
      <c r="IK337">
        <v>0</v>
      </c>
    </row>
    <row r="338" spans="1:255" x14ac:dyDescent="0.2">
      <c r="A338" s="2">
        <v>18</v>
      </c>
      <c r="B338" s="2">
        <v>1</v>
      </c>
      <c r="C338" s="2">
        <v>261</v>
      </c>
      <c r="D338" s="2"/>
      <c r="E338" s="2" t="s">
        <v>65</v>
      </c>
      <c r="F338" s="2" t="s">
        <v>66</v>
      </c>
      <c r="G338" s="2" t="s">
        <v>67</v>
      </c>
      <c r="H338" s="2" t="s">
        <v>57</v>
      </c>
      <c r="I338" s="2">
        <f>I334*J338</f>
        <v>1.2569999999999999E-4</v>
      </c>
      <c r="J338" s="2">
        <v>1.0303278688524589E-2</v>
      </c>
      <c r="K338" s="2">
        <v>1.03E-2</v>
      </c>
      <c r="L338" s="2">
        <v>1.2569999999999999E-4</v>
      </c>
      <c r="M338" s="2">
        <v>0</v>
      </c>
      <c r="N338" s="2">
        <f t="shared" si="183"/>
        <v>1E-4</v>
      </c>
      <c r="O338" s="2">
        <f t="shared" si="184"/>
        <v>0</v>
      </c>
      <c r="P338" s="2">
        <f>ROUND(CQ338*I338,2)</f>
        <v>0</v>
      </c>
      <c r="Q338" s="2">
        <f>ROUND(CR338*I338,2)</f>
        <v>0</v>
      </c>
      <c r="R338" s="2">
        <f>ROUND(CS338*I338,2)</f>
        <v>0</v>
      </c>
      <c r="S338" s="2">
        <f>ROUND(CT338*I338,2)</f>
        <v>0</v>
      </c>
      <c r="T338" s="2">
        <f t="shared" si="185"/>
        <v>0</v>
      </c>
      <c r="U338" s="2">
        <f>ROUND(CV338*I338,7)</f>
        <v>0</v>
      </c>
      <c r="V338" s="2">
        <f>ROUND(CW338*I338,7)</f>
        <v>0</v>
      </c>
      <c r="W338" s="2">
        <f t="shared" si="186"/>
        <v>0</v>
      </c>
      <c r="X338" s="2">
        <f t="shared" si="187"/>
        <v>0</v>
      </c>
      <c r="Y338" s="2">
        <f t="shared" si="188"/>
        <v>0</v>
      </c>
      <c r="Z338" s="2"/>
      <c r="AA338" s="2">
        <v>82002082</v>
      </c>
      <c r="AB338" s="2">
        <f t="shared" si="189"/>
        <v>0</v>
      </c>
      <c r="AC338" s="2">
        <f>ROUND((ES338),2)</f>
        <v>0</v>
      </c>
      <c r="AD338" s="2">
        <f>ROUND((((ET338)-(EU338))+AE338),2)</f>
        <v>0</v>
      </c>
      <c r="AE338" s="2">
        <f t="shared" si="223"/>
        <v>0</v>
      </c>
      <c r="AF338" s="2">
        <f t="shared" si="223"/>
        <v>0</v>
      </c>
      <c r="AG338" s="2">
        <f t="shared" si="190"/>
        <v>0</v>
      </c>
      <c r="AH338" s="2">
        <f t="shared" si="224"/>
        <v>0</v>
      </c>
      <c r="AI338" s="2">
        <f t="shared" si="224"/>
        <v>0</v>
      </c>
      <c r="AJ338" s="2">
        <f t="shared" si="191"/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100</v>
      </c>
      <c r="AU338" s="2">
        <v>49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3</v>
      </c>
      <c r="BI338" s="2">
        <v>1</v>
      </c>
      <c r="BJ338" s="2" t="s">
        <v>3</v>
      </c>
      <c r="BK338" s="2"/>
      <c r="BL338" s="2"/>
      <c r="BM338" s="2">
        <v>15001</v>
      </c>
      <c r="BN338" s="2">
        <v>0</v>
      </c>
      <c r="BO338" s="2" t="s">
        <v>3</v>
      </c>
      <c r="BP338" s="2">
        <v>0</v>
      </c>
      <c r="BQ338" s="2">
        <v>2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100</v>
      </c>
      <c r="CA338" s="2">
        <v>49</v>
      </c>
      <c r="CB338" s="2" t="s">
        <v>3</v>
      </c>
      <c r="CC338" s="2"/>
      <c r="CD338" s="2"/>
      <c r="CE338" s="2">
        <v>0</v>
      </c>
      <c r="CF338" s="2">
        <v>0</v>
      </c>
      <c r="CG338" s="2">
        <v>0</v>
      </c>
      <c r="CH338" s="2">
        <v>5</v>
      </c>
      <c r="CI338" s="2">
        <v>2</v>
      </c>
      <c r="CJ338" s="2">
        <v>0</v>
      </c>
      <c r="CK338" s="2">
        <v>0</v>
      </c>
      <c r="CL338" s="2">
        <v>0</v>
      </c>
      <c r="CM338" s="2">
        <v>0</v>
      </c>
      <c r="CN338" s="2" t="s">
        <v>3</v>
      </c>
      <c r="CO338" s="2">
        <v>0</v>
      </c>
      <c r="CP338" s="2">
        <f t="shared" si="192"/>
        <v>0</v>
      </c>
      <c r="CQ338" s="2">
        <f>ROUND(AL338*BC338,2)</f>
        <v>0</v>
      </c>
      <c r="CR338" s="2">
        <f>ROUND(AM338*BB338,2)</f>
        <v>0</v>
      </c>
      <c r="CS338" s="2">
        <f>ROUND(AN338*BS338,2)</f>
        <v>0</v>
      </c>
      <c r="CT338" s="2">
        <f>ROUND(AO338*BA338,2)</f>
        <v>0</v>
      </c>
      <c r="CU338" s="2">
        <f t="shared" si="193"/>
        <v>0</v>
      </c>
      <c r="CV338" s="2">
        <f t="shared" si="225"/>
        <v>0</v>
      </c>
      <c r="CW338" s="2">
        <f t="shared" si="225"/>
        <v>0</v>
      </c>
      <c r="CX338" s="2">
        <f t="shared" si="194"/>
        <v>0</v>
      </c>
      <c r="CY338" s="2">
        <f t="shared" si="195"/>
        <v>0</v>
      </c>
      <c r="CZ338" s="2">
        <f t="shared" si="196"/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1009</v>
      </c>
      <c r="DV338" s="2" t="s">
        <v>57</v>
      </c>
      <c r="DW338" s="2" t="s">
        <v>57</v>
      </c>
      <c r="DX338" s="2">
        <v>1000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80685389</v>
      </c>
      <c r="EF338" s="2">
        <v>2</v>
      </c>
      <c r="EG338" s="2" t="s">
        <v>25</v>
      </c>
      <c r="EH338" s="2">
        <v>15</v>
      </c>
      <c r="EI338" s="2" t="s">
        <v>50</v>
      </c>
      <c r="EJ338" s="2">
        <v>1</v>
      </c>
      <c r="EK338" s="2">
        <v>15001</v>
      </c>
      <c r="EL338" s="2" t="s">
        <v>50</v>
      </c>
      <c r="EM338" s="2" t="s">
        <v>51</v>
      </c>
      <c r="EN338" s="2"/>
      <c r="EO338" s="2" t="s">
        <v>3</v>
      </c>
      <c r="EP338" s="2"/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100</v>
      </c>
      <c r="FY338" s="2">
        <v>49</v>
      </c>
      <c r="FZ338" s="2"/>
      <c r="GA338" s="2" t="s">
        <v>3</v>
      </c>
      <c r="GB338" s="2"/>
      <c r="GC338" s="2"/>
      <c r="GD338" s="2">
        <v>1</v>
      </c>
      <c r="GE338" s="2"/>
      <c r="GF338" s="2">
        <v>-827349247</v>
      </c>
      <c r="GG338" s="2">
        <v>2</v>
      </c>
      <c r="GH338" s="2">
        <v>1</v>
      </c>
      <c r="GI338" s="2">
        <v>-2</v>
      </c>
      <c r="GJ338" s="2">
        <v>0</v>
      </c>
      <c r="GK338" s="2">
        <v>0</v>
      </c>
      <c r="GL338" s="2">
        <f t="shared" si="197"/>
        <v>0</v>
      </c>
      <c r="GM338" s="2">
        <f t="shared" si="198"/>
        <v>0</v>
      </c>
      <c r="GN338" s="2">
        <f t="shared" si="199"/>
        <v>0</v>
      </c>
      <c r="GO338" s="2">
        <f t="shared" si="200"/>
        <v>0</v>
      </c>
      <c r="GP338" s="2">
        <f t="shared" si="201"/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si="202"/>
        <v>0</v>
      </c>
      <c r="GW338" s="2">
        <v>1</v>
      </c>
      <c r="GX338" s="2">
        <f t="shared" si="203"/>
        <v>0</v>
      </c>
      <c r="GY338" s="2"/>
      <c r="GZ338" s="2"/>
      <c r="HA338" s="2">
        <v>0</v>
      </c>
      <c r="HB338" s="2">
        <v>0</v>
      </c>
      <c r="HC338" s="2">
        <f t="shared" si="204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52</v>
      </c>
      <c r="HO338" s="2" t="s">
        <v>53</v>
      </c>
      <c r="HP338" s="2" t="s">
        <v>50</v>
      </c>
      <c r="HQ338" s="2" t="s">
        <v>50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18</v>
      </c>
      <c r="B339">
        <v>1</v>
      </c>
      <c r="C339">
        <v>271</v>
      </c>
      <c r="E339" t="s">
        <v>65</v>
      </c>
      <c r="F339" t="s">
        <v>66</v>
      </c>
      <c r="G339" t="s">
        <v>67</v>
      </c>
      <c r="H339" t="s">
        <v>57</v>
      </c>
      <c r="I339">
        <f>I335*J339</f>
        <v>1.2569999999999999E-4</v>
      </c>
      <c r="J339">
        <v>1.0303278688524589E-2</v>
      </c>
      <c r="K339">
        <v>1.03E-2</v>
      </c>
      <c r="L339">
        <v>1.2569999999999999E-4</v>
      </c>
      <c r="M339">
        <v>0</v>
      </c>
      <c r="N339">
        <f t="shared" si="183"/>
        <v>1E-4</v>
      </c>
      <c r="O339">
        <f t="shared" si="184"/>
        <v>0</v>
      </c>
      <c r="P339">
        <f>ROUND(CQ339*I339,2)</f>
        <v>0</v>
      </c>
      <c r="Q339">
        <f>ROUND(CR339*I339,2)</f>
        <v>0</v>
      </c>
      <c r="R339">
        <f>ROUND(CS339*I339,2)</f>
        <v>0</v>
      </c>
      <c r="S339">
        <f>ROUND(CT339*I339,2)</f>
        <v>0</v>
      </c>
      <c r="T339">
        <f t="shared" si="185"/>
        <v>0</v>
      </c>
      <c r="U339">
        <f>ROUND(CV339*I339,7)</f>
        <v>0</v>
      </c>
      <c r="V339">
        <f>ROUND(CW339*I339,7)</f>
        <v>0</v>
      </c>
      <c r="W339">
        <f t="shared" si="186"/>
        <v>0</v>
      </c>
      <c r="X339">
        <f t="shared" si="187"/>
        <v>0</v>
      </c>
      <c r="Y339">
        <f t="shared" si="188"/>
        <v>0</v>
      </c>
      <c r="AA339">
        <v>82002017</v>
      </c>
      <c r="AB339">
        <f t="shared" si="189"/>
        <v>0</v>
      </c>
      <c r="AC339">
        <f>ROUND((ES339),2)</f>
        <v>0</v>
      </c>
      <c r="AD339">
        <f>ROUND((((ET339)-(EU339))+AE339),2)</f>
        <v>0</v>
      </c>
      <c r="AE339">
        <f t="shared" si="223"/>
        <v>0</v>
      </c>
      <c r="AF339">
        <f t="shared" si="223"/>
        <v>0</v>
      </c>
      <c r="AG339">
        <f t="shared" si="190"/>
        <v>0</v>
      </c>
      <c r="AH339">
        <f t="shared" si="224"/>
        <v>0</v>
      </c>
      <c r="AI339">
        <f t="shared" si="224"/>
        <v>0</v>
      </c>
      <c r="AJ339">
        <f t="shared" si="191"/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100</v>
      </c>
      <c r="AU339">
        <v>49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15001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100</v>
      </c>
      <c r="CA339">
        <v>49</v>
      </c>
      <c r="CB339" t="s">
        <v>3</v>
      </c>
      <c r="CE339">
        <v>0</v>
      </c>
      <c r="CF339">
        <v>0</v>
      </c>
      <c r="CG339">
        <v>0</v>
      </c>
      <c r="CH339">
        <v>5</v>
      </c>
      <c r="CI339">
        <v>2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192"/>
        <v>0</v>
      </c>
      <c r="CQ339">
        <f>ROUND(AL339*BC339,2)</f>
        <v>0</v>
      </c>
      <c r="CR339">
        <f>ROUND(AM339*BB339,2)</f>
        <v>0</v>
      </c>
      <c r="CS339">
        <f>ROUND(AN339*BS339,2)</f>
        <v>0</v>
      </c>
      <c r="CT339">
        <f>ROUND(AO339*BA339,2)</f>
        <v>0</v>
      </c>
      <c r="CU339">
        <f t="shared" si="193"/>
        <v>0</v>
      </c>
      <c r="CV339">
        <f t="shared" si="225"/>
        <v>0</v>
      </c>
      <c r="CW339">
        <f t="shared" si="225"/>
        <v>0</v>
      </c>
      <c r="CX339">
        <f t="shared" si="194"/>
        <v>0</v>
      </c>
      <c r="CY339">
        <f t="shared" si="195"/>
        <v>0</v>
      </c>
      <c r="CZ339">
        <f t="shared" si="196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1009</v>
      </c>
      <c r="DV339" t="s">
        <v>57</v>
      </c>
      <c r="DW339" t="s">
        <v>57</v>
      </c>
      <c r="DX339">
        <v>1000</v>
      </c>
      <c r="DZ339" t="s">
        <v>3</v>
      </c>
      <c r="EA339" t="s">
        <v>3</v>
      </c>
      <c r="EB339" t="s">
        <v>3</v>
      </c>
      <c r="EC339" t="s">
        <v>3</v>
      </c>
      <c r="EE339">
        <v>80685389</v>
      </c>
      <c r="EF339">
        <v>2</v>
      </c>
      <c r="EG339" t="s">
        <v>25</v>
      </c>
      <c r="EH339">
        <v>15</v>
      </c>
      <c r="EI339" t="s">
        <v>50</v>
      </c>
      <c r="EJ339">
        <v>1</v>
      </c>
      <c r="EK339">
        <v>15001</v>
      </c>
      <c r="EL339" t="s">
        <v>50</v>
      </c>
      <c r="EM339" t="s">
        <v>51</v>
      </c>
      <c r="EO339" t="s">
        <v>3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FQ339">
        <v>0</v>
      </c>
      <c r="FR339">
        <v>0</v>
      </c>
      <c r="FS339">
        <v>0</v>
      </c>
      <c r="FX339">
        <v>100</v>
      </c>
      <c r="FY339">
        <v>49</v>
      </c>
      <c r="GA339" t="s">
        <v>3</v>
      </c>
      <c r="GD339">
        <v>1</v>
      </c>
      <c r="GF339">
        <v>-827349247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197"/>
        <v>0</v>
      </c>
      <c r="GM339">
        <f t="shared" si="198"/>
        <v>0</v>
      </c>
      <c r="GN339">
        <f t="shared" si="199"/>
        <v>0</v>
      </c>
      <c r="GO339">
        <f t="shared" si="200"/>
        <v>0</v>
      </c>
      <c r="GP339">
        <f t="shared" si="201"/>
        <v>0</v>
      </c>
      <c r="GR339">
        <v>0</v>
      </c>
      <c r="GS339">
        <v>3</v>
      </c>
      <c r="GT339">
        <v>0</v>
      </c>
      <c r="GU339" t="s">
        <v>3</v>
      </c>
      <c r="GV339">
        <f t="shared" si="202"/>
        <v>0</v>
      </c>
      <c r="GW339">
        <v>1</v>
      </c>
      <c r="GX339">
        <f t="shared" si="203"/>
        <v>0</v>
      </c>
      <c r="HA339">
        <v>0</v>
      </c>
      <c r="HB339">
        <v>0</v>
      </c>
      <c r="HC339">
        <f t="shared" si="204"/>
        <v>0</v>
      </c>
      <c r="HE339" t="s">
        <v>3</v>
      </c>
      <c r="HF339" t="s">
        <v>3</v>
      </c>
      <c r="HM339" t="s">
        <v>3</v>
      </c>
      <c r="HN339" t="s">
        <v>52</v>
      </c>
      <c r="HO339" t="s">
        <v>53</v>
      </c>
      <c r="HP339" t="s">
        <v>50</v>
      </c>
      <c r="HQ339" t="s">
        <v>50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>
        <f>ROW(SmtRes!A285)</f>
        <v>285</v>
      </c>
      <c r="D340" s="2">
        <f>ROW(EtalonRes!A288)</f>
        <v>288</v>
      </c>
      <c r="E340" s="2" t="s">
        <v>68</v>
      </c>
      <c r="F340" s="2" t="s">
        <v>331</v>
      </c>
      <c r="G340" s="2" t="s">
        <v>332</v>
      </c>
      <c r="H340" s="2" t="s">
        <v>333</v>
      </c>
      <c r="I340" s="2">
        <v>0.01</v>
      </c>
      <c r="J340" s="2">
        <v>0</v>
      </c>
      <c r="K340" s="2">
        <v>0.01</v>
      </c>
      <c r="L340" s="2">
        <v>0.01</v>
      </c>
      <c r="M340" s="2">
        <v>0</v>
      </c>
      <c r="N340" s="2">
        <f t="shared" ref="N340:N371" si="226">ROUND(L340-M340,4)</f>
        <v>0.01</v>
      </c>
      <c r="O340" s="2">
        <f t="shared" ref="O340:O375" si="227">ROUND(CP340,2)</f>
        <v>540.88</v>
      </c>
      <c r="P340" s="2">
        <f>SUMIF(SmtRes!AQ273:'SmtRes'!AQ285,"=1",SmtRes!DF273:'SmtRes'!DF285)</f>
        <v>25.490000000000002</v>
      </c>
      <c r="Q340" s="2">
        <f>SUMIF(SmtRes!AQ273:'SmtRes'!AQ285,"=1",SmtRes!DG273:'SmtRes'!DG285)</f>
        <v>124.91999999999999</v>
      </c>
      <c r="R340" s="2">
        <f>SUMIF(SmtRes!AQ273:'SmtRes'!AQ285,"=1",SmtRes!DH273:'SmtRes'!DH285)</f>
        <v>121.15</v>
      </c>
      <c r="S340" s="2">
        <f>SUMIF(SmtRes!AQ273:'SmtRes'!AQ285,"=1",SmtRes!DI273:'SmtRes'!DI285)</f>
        <v>269.32</v>
      </c>
      <c r="T340" s="2">
        <f t="shared" ref="T340:T371" si="228">ROUND(CU340*I340,2)</f>
        <v>0</v>
      </c>
      <c r="U340" s="2">
        <f>SUMIF(SmtRes!AQ273:'SmtRes'!AQ285,"=1",SmtRes!CV273:'SmtRes'!CV285)</f>
        <v>0.51100000000000001</v>
      </c>
      <c r="V340" s="2">
        <f>SUMIF(SmtRes!AQ273:'SmtRes'!AQ285,"=1",SmtRes!CW273:'SmtRes'!CW285)</f>
        <v>0.2273</v>
      </c>
      <c r="W340" s="2">
        <f t="shared" ref="W340:W371" si="229">ROUND(CX340*I340,2)</f>
        <v>0</v>
      </c>
      <c r="X340" s="2">
        <f t="shared" ref="X340:X371" si="230">ROUND(CY340,2)</f>
        <v>402.18</v>
      </c>
      <c r="Y340" s="2">
        <f t="shared" ref="Y340:Y371" si="231">ROUND(CZ340,2)</f>
        <v>234.28</v>
      </c>
      <c r="Z340" s="2"/>
      <c r="AA340" s="2">
        <v>82002082</v>
      </c>
      <c r="AB340" s="2">
        <f t="shared" ref="AB340:AB371" si="232">ROUND((AC340+AD340+AF340),2)</f>
        <v>38862.68</v>
      </c>
      <c r="AC340" s="2">
        <f>ROUND((SUM(SmtRes!BQ273:'SmtRes'!BQ285)),2)</f>
        <v>2237.98</v>
      </c>
      <c r="AD340" s="2">
        <f>ROUND((((SUM(SmtRes!BR273:'SmtRes'!BR285))-(SUM(SmtRes!BS273:'SmtRes'!BS285)))+AE340),2)</f>
        <v>9692.44</v>
      </c>
      <c r="AE340" s="2">
        <f>ROUND((SUM(SmtRes!BS273:'SmtRes'!BS285)),2)</f>
        <v>12115.32</v>
      </c>
      <c r="AF340" s="2">
        <f>ROUND((SUM(SmtRes!BT273:'SmtRes'!BT285)),2)</f>
        <v>26932.26</v>
      </c>
      <c r="AG340" s="2">
        <f t="shared" ref="AG340:AG371" si="233">ROUND((AP340),2)</f>
        <v>0</v>
      </c>
      <c r="AH340" s="2">
        <f>(SUM(SmtRes!BU273:'SmtRes'!BU285))</f>
        <v>51.1</v>
      </c>
      <c r="AI340" s="2">
        <f>(SUM(SmtRes!BV273:'SmtRes'!BV285))</f>
        <v>22.73</v>
      </c>
      <c r="AJ340" s="2">
        <f t="shared" ref="AJ340:AJ371" si="234">(AS340)</f>
        <v>0</v>
      </c>
      <c r="AK340" s="2">
        <v>50977.994349999994</v>
      </c>
      <c r="AL340" s="2">
        <v>2237.9818500000001</v>
      </c>
      <c r="AM340" s="2">
        <v>9692.4402000000009</v>
      </c>
      <c r="AN340" s="2">
        <v>12115.317299999999</v>
      </c>
      <c r="AO340" s="2">
        <v>26932.254999999997</v>
      </c>
      <c r="AP340" s="2">
        <v>0</v>
      </c>
      <c r="AQ340" s="2">
        <v>51.1</v>
      </c>
      <c r="AR340" s="2">
        <v>22.73</v>
      </c>
      <c r="AS340" s="2">
        <v>0</v>
      </c>
      <c r="AT340" s="2">
        <v>103</v>
      </c>
      <c r="AU340" s="2">
        <v>60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0</v>
      </c>
      <c r="BI340" s="2">
        <v>1</v>
      </c>
      <c r="BJ340" s="2" t="s">
        <v>334</v>
      </c>
      <c r="BK340" s="2"/>
      <c r="BL340" s="2"/>
      <c r="BM340" s="2">
        <v>33001</v>
      </c>
      <c r="BN340" s="2">
        <v>0</v>
      </c>
      <c r="BO340" s="2" t="s">
        <v>3</v>
      </c>
      <c r="BP340" s="2">
        <v>0</v>
      </c>
      <c r="BQ340" s="2">
        <v>2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103</v>
      </c>
      <c r="CA340" s="2">
        <v>60</v>
      </c>
      <c r="CB340" s="2" t="s">
        <v>3</v>
      </c>
      <c r="CC340" s="2"/>
      <c r="CD340" s="2"/>
      <c r="CE340" s="2">
        <v>0</v>
      </c>
      <c r="CF340" s="2">
        <v>0</v>
      </c>
      <c r="CG340" s="2">
        <v>0</v>
      </c>
      <c r="CH340" s="2">
        <v>6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 t="s">
        <v>3</v>
      </c>
      <c r="CO340" s="2">
        <v>0</v>
      </c>
      <c r="CP340" s="2">
        <f t="shared" ref="CP340:CP375" si="235">(P340+Q340+S340+R340)</f>
        <v>540.88</v>
      </c>
      <c r="CQ340" s="2">
        <f>SUMIF(SmtRes!AQ273:'SmtRes'!AQ285,"=1",SmtRes!AA273:'SmtRes'!AA285)</f>
        <v>707333.31</v>
      </c>
      <c r="CR340" s="2">
        <f>SUMIF(SmtRes!AQ273:'SmtRes'!AQ285,"=1",SmtRes!AB273:'SmtRes'!AB285)</f>
        <v>1743.77</v>
      </c>
      <c r="CS340" s="2">
        <f>SUMIF(SmtRes!AQ273:'SmtRes'!AQ285,"=1",SmtRes!AC273:'SmtRes'!AC285)</f>
        <v>1599.03</v>
      </c>
      <c r="CT340" s="2">
        <f>SUMIF(SmtRes!AQ273:'SmtRes'!AQ285,"=1",SmtRes!AD273:'SmtRes'!AD285)</f>
        <v>527.04999999999995</v>
      </c>
      <c r="CU340" s="2">
        <f t="shared" ref="CU340:CU375" si="236">AG340</f>
        <v>0</v>
      </c>
      <c r="CV340" s="2">
        <f>SUMIF(SmtRes!AQ273:'SmtRes'!AQ285,"=1",SmtRes!BU273:'SmtRes'!BU285)</f>
        <v>51.1</v>
      </c>
      <c r="CW340" s="2">
        <f>SUMIF(SmtRes!AQ273:'SmtRes'!AQ285,"=1",SmtRes!BV273:'SmtRes'!BV285)</f>
        <v>22.73</v>
      </c>
      <c r="CX340" s="2">
        <f t="shared" ref="CX340:CX375" si="237">AJ340</f>
        <v>0</v>
      </c>
      <c r="CY340" s="2">
        <f t="shared" ref="CY340:CY375" si="238">(((S340+R340)*AT340)/100)</f>
        <v>402.18410000000006</v>
      </c>
      <c r="CZ340" s="2">
        <f t="shared" ref="CZ340:CZ375" si="239">(((S340+R340)*AU340)/100)</f>
        <v>234.28200000000001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1003</v>
      </c>
      <c r="DV340" s="2" t="s">
        <v>333</v>
      </c>
      <c r="DW340" s="2" t="s">
        <v>333</v>
      </c>
      <c r="DX340" s="2">
        <v>1000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80685417</v>
      </c>
      <c r="EF340" s="2">
        <v>2</v>
      </c>
      <c r="EG340" s="2" t="s">
        <v>25</v>
      </c>
      <c r="EH340" s="2">
        <v>27</v>
      </c>
      <c r="EI340" s="2" t="s">
        <v>26</v>
      </c>
      <c r="EJ340" s="2">
        <v>1</v>
      </c>
      <c r="EK340" s="2">
        <v>33001</v>
      </c>
      <c r="EL340" s="2" t="s">
        <v>26</v>
      </c>
      <c r="EM340" s="2" t="s">
        <v>27</v>
      </c>
      <c r="EN340" s="2"/>
      <c r="EO340" s="2" t="s">
        <v>3</v>
      </c>
      <c r="EP340" s="2"/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51.1</v>
      </c>
      <c r="EX340" s="2">
        <v>22.73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103</v>
      </c>
      <c r="FY340" s="2">
        <v>60</v>
      </c>
      <c r="FZ340" s="2"/>
      <c r="GA340" s="2" t="s">
        <v>3</v>
      </c>
      <c r="GB340" s="2"/>
      <c r="GC340" s="2"/>
      <c r="GD340" s="2">
        <v>1</v>
      </c>
      <c r="GE340" s="2"/>
      <c r="GF340" s="2">
        <v>2130842520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ref="GL340:GL371" si="240">ROUND(IF(AND(BH340=3,BI340=3,FS340&lt;&gt;0),P340,0),2)</f>
        <v>0</v>
      </c>
      <c r="GM340" s="2">
        <f t="shared" ref="GM340:GM371" si="241">ROUND(O340+X340+Y340,2)+GX340</f>
        <v>1177.3399999999999</v>
      </c>
      <c r="GN340" s="2">
        <f t="shared" ref="GN340:GN371" si="242">IF(OR(BI340=0,BI340=1),GM340-GX340,0)</f>
        <v>1177.3399999999999</v>
      </c>
      <c r="GO340" s="2">
        <f t="shared" ref="GO340:GO371" si="243">IF(BI340=2,GM340-GX340,0)</f>
        <v>0</v>
      </c>
      <c r="GP340" s="2">
        <f t="shared" ref="GP340:GP371" si="244">IF(BI340=4,GM340-GX340,0)</f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ref="GV340:GV371" si="245">ROUND((GT340),2)</f>
        <v>0</v>
      </c>
      <c r="GW340" s="2">
        <v>1</v>
      </c>
      <c r="GX340" s="2">
        <f t="shared" ref="GX340:GX371" si="246">ROUND(HC340*I340,2)</f>
        <v>0</v>
      </c>
      <c r="GY340" s="2"/>
      <c r="GZ340" s="2"/>
      <c r="HA340" s="2">
        <v>0</v>
      </c>
      <c r="HB340" s="2">
        <v>0</v>
      </c>
      <c r="HC340" s="2">
        <f t="shared" ref="HC340:HC375" si="247">GV340*GW340</f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28</v>
      </c>
      <c r="HO340" s="2" t="s">
        <v>29</v>
      </c>
      <c r="HP340" s="2" t="s">
        <v>26</v>
      </c>
      <c r="HQ340" s="2" t="s">
        <v>26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C341">
        <f>ROW(SmtRes!A298)</f>
        <v>298</v>
      </c>
      <c r="D341">
        <f>ROW(EtalonRes!A302)</f>
        <v>302</v>
      </c>
      <c r="E341" t="s">
        <v>68</v>
      </c>
      <c r="F341" t="s">
        <v>331</v>
      </c>
      <c r="G341" t="s">
        <v>332</v>
      </c>
      <c r="H341" t="s">
        <v>333</v>
      </c>
      <c r="I341">
        <v>0.01</v>
      </c>
      <c r="J341">
        <v>0</v>
      </c>
      <c r="K341">
        <v>0.01</v>
      </c>
      <c r="L341">
        <v>0.01</v>
      </c>
      <c r="M341">
        <v>0</v>
      </c>
      <c r="N341">
        <f t="shared" si="226"/>
        <v>0.01</v>
      </c>
      <c r="O341">
        <f t="shared" si="227"/>
        <v>540.88</v>
      </c>
      <c r="P341">
        <f>SUMIF(SmtRes!AQ286:'SmtRes'!AQ298,"=1",SmtRes!DF286:'SmtRes'!DF298)</f>
        <v>25.490000000000002</v>
      </c>
      <c r="Q341">
        <f>SUMIF(SmtRes!AQ286:'SmtRes'!AQ298,"=1",SmtRes!DG286:'SmtRes'!DG298)</f>
        <v>124.91999999999999</v>
      </c>
      <c r="R341">
        <f>SUMIF(SmtRes!AQ286:'SmtRes'!AQ298,"=1",SmtRes!DH286:'SmtRes'!DH298)</f>
        <v>121.15</v>
      </c>
      <c r="S341">
        <f>SUMIF(SmtRes!AQ286:'SmtRes'!AQ298,"=1",SmtRes!DI286:'SmtRes'!DI298)</f>
        <v>269.32</v>
      </c>
      <c r="T341">
        <f t="shared" si="228"/>
        <v>0</v>
      </c>
      <c r="U341">
        <f>SUMIF(SmtRes!AQ286:'SmtRes'!AQ298,"=1",SmtRes!CV286:'SmtRes'!CV298)</f>
        <v>0.51100000000000001</v>
      </c>
      <c r="V341">
        <f>SUMIF(SmtRes!AQ286:'SmtRes'!AQ298,"=1",SmtRes!CW286:'SmtRes'!CW298)</f>
        <v>0.2273</v>
      </c>
      <c r="W341">
        <f t="shared" si="229"/>
        <v>0</v>
      </c>
      <c r="X341">
        <f t="shared" si="230"/>
        <v>402.18</v>
      </c>
      <c r="Y341">
        <f t="shared" si="231"/>
        <v>234.28</v>
      </c>
      <c r="AA341">
        <v>82002017</v>
      </c>
      <c r="AB341">
        <f t="shared" si="232"/>
        <v>38862.68</v>
      </c>
      <c r="AC341">
        <f>ROUND((SUM(SmtRes!BQ286:'SmtRes'!BQ298)),2)</f>
        <v>2237.98</v>
      </c>
      <c r="AD341">
        <f>ROUND((((SUM(SmtRes!BR286:'SmtRes'!BR298))-(SUM(SmtRes!BS286:'SmtRes'!BS298)))+AE341),2)</f>
        <v>9692.44</v>
      </c>
      <c r="AE341">
        <f>ROUND((SUM(SmtRes!BS286:'SmtRes'!BS298)),2)</f>
        <v>12115.32</v>
      </c>
      <c r="AF341">
        <f>ROUND((SUM(SmtRes!BT286:'SmtRes'!BT298)),2)</f>
        <v>26932.26</v>
      </c>
      <c r="AG341">
        <f t="shared" si="233"/>
        <v>0</v>
      </c>
      <c r="AH341">
        <f>(SUM(SmtRes!BU286:'SmtRes'!BU298))</f>
        <v>51.1</v>
      </c>
      <c r="AI341">
        <f>(SUM(SmtRes!BV286:'SmtRes'!BV298))</f>
        <v>22.73</v>
      </c>
      <c r="AJ341">
        <f t="shared" si="234"/>
        <v>0</v>
      </c>
      <c r="AK341">
        <v>50977.994349999994</v>
      </c>
      <c r="AL341">
        <v>2237.9818500000001</v>
      </c>
      <c r="AM341">
        <v>9692.4402000000009</v>
      </c>
      <c r="AN341">
        <v>12115.317299999999</v>
      </c>
      <c r="AO341">
        <v>26932.254999999997</v>
      </c>
      <c r="AP341">
        <v>0</v>
      </c>
      <c r="AQ341">
        <v>51.1</v>
      </c>
      <c r="AR341">
        <v>22.73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334</v>
      </c>
      <c r="BM341">
        <v>33001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3</v>
      </c>
      <c r="CE341">
        <v>0</v>
      </c>
      <c r="CF341">
        <v>0</v>
      </c>
      <c r="CG341">
        <v>0</v>
      </c>
      <c r="CH341">
        <v>6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35"/>
        <v>540.88</v>
      </c>
      <c r="CQ341">
        <f>SUMIF(SmtRes!AQ286:'SmtRes'!AQ298,"=1",SmtRes!AA286:'SmtRes'!AA298)</f>
        <v>707333.31</v>
      </c>
      <c r="CR341">
        <f>SUMIF(SmtRes!AQ286:'SmtRes'!AQ298,"=1",SmtRes!AB286:'SmtRes'!AB298)</f>
        <v>1743.77</v>
      </c>
      <c r="CS341">
        <f>SUMIF(SmtRes!AQ286:'SmtRes'!AQ298,"=1",SmtRes!AC286:'SmtRes'!AC298)</f>
        <v>1599.03</v>
      </c>
      <c r="CT341">
        <f>SUMIF(SmtRes!AQ286:'SmtRes'!AQ298,"=1",SmtRes!AD286:'SmtRes'!AD298)</f>
        <v>527.04999999999995</v>
      </c>
      <c r="CU341">
        <f t="shared" si="236"/>
        <v>0</v>
      </c>
      <c r="CV341">
        <f>SUMIF(SmtRes!AQ286:'SmtRes'!AQ298,"=1",SmtRes!BU286:'SmtRes'!BU298)</f>
        <v>51.1</v>
      </c>
      <c r="CW341">
        <f>SUMIF(SmtRes!AQ286:'SmtRes'!AQ298,"=1",SmtRes!BV286:'SmtRes'!BV298)</f>
        <v>22.73</v>
      </c>
      <c r="CX341">
        <f t="shared" si="237"/>
        <v>0</v>
      </c>
      <c r="CY341">
        <f t="shared" si="238"/>
        <v>402.18410000000006</v>
      </c>
      <c r="CZ341">
        <f t="shared" si="239"/>
        <v>234.28200000000001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1003</v>
      </c>
      <c r="DV341" t="s">
        <v>333</v>
      </c>
      <c r="DW341" t="s">
        <v>333</v>
      </c>
      <c r="DX341">
        <v>1000</v>
      </c>
      <c r="DZ341" t="s">
        <v>3</v>
      </c>
      <c r="EA341" t="s">
        <v>3</v>
      </c>
      <c r="EB341" t="s">
        <v>3</v>
      </c>
      <c r="EC341" t="s">
        <v>3</v>
      </c>
      <c r="EE341">
        <v>80685417</v>
      </c>
      <c r="EF341">
        <v>2</v>
      </c>
      <c r="EG341" t="s">
        <v>25</v>
      </c>
      <c r="EH341">
        <v>27</v>
      </c>
      <c r="EI341" t="s">
        <v>26</v>
      </c>
      <c r="EJ341">
        <v>1</v>
      </c>
      <c r="EK341">
        <v>33001</v>
      </c>
      <c r="EL341" t="s">
        <v>26</v>
      </c>
      <c r="EM341" t="s">
        <v>27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51.1</v>
      </c>
      <c r="EX341">
        <v>22.73</v>
      </c>
      <c r="EY341">
        <v>0</v>
      </c>
      <c r="FQ341">
        <v>0</v>
      </c>
      <c r="FR341"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2130842520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240"/>
        <v>0</v>
      </c>
      <c r="GM341">
        <f t="shared" si="241"/>
        <v>1177.3399999999999</v>
      </c>
      <c r="GN341">
        <f t="shared" si="242"/>
        <v>1177.3399999999999</v>
      </c>
      <c r="GO341">
        <f t="shared" si="243"/>
        <v>0</v>
      </c>
      <c r="GP341">
        <f t="shared" si="244"/>
        <v>0</v>
      </c>
      <c r="GR341">
        <v>0</v>
      </c>
      <c r="GS341">
        <v>3</v>
      </c>
      <c r="GT341">
        <v>0</v>
      </c>
      <c r="GU341" t="s">
        <v>3</v>
      </c>
      <c r="GV341">
        <f t="shared" si="245"/>
        <v>0</v>
      </c>
      <c r="GW341">
        <v>1</v>
      </c>
      <c r="GX341">
        <f t="shared" si="246"/>
        <v>0</v>
      </c>
      <c r="HA341">
        <v>0</v>
      </c>
      <c r="HB341">
        <v>0</v>
      </c>
      <c r="HC341">
        <f t="shared" si="247"/>
        <v>0</v>
      </c>
      <c r="HE341" t="s">
        <v>3</v>
      </c>
      <c r="HF341" t="s">
        <v>3</v>
      </c>
      <c r="HM341" t="s">
        <v>3</v>
      </c>
      <c r="HN341" t="s">
        <v>28</v>
      </c>
      <c r="HO341" t="s">
        <v>29</v>
      </c>
      <c r="HP341" t="s">
        <v>26</v>
      </c>
      <c r="HQ341" t="s">
        <v>26</v>
      </c>
      <c r="HS341">
        <v>0</v>
      </c>
      <c r="IK341">
        <v>0</v>
      </c>
    </row>
    <row r="342" spans="1:255" x14ac:dyDescent="0.2">
      <c r="A342" s="2">
        <v>18</v>
      </c>
      <c r="B342" s="2">
        <v>1</v>
      </c>
      <c r="C342" s="2">
        <v>283</v>
      </c>
      <c r="D342" s="2"/>
      <c r="E342" s="2" t="s">
        <v>72</v>
      </c>
      <c r="F342" s="2" t="s">
        <v>335</v>
      </c>
      <c r="G342" s="2" t="s">
        <v>336</v>
      </c>
      <c r="H342" s="2" t="s">
        <v>57</v>
      </c>
      <c r="I342" s="2">
        <f>I340*J342</f>
        <v>0</v>
      </c>
      <c r="J342" s="2">
        <v>0</v>
      </c>
      <c r="K342" s="2">
        <v>0</v>
      </c>
      <c r="L342" s="2">
        <v>0</v>
      </c>
      <c r="M342" s="2">
        <v>0</v>
      </c>
      <c r="N342" s="2">
        <f t="shared" si="226"/>
        <v>0</v>
      </c>
      <c r="O342" s="2">
        <f t="shared" si="227"/>
        <v>0</v>
      </c>
      <c r="P342" s="2">
        <f t="shared" ref="P342:P347" si="248">ROUND(CQ342*I342,2)</f>
        <v>0</v>
      </c>
      <c r="Q342" s="2">
        <f t="shared" ref="Q342:Q347" si="249">ROUND(CR342*I342,2)</f>
        <v>0</v>
      </c>
      <c r="R342" s="2">
        <f t="shared" ref="R342:R347" si="250">ROUND(CS342*I342,2)</f>
        <v>0</v>
      </c>
      <c r="S342" s="2">
        <f t="shared" ref="S342:S347" si="251">ROUND(CT342*I342,2)</f>
        <v>0</v>
      </c>
      <c r="T342" s="2">
        <f t="shared" si="228"/>
        <v>0</v>
      </c>
      <c r="U342" s="2">
        <f t="shared" ref="U342:U347" si="252">ROUND(CV342*I342,7)</f>
        <v>0</v>
      </c>
      <c r="V342" s="2">
        <f t="shared" ref="V342:V347" si="253">ROUND(CW342*I342,7)</f>
        <v>0</v>
      </c>
      <c r="W342" s="2">
        <f t="shared" si="229"/>
        <v>0</v>
      </c>
      <c r="X342" s="2">
        <f t="shared" si="230"/>
        <v>0</v>
      </c>
      <c r="Y342" s="2">
        <f t="shared" si="231"/>
        <v>0</v>
      </c>
      <c r="Z342" s="2"/>
      <c r="AA342" s="2">
        <v>82002082</v>
      </c>
      <c r="AB342" s="2">
        <f t="shared" si="232"/>
        <v>0</v>
      </c>
      <c r="AC342" s="2">
        <f t="shared" ref="AC342:AC347" si="254">ROUND((ES342),2)</f>
        <v>0</v>
      </c>
      <c r="AD342" s="2">
        <f t="shared" ref="AD342:AD347" si="255">ROUND((((ET342)-(EU342))+AE342),2)</f>
        <v>0</v>
      </c>
      <c r="AE342" s="2">
        <f t="shared" ref="AE342:AF347" si="256">ROUND((EU342),2)</f>
        <v>0</v>
      </c>
      <c r="AF342" s="2">
        <f t="shared" si="256"/>
        <v>0</v>
      </c>
      <c r="AG342" s="2">
        <f t="shared" si="233"/>
        <v>0</v>
      </c>
      <c r="AH342" s="2">
        <f t="shared" ref="AH342:AI347" si="257">(EW342)</f>
        <v>0</v>
      </c>
      <c r="AI342" s="2">
        <f t="shared" si="257"/>
        <v>0</v>
      </c>
      <c r="AJ342" s="2">
        <f t="shared" si="234"/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103</v>
      </c>
      <c r="AU342" s="2">
        <v>60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3</v>
      </c>
      <c r="BK342" s="2"/>
      <c r="BL342" s="2"/>
      <c r="BM342" s="2">
        <v>33001</v>
      </c>
      <c r="BN342" s="2">
        <v>0</v>
      </c>
      <c r="BO342" s="2" t="s">
        <v>3</v>
      </c>
      <c r="BP342" s="2">
        <v>0</v>
      </c>
      <c r="BQ342" s="2">
        <v>2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103</v>
      </c>
      <c r="CA342" s="2">
        <v>60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>
        <v>6</v>
      </c>
      <c r="CI342" s="2">
        <v>1</v>
      </c>
      <c r="CJ342" s="2">
        <v>0</v>
      </c>
      <c r="CK342" s="2">
        <v>0</v>
      </c>
      <c r="CL342" s="2">
        <v>0</v>
      </c>
      <c r="CM342" s="2">
        <v>0</v>
      </c>
      <c r="CN342" s="2" t="s">
        <v>3</v>
      </c>
      <c r="CO342" s="2">
        <v>0</v>
      </c>
      <c r="CP342" s="2">
        <f t="shared" si="235"/>
        <v>0</v>
      </c>
      <c r="CQ342" s="2">
        <f t="shared" ref="CQ342:CQ347" si="258">ROUND(AL342*BC342,2)</f>
        <v>0</v>
      </c>
      <c r="CR342" s="2">
        <f t="shared" ref="CR342:CR347" si="259">ROUND(AM342*BB342,2)</f>
        <v>0</v>
      </c>
      <c r="CS342" s="2">
        <f t="shared" ref="CS342:CS347" si="260">ROUND(AN342*BS342,2)</f>
        <v>0</v>
      </c>
      <c r="CT342" s="2">
        <f t="shared" ref="CT342:CT347" si="261">ROUND(AO342*BA342,2)</f>
        <v>0</v>
      </c>
      <c r="CU342" s="2">
        <f t="shared" si="236"/>
        <v>0</v>
      </c>
      <c r="CV342" s="2">
        <f t="shared" ref="CV342:CW347" si="262">AH342</f>
        <v>0</v>
      </c>
      <c r="CW342" s="2">
        <f t="shared" si="262"/>
        <v>0</v>
      </c>
      <c r="CX342" s="2">
        <f t="shared" si="237"/>
        <v>0</v>
      </c>
      <c r="CY342" s="2">
        <f t="shared" si="238"/>
        <v>0</v>
      </c>
      <c r="CZ342" s="2">
        <f t="shared" si="239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1009</v>
      </c>
      <c r="DV342" s="2" t="s">
        <v>57</v>
      </c>
      <c r="DW342" s="2" t="s">
        <v>57</v>
      </c>
      <c r="DX342" s="2">
        <v>1000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80685417</v>
      </c>
      <c r="EF342" s="2">
        <v>2</v>
      </c>
      <c r="EG342" s="2" t="s">
        <v>25</v>
      </c>
      <c r="EH342" s="2">
        <v>27</v>
      </c>
      <c r="EI342" s="2" t="s">
        <v>26</v>
      </c>
      <c r="EJ342" s="2">
        <v>1</v>
      </c>
      <c r="EK342" s="2">
        <v>33001</v>
      </c>
      <c r="EL342" s="2" t="s">
        <v>26</v>
      </c>
      <c r="EM342" s="2" t="s">
        <v>27</v>
      </c>
      <c r="EN342" s="2"/>
      <c r="EO342" s="2" t="s">
        <v>3</v>
      </c>
      <c r="EP342" s="2"/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103</v>
      </c>
      <c r="FY342" s="2">
        <v>60</v>
      </c>
      <c r="FZ342" s="2"/>
      <c r="GA342" s="2" t="s">
        <v>3</v>
      </c>
      <c r="GB342" s="2"/>
      <c r="GC342" s="2"/>
      <c r="GD342" s="2">
        <v>1</v>
      </c>
      <c r="GE342" s="2"/>
      <c r="GF342" s="2">
        <v>-2074906300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240"/>
        <v>0</v>
      </c>
      <c r="GM342" s="2">
        <f t="shared" si="241"/>
        <v>0</v>
      </c>
      <c r="GN342" s="2">
        <f t="shared" si="242"/>
        <v>0</v>
      </c>
      <c r="GO342" s="2">
        <f t="shared" si="243"/>
        <v>0</v>
      </c>
      <c r="GP342" s="2">
        <f t="shared" si="244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245"/>
        <v>0</v>
      </c>
      <c r="GW342" s="2">
        <v>1</v>
      </c>
      <c r="GX342" s="2">
        <f t="shared" si="246"/>
        <v>0</v>
      </c>
      <c r="GY342" s="2"/>
      <c r="GZ342" s="2"/>
      <c r="HA342" s="2">
        <v>0</v>
      </c>
      <c r="HB342" s="2">
        <v>0</v>
      </c>
      <c r="HC342" s="2">
        <f t="shared" si="247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28</v>
      </c>
      <c r="HO342" s="2" t="s">
        <v>29</v>
      </c>
      <c r="HP342" s="2" t="s">
        <v>26</v>
      </c>
      <c r="HQ342" s="2" t="s">
        <v>26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18</v>
      </c>
      <c r="B343">
        <v>1</v>
      </c>
      <c r="C343">
        <v>296</v>
      </c>
      <c r="E343" t="s">
        <v>72</v>
      </c>
      <c r="F343" t="s">
        <v>335</v>
      </c>
      <c r="G343" t="s">
        <v>336</v>
      </c>
      <c r="H343" t="s">
        <v>57</v>
      </c>
      <c r="I343">
        <f>I341*J343</f>
        <v>0</v>
      </c>
      <c r="J343">
        <v>0</v>
      </c>
      <c r="K343">
        <v>0</v>
      </c>
      <c r="L343">
        <v>0</v>
      </c>
      <c r="M343">
        <v>0</v>
      </c>
      <c r="N343">
        <f t="shared" si="226"/>
        <v>0</v>
      </c>
      <c r="O343">
        <f t="shared" si="227"/>
        <v>0</v>
      </c>
      <c r="P343">
        <f t="shared" si="248"/>
        <v>0</v>
      </c>
      <c r="Q343">
        <f t="shared" si="249"/>
        <v>0</v>
      </c>
      <c r="R343">
        <f t="shared" si="250"/>
        <v>0</v>
      </c>
      <c r="S343">
        <f t="shared" si="251"/>
        <v>0</v>
      </c>
      <c r="T343">
        <f t="shared" si="228"/>
        <v>0</v>
      </c>
      <c r="U343">
        <f t="shared" si="252"/>
        <v>0</v>
      </c>
      <c r="V343">
        <f t="shared" si="253"/>
        <v>0</v>
      </c>
      <c r="W343">
        <f t="shared" si="229"/>
        <v>0</v>
      </c>
      <c r="X343">
        <f t="shared" si="230"/>
        <v>0</v>
      </c>
      <c r="Y343">
        <f t="shared" si="231"/>
        <v>0</v>
      </c>
      <c r="AA343">
        <v>82002017</v>
      </c>
      <c r="AB343">
        <f t="shared" si="232"/>
        <v>0</v>
      </c>
      <c r="AC343">
        <f t="shared" si="254"/>
        <v>0</v>
      </c>
      <c r="AD343">
        <f t="shared" si="255"/>
        <v>0</v>
      </c>
      <c r="AE343">
        <f t="shared" si="256"/>
        <v>0</v>
      </c>
      <c r="AF343">
        <f t="shared" si="256"/>
        <v>0</v>
      </c>
      <c r="AG343">
        <f t="shared" si="233"/>
        <v>0</v>
      </c>
      <c r="AH343">
        <f t="shared" si="257"/>
        <v>0</v>
      </c>
      <c r="AI343">
        <f t="shared" si="257"/>
        <v>0</v>
      </c>
      <c r="AJ343">
        <f t="shared" si="234"/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33001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3</v>
      </c>
      <c r="CE343">
        <v>0</v>
      </c>
      <c r="CF343">
        <v>0</v>
      </c>
      <c r="CG343">
        <v>0</v>
      </c>
      <c r="CH343">
        <v>6</v>
      </c>
      <c r="CI343">
        <v>1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35"/>
        <v>0</v>
      </c>
      <c r="CQ343">
        <f t="shared" si="258"/>
        <v>0</v>
      </c>
      <c r="CR343">
        <f t="shared" si="259"/>
        <v>0</v>
      </c>
      <c r="CS343">
        <f t="shared" si="260"/>
        <v>0</v>
      </c>
      <c r="CT343">
        <f t="shared" si="261"/>
        <v>0</v>
      </c>
      <c r="CU343">
        <f t="shared" si="236"/>
        <v>0</v>
      </c>
      <c r="CV343">
        <f t="shared" si="262"/>
        <v>0</v>
      </c>
      <c r="CW343">
        <f t="shared" si="262"/>
        <v>0</v>
      </c>
      <c r="CX343">
        <f t="shared" si="237"/>
        <v>0</v>
      </c>
      <c r="CY343">
        <f t="shared" si="238"/>
        <v>0</v>
      </c>
      <c r="CZ343">
        <f t="shared" si="23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1009</v>
      </c>
      <c r="DV343" t="s">
        <v>57</v>
      </c>
      <c r="DW343" t="s">
        <v>57</v>
      </c>
      <c r="DX343">
        <v>1000</v>
      </c>
      <c r="DZ343" t="s">
        <v>3</v>
      </c>
      <c r="EA343" t="s">
        <v>3</v>
      </c>
      <c r="EB343" t="s">
        <v>3</v>
      </c>
      <c r="EC343" t="s">
        <v>3</v>
      </c>
      <c r="EE343">
        <v>80685417</v>
      </c>
      <c r="EF343">
        <v>2</v>
      </c>
      <c r="EG343" t="s">
        <v>25</v>
      </c>
      <c r="EH343">
        <v>27</v>
      </c>
      <c r="EI343" t="s">
        <v>26</v>
      </c>
      <c r="EJ343">
        <v>1</v>
      </c>
      <c r="EK343">
        <v>33001</v>
      </c>
      <c r="EL343" t="s">
        <v>26</v>
      </c>
      <c r="EM343" t="s">
        <v>27</v>
      </c>
      <c r="EO343" t="s">
        <v>3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-2074906300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si="240"/>
        <v>0</v>
      </c>
      <c r="GM343">
        <f t="shared" si="241"/>
        <v>0</v>
      </c>
      <c r="GN343">
        <f t="shared" si="242"/>
        <v>0</v>
      </c>
      <c r="GO343">
        <f t="shared" si="243"/>
        <v>0</v>
      </c>
      <c r="GP343">
        <f t="shared" si="244"/>
        <v>0</v>
      </c>
      <c r="GR343">
        <v>0</v>
      </c>
      <c r="GS343">
        <v>3</v>
      </c>
      <c r="GT343">
        <v>0</v>
      </c>
      <c r="GU343" t="s">
        <v>3</v>
      </c>
      <c r="GV343">
        <f t="shared" si="245"/>
        <v>0</v>
      </c>
      <c r="GW343">
        <v>1</v>
      </c>
      <c r="GX343">
        <f t="shared" si="246"/>
        <v>0</v>
      </c>
      <c r="HA343">
        <v>0</v>
      </c>
      <c r="HB343">
        <v>0</v>
      </c>
      <c r="HC343">
        <f t="shared" si="247"/>
        <v>0</v>
      </c>
      <c r="HE343" t="s">
        <v>3</v>
      </c>
      <c r="HF343" t="s">
        <v>3</v>
      </c>
      <c r="HM343" t="s">
        <v>3</v>
      </c>
      <c r="HN343" t="s">
        <v>28</v>
      </c>
      <c r="HO343" t="s">
        <v>29</v>
      </c>
      <c r="HP343" t="s">
        <v>26</v>
      </c>
      <c r="HQ343" t="s">
        <v>26</v>
      </c>
      <c r="HS343">
        <v>0</v>
      </c>
      <c r="IK343">
        <v>0</v>
      </c>
    </row>
    <row r="344" spans="1:255" x14ac:dyDescent="0.2">
      <c r="A344" s="2">
        <v>18</v>
      </c>
      <c r="B344" s="2">
        <v>1</v>
      </c>
      <c r="C344" s="2">
        <v>284</v>
      </c>
      <c r="D344" s="2"/>
      <c r="E344" s="2" t="s">
        <v>337</v>
      </c>
      <c r="F344" s="2" t="s">
        <v>338</v>
      </c>
      <c r="G344" s="2" t="s">
        <v>339</v>
      </c>
      <c r="H344" s="2" t="s">
        <v>57</v>
      </c>
      <c r="I344" s="2">
        <f>I340*J344</f>
        <v>0</v>
      </c>
      <c r="J344" s="2">
        <v>0</v>
      </c>
      <c r="K344" s="2">
        <v>0</v>
      </c>
      <c r="L344" s="2">
        <v>0</v>
      </c>
      <c r="M344" s="2">
        <v>0</v>
      </c>
      <c r="N344" s="2">
        <f t="shared" si="226"/>
        <v>0</v>
      </c>
      <c r="O344" s="2">
        <f t="shared" si="227"/>
        <v>0</v>
      </c>
      <c r="P344" s="2">
        <f t="shared" si="248"/>
        <v>0</v>
      </c>
      <c r="Q344" s="2">
        <f t="shared" si="249"/>
        <v>0</v>
      </c>
      <c r="R344" s="2">
        <f t="shared" si="250"/>
        <v>0</v>
      </c>
      <c r="S344" s="2">
        <f t="shared" si="251"/>
        <v>0</v>
      </c>
      <c r="T344" s="2">
        <f t="shared" si="228"/>
        <v>0</v>
      </c>
      <c r="U344" s="2">
        <f t="shared" si="252"/>
        <v>0</v>
      </c>
      <c r="V344" s="2">
        <f t="shared" si="253"/>
        <v>0</v>
      </c>
      <c r="W344" s="2">
        <f t="shared" si="229"/>
        <v>0</v>
      </c>
      <c r="X344" s="2">
        <f t="shared" si="230"/>
        <v>0</v>
      </c>
      <c r="Y344" s="2">
        <f t="shared" si="231"/>
        <v>0</v>
      </c>
      <c r="Z344" s="2"/>
      <c r="AA344" s="2">
        <v>82002082</v>
      </c>
      <c r="AB344" s="2">
        <f t="shared" si="232"/>
        <v>0</v>
      </c>
      <c r="AC344" s="2">
        <f t="shared" si="254"/>
        <v>0</v>
      </c>
      <c r="AD344" s="2">
        <f t="shared" si="255"/>
        <v>0</v>
      </c>
      <c r="AE344" s="2">
        <f t="shared" si="256"/>
        <v>0</v>
      </c>
      <c r="AF344" s="2">
        <f t="shared" si="256"/>
        <v>0</v>
      </c>
      <c r="AG344" s="2">
        <f t="shared" si="233"/>
        <v>0</v>
      </c>
      <c r="AH344" s="2">
        <f t="shared" si="257"/>
        <v>0</v>
      </c>
      <c r="AI344" s="2">
        <f t="shared" si="257"/>
        <v>0</v>
      </c>
      <c r="AJ344" s="2">
        <f t="shared" si="234"/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103</v>
      </c>
      <c r="AU344" s="2">
        <v>60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1</v>
      </c>
      <c r="BJ344" s="2" t="s">
        <v>3</v>
      </c>
      <c r="BK344" s="2"/>
      <c r="BL344" s="2"/>
      <c r="BM344" s="2">
        <v>33001</v>
      </c>
      <c r="BN344" s="2">
        <v>0</v>
      </c>
      <c r="BO344" s="2" t="s">
        <v>3</v>
      </c>
      <c r="BP344" s="2">
        <v>0</v>
      </c>
      <c r="BQ344" s="2">
        <v>2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103</v>
      </c>
      <c r="CA344" s="2">
        <v>60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>
        <v>6</v>
      </c>
      <c r="CI344" s="2">
        <v>2</v>
      </c>
      <c r="CJ344" s="2">
        <v>0</v>
      </c>
      <c r="CK344" s="2">
        <v>0</v>
      </c>
      <c r="CL344" s="2">
        <v>0</v>
      </c>
      <c r="CM344" s="2">
        <v>0</v>
      </c>
      <c r="CN344" s="2" t="s">
        <v>3</v>
      </c>
      <c r="CO344" s="2">
        <v>0</v>
      </c>
      <c r="CP344" s="2">
        <f t="shared" si="235"/>
        <v>0</v>
      </c>
      <c r="CQ344" s="2">
        <f t="shared" si="258"/>
        <v>0</v>
      </c>
      <c r="CR344" s="2">
        <f t="shared" si="259"/>
        <v>0</v>
      </c>
      <c r="CS344" s="2">
        <f t="shared" si="260"/>
        <v>0</v>
      </c>
      <c r="CT344" s="2">
        <f t="shared" si="261"/>
        <v>0</v>
      </c>
      <c r="CU344" s="2">
        <f t="shared" si="236"/>
        <v>0</v>
      </c>
      <c r="CV344" s="2">
        <f t="shared" si="262"/>
        <v>0</v>
      </c>
      <c r="CW344" s="2">
        <f t="shared" si="262"/>
        <v>0</v>
      </c>
      <c r="CX344" s="2">
        <f t="shared" si="237"/>
        <v>0</v>
      </c>
      <c r="CY344" s="2">
        <f t="shared" si="238"/>
        <v>0</v>
      </c>
      <c r="CZ344" s="2">
        <f t="shared" si="239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1009</v>
      </c>
      <c r="DV344" s="2" t="s">
        <v>57</v>
      </c>
      <c r="DW344" s="2" t="s">
        <v>57</v>
      </c>
      <c r="DX344" s="2">
        <v>1000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80685417</v>
      </c>
      <c r="EF344" s="2">
        <v>2</v>
      </c>
      <c r="EG344" s="2" t="s">
        <v>25</v>
      </c>
      <c r="EH344" s="2">
        <v>27</v>
      </c>
      <c r="EI344" s="2" t="s">
        <v>26</v>
      </c>
      <c r="EJ344" s="2">
        <v>1</v>
      </c>
      <c r="EK344" s="2">
        <v>33001</v>
      </c>
      <c r="EL344" s="2" t="s">
        <v>26</v>
      </c>
      <c r="EM344" s="2" t="s">
        <v>27</v>
      </c>
      <c r="EN344" s="2"/>
      <c r="EO344" s="2" t="s">
        <v>3</v>
      </c>
      <c r="EP344" s="2"/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103</v>
      </c>
      <c r="FY344" s="2">
        <v>60</v>
      </c>
      <c r="FZ344" s="2"/>
      <c r="GA344" s="2" t="s">
        <v>3</v>
      </c>
      <c r="GB344" s="2"/>
      <c r="GC344" s="2"/>
      <c r="GD344" s="2">
        <v>1</v>
      </c>
      <c r="GE344" s="2"/>
      <c r="GF344" s="2">
        <v>687415891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240"/>
        <v>0</v>
      </c>
      <c r="GM344" s="2">
        <f t="shared" si="241"/>
        <v>0</v>
      </c>
      <c r="GN344" s="2">
        <f t="shared" si="242"/>
        <v>0</v>
      </c>
      <c r="GO344" s="2">
        <f t="shared" si="243"/>
        <v>0</v>
      </c>
      <c r="GP344" s="2">
        <f t="shared" si="244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245"/>
        <v>0</v>
      </c>
      <c r="GW344" s="2">
        <v>1</v>
      </c>
      <c r="GX344" s="2">
        <f t="shared" si="246"/>
        <v>0</v>
      </c>
      <c r="GY344" s="2"/>
      <c r="GZ344" s="2"/>
      <c r="HA344" s="2">
        <v>0</v>
      </c>
      <c r="HB344" s="2">
        <v>0</v>
      </c>
      <c r="HC344" s="2">
        <f t="shared" si="247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28</v>
      </c>
      <c r="HO344" s="2" t="s">
        <v>29</v>
      </c>
      <c r="HP344" s="2" t="s">
        <v>26</v>
      </c>
      <c r="HQ344" s="2" t="s">
        <v>26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18</v>
      </c>
      <c r="B345">
        <v>1</v>
      </c>
      <c r="C345">
        <v>297</v>
      </c>
      <c r="E345" t="s">
        <v>337</v>
      </c>
      <c r="F345" t="s">
        <v>338</v>
      </c>
      <c r="G345" t="s">
        <v>339</v>
      </c>
      <c r="H345" t="s">
        <v>57</v>
      </c>
      <c r="I345">
        <f>I341*J345</f>
        <v>0</v>
      </c>
      <c r="J345">
        <v>0</v>
      </c>
      <c r="K345">
        <v>0</v>
      </c>
      <c r="L345">
        <v>0</v>
      </c>
      <c r="M345">
        <v>0</v>
      </c>
      <c r="N345">
        <f t="shared" si="226"/>
        <v>0</v>
      </c>
      <c r="O345">
        <f t="shared" si="227"/>
        <v>0</v>
      </c>
      <c r="P345">
        <f t="shared" si="248"/>
        <v>0</v>
      </c>
      <c r="Q345">
        <f t="shared" si="249"/>
        <v>0</v>
      </c>
      <c r="R345">
        <f t="shared" si="250"/>
        <v>0</v>
      </c>
      <c r="S345">
        <f t="shared" si="251"/>
        <v>0</v>
      </c>
      <c r="T345">
        <f t="shared" si="228"/>
        <v>0</v>
      </c>
      <c r="U345">
        <f t="shared" si="252"/>
        <v>0</v>
      </c>
      <c r="V345">
        <f t="shared" si="253"/>
        <v>0</v>
      </c>
      <c r="W345">
        <f t="shared" si="229"/>
        <v>0</v>
      </c>
      <c r="X345">
        <f t="shared" si="230"/>
        <v>0</v>
      </c>
      <c r="Y345">
        <f t="shared" si="231"/>
        <v>0</v>
      </c>
      <c r="AA345">
        <v>82002017</v>
      </c>
      <c r="AB345">
        <f t="shared" si="232"/>
        <v>0</v>
      </c>
      <c r="AC345">
        <f t="shared" si="254"/>
        <v>0</v>
      </c>
      <c r="AD345">
        <f t="shared" si="255"/>
        <v>0</v>
      </c>
      <c r="AE345">
        <f t="shared" si="256"/>
        <v>0</v>
      </c>
      <c r="AF345">
        <f t="shared" si="256"/>
        <v>0</v>
      </c>
      <c r="AG345">
        <f t="shared" si="233"/>
        <v>0</v>
      </c>
      <c r="AH345">
        <f t="shared" si="257"/>
        <v>0</v>
      </c>
      <c r="AI345">
        <f t="shared" si="257"/>
        <v>0</v>
      </c>
      <c r="AJ345">
        <f t="shared" si="234"/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103</v>
      </c>
      <c r="AU345">
        <v>60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33001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103</v>
      </c>
      <c r="CA345">
        <v>60</v>
      </c>
      <c r="CB345" t="s">
        <v>3</v>
      </c>
      <c r="CE345">
        <v>0</v>
      </c>
      <c r="CF345">
        <v>0</v>
      </c>
      <c r="CG345">
        <v>0</v>
      </c>
      <c r="CH345">
        <v>6</v>
      </c>
      <c r="CI345">
        <v>2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35"/>
        <v>0</v>
      </c>
      <c r="CQ345">
        <f t="shared" si="258"/>
        <v>0</v>
      </c>
      <c r="CR345">
        <f t="shared" si="259"/>
        <v>0</v>
      </c>
      <c r="CS345">
        <f t="shared" si="260"/>
        <v>0</v>
      </c>
      <c r="CT345">
        <f t="shared" si="261"/>
        <v>0</v>
      </c>
      <c r="CU345">
        <f t="shared" si="236"/>
        <v>0</v>
      </c>
      <c r="CV345">
        <f t="shared" si="262"/>
        <v>0</v>
      </c>
      <c r="CW345">
        <f t="shared" si="262"/>
        <v>0</v>
      </c>
      <c r="CX345">
        <f t="shared" si="237"/>
        <v>0</v>
      </c>
      <c r="CY345">
        <f t="shared" si="238"/>
        <v>0</v>
      </c>
      <c r="CZ345">
        <f t="shared" si="23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1009</v>
      </c>
      <c r="DV345" t="s">
        <v>57</v>
      </c>
      <c r="DW345" t="s">
        <v>57</v>
      </c>
      <c r="DX345">
        <v>1000</v>
      </c>
      <c r="DZ345" t="s">
        <v>3</v>
      </c>
      <c r="EA345" t="s">
        <v>3</v>
      </c>
      <c r="EB345" t="s">
        <v>3</v>
      </c>
      <c r="EC345" t="s">
        <v>3</v>
      </c>
      <c r="EE345">
        <v>80685417</v>
      </c>
      <c r="EF345">
        <v>2</v>
      </c>
      <c r="EG345" t="s">
        <v>25</v>
      </c>
      <c r="EH345">
        <v>27</v>
      </c>
      <c r="EI345" t="s">
        <v>26</v>
      </c>
      <c r="EJ345">
        <v>1</v>
      </c>
      <c r="EK345">
        <v>33001</v>
      </c>
      <c r="EL345" t="s">
        <v>26</v>
      </c>
      <c r="EM345" t="s">
        <v>27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v>0</v>
      </c>
      <c r="FS345">
        <v>0</v>
      </c>
      <c r="FX345">
        <v>103</v>
      </c>
      <c r="FY345">
        <v>60</v>
      </c>
      <c r="GA345" t="s">
        <v>3</v>
      </c>
      <c r="GD345">
        <v>1</v>
      </c>
      <c r="GF345">
        <v>687415891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40"/>
        <v>0</v>
      </c>
      <c r="GM345">
        <f t="shared" si="241"/>
        <v>0</v>
      </c>
      <c r="GN345">
        <f t="shared" si="242"/>
        <v>0</v>
      </c>
      <c r="GO345">
        <f t="shared" si="243"/>
        <v>0</v>
      </c>
      <c r="GP345">
        <f t="shared" si="244"/>
        <v>0</v>
      </c>
      <c r="GR345">
        <v>0</v>
      </c>
      <c r="GS345">
        <v>3</v>
      </c>
      <c r="GT345">
        <v>0</v>
      </c>
      <c r="GU345" t="s">
        <v>3</v>
      </c>
      <c r="GV345">
        <f t="shared" si="245"/>
        <v>0</v>
      </c>
      <c r="GW345">
        <v>1</v>
      </c>
      <c r="GX345">
        <f t="shared" si="246"/>
        <v>0</v>
      </c>
      <c r="HA345">
        <v>0</v>
      </c>
      <c r="HB345">
        <v>0</v>
      </c>
      <c r="HC345">
        <f t="shared" si="247"/>
        <v>0</v>
      </c>
      <c r="HE345" t="s">
        <v>3</v>
      </c>
      <c r="HF345" t="s">
        <v>3</v>
      </c>
      <c r="HM345" t="s">
        <v>3</v>
      </c>
      <c r="HN345" t="s">
        <v>28</v>
      </c>
      <c r="HO345" t="s">
        <v>29</v>
      </c>
      <c r="HP345" t="s">
        <v>26</v>
      </c>
      <c r="HQ345" t="s">
        <v>26</v>
      </c>
      <c r="HS345">
        <v>0</v>
      </c>
      <c r="IK345">
        <v>0</v>
      </c>
    </row>
    <row r="346" spans="1:255" x14ac:dyDescent="0.2">
      <c r="A346" s="2">
        <v>18</v>
      </c>
      <c r="B346" s="2">
        <v>1</v>
      </c>
      <c r="C346" s="2">
        <v>285</v>
      </c>
      <c r="D346" s="2"/>
      <c r="E346" s="2" t="s">
        <v>340</v>
      </c>
      <c r="F346" s="2" t="s">
        <v>329</v>
      </c>
      <c r="G346" s="2" t="s">
        <v>341</v>
      </c>
      <c r="H346" s="2" t="s">
        <v>57</v>
      </c>
      <c r="I346" s="2">
        <f>I340*J346</f>
        <v>0</v>
      </c>
      <c r="J346" s="2">
        <v>0</v>
      </c>
      <c r="K346" s="2">
        <v>0</v>
      </c>
      <c r="L346" s="2">
        <v>0</v>
      </c>
      <c r="M346" s="2">
        <v>0</v>
      </c>
      <c r="N346" s="2">
        <f t="shared" si="226"/>
        <v>0</v>
      </c>
      <c r="O346" s="2">
        <f t="shared" si="227"/>
        <v>0</v>
      </c>
      <c r="P346" s="2">
        <f t="shared" si="248"/>
        <v>0</v>
      </c>
      <c r="Q346" s="2">
        <f t="shared" si="249"/>
        <v>0</v>
      </c>
      <c r="R346" s="2">
        <f t="shared" si="250"/>
        <v>0</v>
      </c>
      <c r="S346" s="2">
        <f t="shared" si="251"/>
        <v>0</v>
      </c>
      <c r="T346" s="2">
        <f t="shared" si="228"/>
        <v>0</v>
      </c>
      <c r="U346" s="2">
        <f t="shared" si="252"/>
        <v>0</v>
      </c>
      <c r="V346" s="2">
        <f t="shared" si="253"/>
        <v>0</v>
      </c>
      <c r="W346" s="2">
        <f t="shared" si="229"/>
        <v>0</v>
      </c>
      <c r="X346" s="2">
        <f t="shared" si="230"/>
        <v>0</v>
      </c>
      <c r="Y346" s="2">
        <f t="shared" si="231"/>
        <v>0</v>
      </c>
      <c r="Z346" s="2"/>
      <c r="AA346" s="2">
        <v>82002082</v>
      </c>
      <c r="AB346" s="2">
        <f t="shared" si="232"/>
        <v>0</v>
      </c>
      <c r="AC346" s="2">
        <f t="shared" si="254"/>
        <v>0</v>
      </c>
      <c r="AD346" s="2">
        <f t="shared" si="255"/>
        <v>0</v>
      </c>
      <c r="AE346" s="2">
        <f t="shared" si="256"/>
        <v>0</v>
      </c>
      <c r="AF346" s="2">
        <f t="shared" si="256"/>
        <v>0</v>
      </c>
      <c r="AG346" s="2">
        <f t="shared" si="233"/>
        <v>0</v>
      </c>
      <c r="AH346" s="2">
        <f t="shared" si="257"/>
        <v>0</v>
      </c>
      <c r="AI346" s="2">
        <f t="shared" si="257"/>
        <v>0</v>
      </c>
      <c r="AJ346" s="2">
        <f t="shared" si="234"/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103</v>
      </c>
      <c r="AU346" s="2">
        <v>60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3</v>
      </c>
      <c r="BK346" s="2"/>
      <c r="BL346" s="2"/>
      <c r="BM346" s="2">
        <v>33001</v>
      </c>
      <c r="BN346" s="2">
        <v>0</v>
      </c>
      <c r="BO346" s="2" t="s">
        <v>3</v>
      </c>
      <c r="BP346" s="2">
        <v>0</v>
      </c>
      <c r="BQ346" s="2">
        <v>2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103</v>
      </c>
      <c r="CA346" s="2">
        <v>60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>
        <v>6</v>
      </c>
      <c r="CI346" s="2">
        <v>3</v>
      </c>
      <c r="CJ346" s="2">
        <v>0</v>
      </c>
      <c r="CK346" s="2">
        <v>0</v>
      </c>
      <c r="CL346" s="2">
        <v>0</v>
      </c>
      <c r="CM346" s="2">
        <v>0</v>
      </c>
      <c r="CN346" s="2" t="s">
        <v>3</v>
      </c>
      <c r="CO346" s="2">
        <v>0</v>
      </c>
      <c r="CP346" s="2">
        <f t="shared" si="235"/>
        <v>0</v>
      </c>
      <c r="CQ346" s="2">
        <f t="shared" si="258"/>
        <v>0</v>
      </c>
      <c r="CR346" s="2">
        <f t="shared" si="259"/>
        <v>0</v>
      </c>
      <c r="CS346" s="2">
        <f t="shared" si="260"/>
        <v>0</v>
      </c>
      <c r="CT346" s="2">
        <f t="shared" si="261"/>
        <v>0</v>
      </c>
      <c r="CU346" s="2">
        <f t="shared" si="236"/>
        <v>0</v>
      </c>
      <c r="CV346" s="2">
        <f t="shared" si="262"/>
        <v>0</v>
      </c>
      <c r="CW346" s="2">
        <f t="shared" si="262"/>
        <v>0</v>
      </c>
      <c r="CX346" s="2">
        <f t="shared" si="237"/>
        <v>0</v>
      </c>
      <c r="CY346" s="2">
        <f t="shared" si="238"/>
        <v>0</v>
      </c>
      <c r="CZ346" s="2">
        <f t="shared" si="239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1009</v>
      </c>
      <c r="DV346" s="2" t="s">
        <v>57</v>
      </c>
      <c r="DW346" s="2" t="s">
        <v>57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80685417</v>
      </c>
      <c r="EF346" s="2">
        <v>2</v>
      </c>
      <c r="EG346" s="2" t="s">
        <v>25</v>
      </c>
      <c r="EH346" s="2">
        <v>27</v>
      </c>
      <c r="EI346" s="2" t="s">
        <v>26</v>
      </c>
      <c r="EJ346" s="2">
        <v>1</v>
      </c>
      <c r="EK346" s="2">
        <v>33001</v>
      </c>
      <c r="EL346" s="2" t="s">
        <v>26</v>
      </c>
      <c r="EM346" s="2" t="s">
        <v>27</v>
      </c>
      <c r="EN346" s="2"/>
      <c r="EO346" s="2" t="s">
        <v>3</v>
      </c>
      <c r="EP346" s="2"/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103</v>
      </c>
      <c r="FY346" s="2">
        <v>60</v>
      </c>
      <c r="FZ346" s="2"/>
      <c r="GA346" s="2" t="s">
        <v>3</v>
      </c>
      <c r="GB346" s="2"/>
      <c r="GC346" s="2"/>
      <c r="GD346" s="2">
        <v>1</v>
      </c>
      <c r="GE346" s="2"/>
      <c r="GF346" s="2">
        <v>-1852219997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240"/>
        <v>0</v>
      </c>
      <c r="GM346" s="2">
        <f t="shared" si="241"/>
        <v>0</v>
      </c>
      <c r="GN346" s="2">
        <f t="shared" si="242"/>
        <v>0</v>
      </c>
      <c r="GO346" s="2">
        <f t="shared" si="243"/>
        <v>0</v>
      </c>
      <c r="GP346" s="2">
        <f t="shared" si="244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245"/>
        <v>0</v>
      </c>
      <c r="GW346" s="2">
        <v>1</v>
      </c>
      <c r="GX346" s="2">
        <f t="shared" si="246"/>
        <v>0</v>
      </c>
      <c r="GY346" s="2"/>
      <c r="GZ346" s="2"/>
      <c r="HA346" s="2">
        <v>0</v>
      </c>
      <c r="HB346" s="2">
        <v>0</v>
      </c>
      <c r="HC346" s="2">
        <f t="shared" si="247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28</v>
      </c>
      <c r="HO346" s="2" t="s">
        <v>29</v>
      </c>
      <c r="HP346" s="2" t="s">
        <v>26</v>
      </c>
      <c r="HQ346" s="2" t="s">
        <v>26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18</v>
      </c>
      <c r="B347">
        <v>1</v>
      </c>
      <c r="C347">
        <v>298</v>
      </c>
      <c r="E347" t="s">
        <v>340</v>
      </c>
      <c r="F347" t="s">
        <v>329</v>
      </c>
      <c r="G347" t="s">
        <v>341</v>
      </c>
      <c r="H347" t="s">
        <v>57</v>
      </c>
      <c r="I347">
        <f>I341*J347</f>
        <v>0</v>
      </c>
      <c r="J347">
        <v>0</v>
      </c>
      <c r="K347">
        <v>0</v>
      </c>
      <c r="L347">
        <v>0</v>
      </c>
      <c r="M347">
        <v>0</v>
      </c>
      <c r="N347">
        <f t="shared" si="226"/>
        <v>0</v>
      </c>
      <c r="O347">
        <f t="shared" si="227"/>
        <v>0</v>
      </c>
      <c r="P347">
        <f t="shared" si="248"/>
        <v>0</v>
      </c>
      <c r="Q347">
        <f t="shared" si="249"/>
        <v>0</v>
      </c>
      <c r="R347">
        <f t="shared" si="250"/>
        <v>0</v>
      </c>
      <c r="S347">
        <f t="shared" si="251"/>
        <v>0</v>
      </c>
      <c r="T347">
        <f t="shared" si="228"/>
        <v>0</v>
      </c>
      <c r="U347">
        <f t="shared" si="252"/>
        <v>0</v>
      </c>
      <c r="V347">
        <f t="shared" si="253"/>
        <v>0</v>
      </c>
      <c r="W347">
        <f t="shared" si="229"/>
        <v>0</v>
      </c>
      <c r="X347">
        <f t="shared" si="230"/>
        <v>0</v>
      </c>
      <c r="Y347">
        <f t="shared" si="231"/>
        <v>0</v>
      </c>
      <c r="AA347">
        <v>82002017</v>
      </c>
      <c r="AB347">
        <f t="shared" si="232"/>
        <v>0</v>
      </c>
      <c r="AC347">
        <f t="shared" si="254"/>
        <v>0</v>
      </c>
      <c r="AD347">
        <f t="shared" si="255"/>
        <v>0</v>
      </c>
      <c r="AE347">
        <f t="shared" si="256"/>
        <v>0</v>
      </c>
      <c r="AF347">
        <f t="shared" si="256"/>
        <v>0</v>
      </c>
      <c r="AG347">
        <f t="shared" si="233"/>
        <v>0</v>
      </c>
      <c r="AH347">
        <f t="shared" si="257"/>
        <v>0</v>
      </c>
      <c r="AI347">
        <f t="shared" si="257"/>
        <v>0</v>
      </c>
      <c r="AJ347">
        <f t="shared" si="234"/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103</v>
      </c>
      <c r="AU347">
        <v>60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33001</v>
      </c>
      <c r="BN347">
        <v>0</v>
      </c>
      <c r="BO347" t="s">
        <v>3</v>
      </c>
      <c r="BP347">
        <v>0</v>
      </c>
      <c r="BQ347">
        <v>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103</v>
      </c>
      <c r="CA347">
        <v>60</v>
      </c>
      <c r="CB347" t="s">
        <v>3</v>
      </c>
      <c r="CE347">
        <v>0</v>
      </c>
      <c r="CF347">
        <v>0</v>
      </c>
      <c r="CG347">
        <v>0</v>
      </c>
      <c r="CH347">
        <v>6</v>
      </c>
      <c r="CI347">
        <v>3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35"/>
        <v>0</v>
      </c>
      <c r="CQ347">
        <f t="shared" si="258"/>
        <v>0</v>
      </c>
      <c r="CR347">
        <f t="shared" si="259"/>
        <v>0</v>
      </c>
      <c r="CS347">
        <f t="shared" si="260"/>
        <v>0</v>
      </c>
      <c r="CT347">
        <f t="shared" si="261"/>
        <v>0</v>
      </c>
      <c r="CU347">
        <f t="shared" si="236"/>
        <v>0</v>
      </c>
      <c r="CV347">
        <f t="shared" si="262"/>
        <v>0</v>
      </c>
      <c r="CW347">
        <f t="shared" si="262"/>
        <v>0</v>
      </c>
      <c r="CX347">
        <f t="shared" si="237"/>
        <v>0</v>
      </c>
      <c r="CY347">
        <f t="shared" si="238"/>
        <v>0</v>
      </c>
      <c r="CZ347">
        <f t="shared" si="23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57</v>
      </c>
      <c r="DW347" t="s">
        <v>57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80685417</v>
      </c>
      <c r="EF347">
        <v>2</v>
      </c>
      <c r="EG347" t="s">
        <v>25</v>
      </c>
      <c r="EH347">
        <v>27</v>
      </c>
      <c r="EI347" t="s">
        <v>26</v>
      </c>
      <c r="EJ347">
        <v>1</v>
      </c>
      <c r="EK347">
        <v>33001</v>
      </c>
      <c r="EL347" t="s">
        <v>26</v>
      </c>
      <c r="EM347" t="s">
        <v>27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v>0</v>
      </c>
      <c r="FS347">
        <v>0</v>
      </c>
      <c r="FX347">
        <v>103</v>
      </c>
      <c r="FY347">
        <v>60</v>
      </c>
      <c r="GA347" t="s">
        <v>3</v>
      </c>
      <c r="GD347">
        <v>1</v>
      </c>
      <c r="GF347">
        <v>-1852219997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40"/>
        <v>0</v>
      </c>
      <c r="GM347">
        <f t="shared" si="241"/>
        <v>0</v>
      </c>
      <c r="GN347">
        <f t="shared" si="242"/>
        <v>0</v>
      </c>
      <c r="GO347">
        <f t="shared" si="243"/>
        <v>0</v>
      </c>
      <c r="GP347">
        <f t="shared" si="244"/>
        <v>0</v>
      </c>
      <c r="GR347">
        <v>0</v>
      </c>
      <c r="GS347">
        <v>3</v>
      </c>
      <c r="GT347">
        <v>0</v>
      </c>
      <c r="GU347" t="s">
        <v>3</v>
      </c>
      <c r="GV347">
        <f t="shared" si="245"/>
        <v>0</v>
      </c>
      <c r="GW347">
        <v>1</v>
      </c>
      <c r="GX347">
        <f t="shared" si="246"/>
        <v>0</v>
      </c>
      <c r="HA347">
        <v>0</v>
      </c>
      <c r="HB347">
        <v>0</v>
      </c>
      <c r="HC347">
        <f t="shared" si="247"/>
        <v>0</v>
      </c>
      <c r="HE347" t="s">
        <v>3</v>
      </c>
      <c r="HF347" t="s">
        <v>3</v>
      </c>
      <c r="HM347" t="s">
        <v>3</v>
      </c>
      <c r="HN347" t="s">
        <v>28</v>
      </c>
      <c r="HO347" t="s">
        <v>29</v>
      </c>
      <c r="HP347" t="s">
        <v>26</v>
      </c>
      <c r="HQ347" t="s">
        <v>26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ROW(SmtRes!A312)</f>
        <v>312</v>
      </c>
      <c r="D348" s="2">
        <f>ROW(EtalonRes!A316)</f>
        <v>316</v>
      </c>
      <c r="E348" s="2" t="s">
        <v>76</v>
      </c>
      <c r="F348" s="2" t="s">
        <v>342</v>
      </c>
      <c r="G348" s="2" t="s">
        <v>343</v>
      </c>
      <c r="H348" s="2" t="s">
        <v>344</v>
      </c>
      <c r="I348" s="2">
        <v>0.3333333</v>
      </c>
      <c r="J348" s="2">
        <v>0</v>
      </c>
      <c r="K348" s="2">
        <v>0.3333333</v>
      </c>
      <c r="L348" s="2">
        <v>0.3333333</v>
      </c>
      <c r="M348" s="2">
        <v>0</v>
      </c>
      <c r="N348" s="2">
        <f t="shared" si="226"/>
        <v>0.33329999999999999</v>
      </c>
      <c r="O348" s="2">
        <f t="shared" si="227"/>
        <v>1014.3</v>
      </c>
      <c r="P348" s="2">
        <f>SUMIF(SmtRes!AQ299:'SmtRes'!AQ312,"=1",SmtRes!DF299:'SmtRes'!DF312)</f>
        <v>19.05</v>
      </c>
      <c r="Q348" s="2">
        <f>SUMIF(SmtRes!AQ299:'SmtRes'!AQ312,"=1",SmtRes!DG299:'SmtRes'!DG312)</f>
        <v>189.44</v>
      </c>
      <c r="R348" s="2">
        <f>SUMIF(SmtRes!AQ299:'SmtRes'!AQ312,"=1",SmtRes!DH299:'SmtRes'!DH312)</f>
        <v>190.11</v>
      </c>
      <c r="S348" s="2">
        <f>SUMIF(SmtRes!AQ299:'SmtRes'!AQ312,"=1",SmtRes!DI299:'SmtRes'!DI312)</f>
        <v>615.70000000000005</v>
      </c>
      <c r="T348" s="2">
        <f t="shared" si="228"/>
        <v>0</v>
      </c>
      <c r="U348" s="2">
        <f>SUMIF(SmtRes!AQ299:'SmtRes'!AQ312,"=1",SmtRes!CV299:'SmtRes'!CV312)</f>
        <v>1.2533331999999999</v>
      </c>
      <c r="V348" s="2">
        <f>SUMIF(SmtRes!AQ299:'SmtRes'!AQ312,"=1",SmtRes!CW299:'SmtRes'!CW312)</f>
        <v>0.3566666</v>
      </c>
      <c r="W348" s="2">
        <f t="shared" si="229"/>
        <v>0</v>
      </c>
      <c r="X348" s="2">
        <f t="shared" si="230"/>
        <v>829.98</v>
      </c>
      <c r="Y348" s="2">
        <f t="shared" si="231"/>
        <v>483.49</v>
      </c>
      <c r="Z348" s="2"/>
      <c r="AA348" s="2">
        <v>82002082</v>
      </c>
      <c r="AB348" s="2">
        <f t="shared" si="232"/>
        <v>2319.33</v>
      </c>
      <c r="AC348" s="2">
        <f>ROUND((SUM(SmtRes!BQ299:'SmtRes'!BQ312)),2)</f>
        <v>36.53</v>
      </c>
      <c r="AD348" s="2">
        <f>ROUND((((SUM(SmtRes!BR299:'SmtRes'!BR312))-(SUM(SmtRes!BS299:'SmtRes'!BS312)))+AE348),2)</f>
        <v>435.7</v>
      </c>
      <c r="AE348" s="2">
        <f>ROUND((SUM(SmtRes!BS299:'SmtRes'!BS312)),2)</f>
        <v>570.32000000000005</v>
      </c>
      <c r="AF348" s="2">
        <f>ROUND((SUM(SmtRes!BT299:'SmtRes'!BT312)),2)</f>
        <v>1847.1</v>
      </c>
      <c r="AG348" s="2">
        <f t="shared" si="233"/>
        <v>0</v>
      </c>
      <c r="AH348" s="2">
        <f>(SUM(SmtRes!BU299:'SmtRes'!BU312))</f>
        <v>3.76</v>
      </c>
      <c r="AI348" s="2">
        <f>(SUM(SmtRes!BV299:'SmtRes'!BV312))</f>
        <v>1.07</v>
      </c>
      <c r="AJ348" s="2">
        <f t="shared" si="234"/>
        <v>0</v>
      </c>
      <c r="AK348" s="2">
        <v>2889.653198</v>
      </c>
      <c r="AL348" s="2">
        <v>36.527197999999999</v>
      </c>
      <c r="AM348" s="2">
        <v>435.70530000000002</v>
      </c>
      <c r="AN348" s="2">
        <v>570.32069999999999</v>
      </c>
      <c r="AO348" s="2">
        <v>1847.1</v>
      </c>
      <c r="AP348" s="2">
        <v>0</v>
      </c>
      <c r="AQ348" s="2">
        <v>3.76</v>
      </c>
      <c r="AR348" s="2">
        <v>1.07</v>
      </c>
      <c r="AS348" s="2">
        <v>0</v>
      </c>
      <c r="AT348" s="2">
        <v>103</v>
      </c>
      <c r="AU348" s="2">
        <v>60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1</v>
      </c>
      <c r="BJ348" s="2" t="s">
        <v>345</v>
      </c>
      <c r="BK348" s="2"/>
      <c r="BL348" s="2"/>
      <c r="BM348" s="2">
        <v>33001</v>
      </c>
      <c r="BN348" s="2">
        <v>0</v>
      </c>
      <c r="BO348" s="2" t="s">
        <v>3</v>
      </c>
      <c r="BP348" s="2">
        <v>0</v>
      </c>
      <c r="BQ348" s="2">
        <v>2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103</v>
      </c>
      <c r="CA348" s="2">
        <v>60</v>
      </c>
      <c r="CB348" s="2" t="s">
        <v>3</v>
      </c>
      <c r="CC348" s="2"/>
      <c r="CD348" s="2"/>
      <c r="CE348" s="2">
        <v>0</v>
      </c>
      <c r="CF348" s="2">
        <v>0</v>
      </c>
      <c r="CG348" s="2">
        <v>0</v>
      </c>
      <c r="CH348" s="2">
        <v>7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 t="s">
        <v>3</v>
      </c>
      <c r="CO348" s="2">
        <v>0</v>
      </c>
      <c r="CP348" s="2">
        <f t="shared" si="235"/>
        <v>1014.3000000000001</v>
      </c>
      <c r="CQ348" s="2">
        <f>SUMIF(SmtRes!AQ299:'SmtRes'!AQ312,"=1",SmtRes!AA299:'SmtRes'!AA312)</f>
        <v>103892.85</v>
      </c>
      <c r="CR348" s="2">
        <f>SUMIF(SmtRes!AQ299:'SmtRes'!AQ312,"=1",SmtRes!AB299:'SmtRes'!AB312)</f>
        <v>1143.5999999999999</v>
      </c>
      <c r="CS348" s="2">
        <f>SUMIF(SmtRes!AQ299:'SmtRes'!AQ312,"=1",SmtRes!AC299:'SmtRes'!AC312)</f>
        <v>1066.02</v>
      </c>
      <c r="CT348" s="2">
        <f>SUMIF(SmtRes!AQ299:'SmtRes'!AQ312,"=1",SmtRes!AD299:'SmtRes'!AD312)</f>
        <v>491.25</v>
      </c>
      <c r="CU348" s="2">
        <f t="shared" si="236"/>
        <v>0</v>
      </c>
      <c r="CV348" s="2">
        <f>SUMIF(SmtRes!AQ299:'SmtRes'!AQ312,"=1",SmtRes!BU299:'SmtRes'!BU312)</f>
        <v>3.76</v>
      </c>
      <c r="CW348" s="2">
        <f>SUMIF(SmtRes!AQ299:'SmtRes'!AQ312,"=1",SmtRes!BV299:'SmtRes'!BV312)</f>
        <v>1.07</v>
      </c>
      <c r="CX348" s="2">
        <f t="shared" si="237"/>
        <v>0</v>
      </c>
      <c r="CY348" s="2">
        <f t="shared" si="238"/>
        <v>829.98430000000008</v>
      </c>
      <c r="CZ348" s="2">
        <f t="shared" si="239"/>
        <v>483.48600000000005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344</v>
      </c>
      <c r="DW348" s="2" t="s">
        <v>344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80685417</v>
      </c>
      <c r="EF348" s="2">
        <v>2</v>
      </c>
      <c r="EG348" s="2" t="s">
        <v>25</v>
      </c>
      <c r="EH348" s="2">
        <v>27</v>
      </c>
      <c r="EI348" s="2" t="s">
        <v>26</v>
      </c>
      <c r="EJ348" s="2">
        <v>1</v>
      </c>
      <c r="EK348" s="2">
        <v>33001</v>
      </c>
      <c r="EL348" s="2" t="s">
        <v>26</v>
      </c>
      <c r="EM348" s="2" t="s">
        <v>27</v>
      </c>
      <c r="EN348" s="2"/>
      <c r="EO348" s="2" t="s">
        <v>3</v>
      </c>
      <c r="EP348" s="2"/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3.76</v>
      </c>
      <c r="EX348" s="2">
        <v>1.07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103</v>
      </c>
      <c r="FY348" s="2">
        <v>60</v>
      </c>
      <c r="FZ348" s="2"/>
      <c r="GA348" s="2" t="s">
        <v>3</v>
      </c>
      <c r="GB348" s="2"/>
      <c r="GC348" s="2"/>
      <c r="GD348" s="2">
        <v>1</v>
      </c>
      <c r="GE348" s="2"/>
      <c r="GF348" s="2">
        <v>582185855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si="240"/>
        <v>0</v>
      </c>
      <c r="GM348" s="2">
        <f t="shared" si="241"/>
        <v>2327.77</v>
      </c>
      <c r="GN348" s="2">
        <f t="shared" si="242"/>
        <v>2327.77</v>
      </c>
      <c r="GO348" s="2">
        <f t="shared" si="243"/>
        <v>0</v>
      </c>
      <c r="GP348" s="2">
        <f t="shared" si="244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245"/>
        <v>0</v>
      </c>
      <c r="GW348" s="2">
        <v>1</v>
      </c>
      <c r="GX348" s="2">
        <f t="shared" si="246"/>
        <v>0</v>
      </c>
      <c r="GY348" s="2"/>
      <c r="GZ348" s="2"/>
      <c r="HA348" s="2">
        <v>0</v>
      </c>
      <c r="HB348" s="2">
        <v>0</v>
      </c>
      <c r="HC348" s="2">
        <f t="shared" si="247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28</v>
      </c>
      <c r="HO348" s="2" t="s">
        <v>29</v>
      </c>
      <c r="HP348" s="2" t="s">
        <v>26</v>
      </c>
      <c r="HQ348" s="2" t="s">
        <v>26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ROW(SmtRes!A326)</f>
        <v>326</v>
      </c>
      <c r="D349">
        <f>ROW(EtalonRes!A330)</f>
        <v>330</v>
      </c>
      <c r="E349" t="s">
        <v>76</v>
      </c>
      <c r="F349" t="s">
        <v>342</v>
      </c>
      <c r="G349" t="s">
        <v>343</v>
      </c>
      <c r="H349" t="s">
        <v>344</v>
      </c>
      <c r="I349">
        <v>0.3333333</v>
      </c>
      <c r="J349">
        <v>0</v>
      </c>
      <c r="K349">
        <v>0.3333333</v>
      </c>
      <c r="L349">
        <v>0.3333333</v>
      </c>
      <c r="M349">
        <v>0</v>
      </c>
      <c r="N349">
        <f t="shared" si="226"/>
        <v>0.33329999999999999</v>
      </c>
      <c r="O349">
        <f t="shared" si="227"/>
        <v>1014.3</v>
      </c>
      <c r="P349">
        <f>SUMIF(SmtRes!AQ313:'SmtRes'!AQ326,"=1",SmtRes!DF313:'SmtRes'!DF326)</f>
        <v>19.05</v>
      </c>
      <c r="Q349">
        <f>SUMIF(SmtRes!AQ313:'SmtRes'!AQ326,"=1",SmtRes!DG313:'SmtRes'!DG326)</f>
        <v>189.44</v>
      </c>
      <c r="R349">
        <f>SUMIF(SmtRes!AQ313:'SmtRes'!AQ326,"=1",SmtRes!DH313:'SmtRes'!DH326)</f>
        <v>190.11</v>
      </c>
      <c r="S349">
        <f>SUMIF(SmtRes!AQ313:'SmtRes'!AQ326,"=1",SmtRes!DI313:'SmtRes'!DI326)</f>
        <v>615.70000000000005</v>
      </c>
      <c r="T349">
        <f t="shared" si="228"/>
        <v>0</v>
      </c>
      <c r="U349">
        <f>SUMIF(SmtRes!AQ313:'SmtRes'!AQ326,"=1",SmtRes!CV313:'SmtRes'!CV326)</f>
        <v>1.2533331999999999</v>
      </c>
      <c r="V349">
        <f>SUMIF(SmtRes!AQ313:'SmtRes'!AQ326,"=1",SmtRes!CW313:'SmtRes'!CW326)</f>
        <v>0.3566666</v>
      </c>
      <c r="W349">
        <f t="shared" si="229"/>
        <v>0</v>
      </c>
      <c r="X349">
        <f t="shared" si="230"/>
        <v>829.98</v>
      </c>
      <c r="Y349">
        <f t="shared" si="231"/>
        <v>483.49</v>
      </c>
      <c r="AA349">
        <v>82002017</v>
      </c>
      <c r="AB349">
        <f t="shared" si="232"/>
        <v>2319.33</v>
      </c>
      <c r="AC349">
        <f>ROUND((SUM(SmtRes!BQ313:'SmtRes'!BQ326)),2)</f>
        <v>36.53</v>
      </c>
      <c r="AD349">
        <f>ROUND((((SUM(SmtRes!BR313:'SmtRes'!BR326))-(SUM(SmtRes!BS313:'SmtRes'!BS326)))+AE349),2)</f>
        <v>435.7</v>
      </c>
      <c r="AE349">
        <f>ROUND((SUM(SmtRes!BS313:'SmtRes'!BS326)),2)</f>
        <v>570.32000000000005</v>
      </c>
      <c r="AF349">
        <f>ROUND((SUM(SmtRes!BT313:'SmtRes'!BT326)),2)</f>
        <v>1847.1</v>
      </c>
      <c r="AG349">
        <f t="shared" si="233"/>
        <v>0</v>
      </c>
      <c r="AH349">
        <f>(SUM(SmtRes!BU313:'SmtRes'!BU326))</f>
        <v>3.76</v>
      </c>
      <c r="AI349">
        <f>(SUM(SmtRes!BV313:'SmtRes'!BV326))</f>
        <v>1.07</v>
      </c>
      <c r="AJ349">
        <f t="shared" si="234"/>
        <v>0</v>
      </c>
      <c r="AK349">
        <v>2889.653198</v>
      </c>
      <c r="AL349">
        <v>36.527197999999999</v>
      </c>
      <c r="AM349">
        <v>435.70530000000002</v>
      </c>
      <c r="AN349">
        <v>570.32069999999999</v>
      </c>
      <c r="AO349">
        <v>1847.1</v>
      </c>
      <c r="AP349">
        <v>0</v>
      </c>
      <c r="AQ349">
        <v>3.76</v>
      </c>
      <c r="AR349">
        <v>1.07</v>
      </c>
      <c r="AS349">
        <v>0</v>
      </c>
      <c r="AT349">
        <v>103</v>
      </c>
      <c r="AU349">
        <v>60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345</v>
      </c>
      <c r="BM349">
        <v>33001</v>
      </c>
      <c r="BN349">
        <v>0</v>
      </c>
      <c r="BO349" t="s">
        <v>3</v>
      </c>
      <c r="BP349">
        <v>0</v>
      </c>
      <c r="BQ349">
        <v>2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103</v>
      </c>
      <c r="CA349">
        <v>60</v>
      </c>
      <c r="CB349" t="s">
        <v>3</v>
      </c>
      <c r="CE349">
        <v>0</v>
      </c>
      <c r="CF349">
        <v>0</v>
      </c>
      <c r="CG349">
        <v>0</v>
      </c>
      <c r="CH349">
        <v>7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35"/>
        <v>1014.3000000000001</v>
      </c>
      <c r="CQ349">
        <f>SUMIF(SmtRes!AQ313:'SmtRes'!AQ326,"=1",SmtRes!AA313:'SmtRes'!AA326)</f>
        <v>103892.85</v>
      </c>
      <c r="CR349">
        <f>SUMIF(SmtRes!AQ313:'SmtRes'!AQ326,"=1",SmtRes!AB313:'SmtRes'!AB326)</f>
        <v>1143.5999999999999</v>
      </c>
      <c r="CS349">
        <f>SUMIF(SmtRes!AQ313:'SmtRes'!AQ326,"=1",SmtRes!AC313:'SmtRes'!AC326)</f>
        <v>1066.02</v>
      </c>
      <c r="CT349">
        <f>SUMIF(SmtRes!AQ313:'SmtRes'!AQ326,"=1",SmtRes!AD313:'SmtRes'!AD326)</f>
        <v>491.25</v>
      </c>
      <c r="CU349">
        <f t="shared" si="236"/>
        <v>0</v>
      </c>
      <c r="CV349">
        <f>SUMIF(SmtRes!AQ313:'SmtRes'!AQ326,"=1",SmtRes!BU313:'SmtRes'!BU326)</f>
        <v>3.76</v>
      </c>
      <c r="CW349">
        <f>SUMIF(SmtRes!AQ313:'SmtRes'!AQ326,"=1",SmtRes!BV313:'SmtRes'!BV326)</f>
        <v>1.07</v>
      </c>
      <c r="CX349">
        <f t="shared" si="237"/>
        <v>0</v>
      </c>
      <c r="CY349">
        <f t="shared" si="238"/>
        <v>829.98430000000008</v>
      </c>
      <c r="CZ349">
        <f t="shared" si="239"/>
        <v>483.48600000000005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344</v>
      </c>
      <c r="DW349" t="s">
        <v>344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80685417</v>
      </c>
      <c r="EF349">
        <v>2</v>
      </c>
      <c r="EG349" t="s">
        <v>25</v>
      </c>
      <c r="EH349">
        <v>27</v>
      </c>
      <c r="EI349" t="s">
        <v>26</v>
      </c>
      <c r="EJ349">
        <v>1</v>
      </c>
      <c r="EK349">
        <v>33001</v>
      </c>
      <c r="EL349" t="s">
        <v>26</v>
      </c>
      <c r="EM349" t="s">
        <v>27</v>
      </c>
      <c r="EO349" t="s">
        <v>3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3.76</v>
      </c>
      <c r="EX349">
        <v>1.07</v>
      </c>
      <c r="EY349">
        <v>0</v>
      </c>
      <c r="FQ349">
        <v>0</v>
      </c>
      <c r="FR349">
        <v>0</v>
      </c>
      <c r="FS349">
        <v>0</v>
      </c>
      <c r="FX349">
        <v>103</v>
      </c>
      <c r="FY349">
        <v>60</v>
      </c>
      <c r="GA349" t="s">
        <v>3</v>
      </c>
      <c r="GD349">
        <v>1</v>
      </c>
      <c r="GF349">
        <v>582185855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40"/>
        <v>0</v>
      </c>
      <c r="GM349">
        <f t="shared" si="241"/>
        <v>2327.77</v>
      </c>
      <c r="GN349">
        <f t="shared" si="242"/>
        <v>2327.77</v>
      </c>
      <c r="GO349">
        <f t="shared" si="243"/>
        <v>0</v>
      </c>
      <c r="GP349">
        <f t="shared" si="244"/>
        <v>0</v>
      </c>
      <c r="GR349">
        <v>0</v>
      </c>
      <c r="GS349">
        <v>3</v>
      </c>
      <c r="GT349">
        <v>0</v>
      </c>
      <c r="GU349" t="s">
        <v>3</v>
      </c>
      <c r="GV349">
        <f t="shared" si="245"/>
        <v>0</v>
      </c>
      <c r="GW349">
        <v>1</v>
      </c>
      <c r="GX349">
        <f t="shared" si="246"/>
        <v>0</v>
      </c>
      <c r="HA349">
        <v>0</v>
      </c>
      <c r="HB349">
        <v>0</v>
      </c>
      <c r="HC349">
        <f t="shared" si="247"/>
        <v>0</v>
      </c>
      <c r="HE349" t="s">
        <v>3</v>
      </c>
      <c r="HF349" t="s">
        <v>3</v>
      </c>
      <c r="HM349" t="s">
        <v>3</v>
      </c>
      <c r="HN349" t="s">
        <v>28</v>
      </c>
      <c r="HO349" t="s">
        <v>29</v>
      </c>
      <c r="HP349" t="s">
        <v>26</v>
      </c>
      <c r="HQ349" t="s">
        <v>26</v>
      </c>
      <c r="HS349">
        <v>0</v>
      </c>
      <c r="IK349">
        <v>0</v>
      </c>
    </row>
    <row r="350" spans="1:255" x14ac:dyDescent="0.2">
      <c r="A350" s="2">
        <v>18</v>
      </c>
      <c r="B350" s="2">
        <v>1</v>
      </c>
      <c r="C350" s="2">
        <v>305</v>
      </c>
      <c r="D350" s="2"/>
      <c r="E350" s="2" t="s">
        <v>85</v>
      </c>
      <c r="F350" s="2" t="s">
        <v>309</v>
      </c>
      <c r="G350" s="2" t="s">
        <v>310</v>
      </c>
      <c r="H350" s="2" t="s">
        <v>75</v>
      </c>
      <c r="I350" s="2">
        <f>I348*J350</f>
        <v>0</v>
      </c>
      <c r="J350" s="2">
        <v>0</v>
      </c>
      <c r="K350" s="2">
        <v>0</v>
      </c>
      <c r="L350" s="2">
        <v>0</v>
      </c>
      <c r="M350" s="2">
        <v>0</v>
      </c>
      <c r="N350" s="2">
        <f t="shared" si="226"/>
        <v>0</v>
      </c>
      <c r="O350" s="2">
        <f t="shared" si="227"/>
        <v>0</v>
      </c>
      <c r="P350" s="2">
        <f t="shared" ref="P350:P359" si="263">ROUND(CQ350*I350,2)</f>
        <v>0</v>
      </c>
      <c r="Q350" s="2">
        <f t="shared" ref="Q350:Q359" si="264">ROUND(CR350*I350,2)</f>
        <v>0</v>
      </c>
      <c r="R350" s="2">
        <f t="shared" ref="R350:R359" si="265">ROUND(CS350*I350,2)</f>
        <v>0</v>
      </c>
      <c r="S350" s="2">
        <f t="shared" ref="S350:S359" si="266">ROUND(CT350*I350,2)</f>
        <v>0</v>
      </c>
      <c r="T350" s="2">
        <f t="shared" si="228"/>
        <v>0</v>
      </c>
      <c r="U350" s="2">
        <f t="shared" ref="U350:U359" si="267">ROUND(CV350*I350,7)</f>
        <v>0</v>
      </c>
      <c r="V350" s="2">
        <f t="shared" ref="V350:V359" si="268">ROUND(CW350*I350,7)</f>
        <v>0</v>
      </c>
      <c r="W350" s="2">
        <f t="shared" si="229"/>
        <v>0</v>
      </c>
      <c r="X350" s="2">
        <f t="shared" si="230"/>
        <v>0</v>
      </c>
      <c r="Y350" s="2">
        <f t="shared" si="231"/>
        <v>0</v>
      </c>
      <c r="Z350" s="2"/>
      <c r="AA350" s="2">
        <v>82002082</v>
      </c>
      <c r="AB350" s="2">
        <f t="shared" si="232"/>
        <v>174.93</v>
      </c>
      <c r="AC350" s="2">
        <f t="shared" ref="AC350:AC359" si="269">ROUND((ES350),2)</f>
        <v>174.93</v>
      </c>
      <c r="AD350" s="2">
        <f t="shared" ref="AD350:AD359" si="270">ROUND((((ET350)-(EU350))+AE350),2)</f>
        <v>0</v>
      </c>
      <c r="AE350" s="2">
        <f t="shared" ref="AE350:AE359" si="271">ROUND((EU350),2)</f>
        <v>0</v>
      </c>
      <c r="AF350" s="2">
        <f t="shared" ref="AF350:AF359" si="272">ROUND((EV350),2)</f>
        <v>0</v>
      </c>
      <c r="AG350" s="2">
        <f t="shared" si="233"/>
        <v>0</v>
      </c>
      <c r="AH350" s="2">
        <f t="shared" ref="AH350:AH359" si="273">(EW350)</f>
        <v>0</v>
      </c>
      <c r="AI350" s="2">
        <f t="shared" ref="AI350:AI359" si="274">(EX350)</f>
        <v>0</v>
      </c>
      <c r="AJ350" s="2">
        <f t="shared" si="234"/>
        <v>0</v>
      </c>
      <c r="AK350" s="2">
        <v>174.93</v>
      </c>
      <c r="AL350" s="2">
        <v>174.93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103</v>
      </c>
      <c r="AU350" s="2">
        <v>60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1.1100000000000001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311</v>
      </c>
      <c r="BK350" s="2"/>
      <c r="BL350" s="2"/>
      <c r="BM350" s="2">
        <v>33001</v>
      </c>
      <c r="BN350" s="2">
        <v>0</v>
      </c>
      <c r="BO350" s="2" t="s">
        <v>309</v>
      </c>
      <c r="BP350" s="2">
        <v>1</v>
      </c>
      <c r="BQ350" s="2">
        <v>2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103</v>
      </c>
      <c r="CA350" s="2">
        <v>60</v>
      </c>
      <c r="CB350" s="2" t="s">
        <v>3</v>
      </c>
      <c r="CC350" s="2"/>
      <c r="CD350" s="2"/>
      <c r="CE350" s="2">
        <v>0</v>
      </c>
      <c r="CF350" s="2">
        <v>0</v>
      </c>
      <c r="CG350" s="2">
        <v>0</v>
      </c>
      <c r="CH350" s="2">
        <v>7</v>
      </c>
      <c r="CI350" s="2">
        <v>1</v>
      </c>
      <c r="CJ350" s="2">
        <v>0</v>
      </c>
      <c r="CK350" s="2">
        <v>0</v>
      </c>
      <c r="CL350" s="2">
        <v>0</v>
      </c>
      <c r="CM350" s="2">
        <v>0</v>
      </c>
      <c r="CN350" s="2" t="s">
        <v>3</v>
      </c>
      <c r="CO350" s="2">
        <v>0</v>
      </c>
      <c r="CP350" s="2">
        <f t="shared" si="235"/>
        <v>0</v>
      </c>
      <c r="CQ350" s="2">
        <f t="shared" ref="CQ350:CQ359" si="275">ROUND(AL350*BC350,2)</f>
        <v>194.17</v>
      </c>
      <c r="CR350" s="2">
        <f t="shared" ref="CR350:CR359" si="276">ROUND(AM350*BB350,2)</f>
        <v>0</v>
      </c>
      <c r="CS350" s="2">
        <f t="shared" ref="CS350:CS359" si="277">ROUND(AN350*BS350,2)</f>
        <v>0</v>
      </c>
      <c r="CT350" s="2">
        <f t="shared" ref="CT350:CT359" si="278">ROUND(AO350*BA350,2)</f>
        <v>0</v>
      </c>
      <c r="CU350" s="2">
        <f t="shared" si="236"/>
        <v>0</v>
      </c>
      <c r="CV350" s="2">
        <f t="shared" ref="CV350:CV359" si="279">AH350</f>
        <v>0</v>
      </c>
      <c r="CW350" s="2">
        <f t="shared" ref="CW350:CW359" si="280">AI350</f>
        <v>0</v>
      </c>
      <c r="CX350" s="2">
        <f t="shared" si="237"/>
        <v>0</v>
      </c>
      <c r="CY350" s="2">
        <f t="shared" si="238"/>
        <v>0</v>
      </c>
      <c r="CZ350" s="2">
        <f t="shared" si="239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75</v>
      </c>
      <c r="DW350" s="2" t="s">
        <v>75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80685417</v>
      </c>
      <c r="EF350" s="2">
        <v>2</v>
      </c>
      <c r="EG350" s="2" t="s">
        <v>25</v>
      </c>
      <c r="EH350" s="2">
        <v>27</v>
      </c>
      <c r="EI350" s="2" t="s">
        <v>26</v>
      </c>
      <c r="EJ350" s="2">
        <v>1</v>
      </c>
      <c r="EK350" s="2">
        <v>33001</v>
      </c>
      <c r="EL350" s="2" t="s">
        <v>26</v>
      </c>
      <c r="EM350" s="2" t="s">
        <v>27</v>
      </c>
      <c r="EN350" s="2"/>
      <c r="EO350" s="2" t="s">
        <v>3</v>
      </c>
      <c r="EP350" s="2"/>
      <c r="EQ350" s="2">
        <v>0</v>
      </c>
      <c r="ER350" s="2">
        <v>174.93</v>
      </c>
      <c r="ES350" s="2">
        <v>174.93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103</v>
      </c>
      <c r="FY350" s="2">
        <v>60</v>
      </c>
      <c r="FZ350" s="2"/>
      <c r="GA350" s="2" t="s">
        <v>3</v>
      </c>
      <c r="GB350" s="2"/>
      <c r="GC350" s="2"/>
      <c r="GD350" s="2">
        <v>1</v>
      </c>
      <c r="GE350" s="2"/>
      <c r="GF350" s="2">
        <v>-353874833</v>
      </c>
      <c r="GG350" s="2">
        <v>2</v>
      </c>
      <c r="GH350" s="2">
        <v>1</v>
      </c>
      <c r="GI350" s="2">
        <v>2</v>
      </c>
      <c r="GJ350" s="2">
        <v>0</v>
      </c>
      <c r="GK350" s="2">
        <v>0</v>
      </c>
      <c r="GL350" s="2">
        <f t="shared" si="240"/>
        <v>0</v>
      </c>
      <c r="GM350" s="2">
        <f t="shared" si="241"/>
        <v>0</v>
      </c>
      <c r="GN350" s="2">
        <f t="shared" si="242"/>
        <v>0</v>
      </c>
      <c r="GO350" s="2">
        <f t="shared" si="243"/>
        <v>0</v>
      </c>
      <c r="GP350" s="2">
        <f t="shared" si="244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245"/>
        <v>0</v>
      </c>
      <c r="GW350" s="2">
        <v>1</v>
      </c>
      <c r="GX350" s="2">
        <f t="shared" si="246"/>
        <v>0</v>
      </c>
      <c r="GY350" s="2"/>
      <c r="GZ350" s="2"/>
      <c r="HA350" s="2">
        <v>0</v>
      </c>
      <c r="HB350" s="2">
        <v>0</v>
      </c>
      <c r="HC350" s="2">
        <f t="shared" si="247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28</v>
      </c>
      <c r="HO350" s="2" t="s">
        <v>29</v>
      </c>
      <c r="HP350" s="2" t="s">
        <v>26</v>
      </c>
      <c r="HQ350" s="2" t="s">
        <v>26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18</v>
      </c>
      <c r="B351">
        <v>1</v>
      </c>
      <c r="C351">
        <v>319</v>
      </c>
      <c r="E351" t="s">
        <v>85</v>
      </c>
      <c r="F351" t="s">
        <v>309</v>
      </c>
      <c r="G351" t="s">
        <v>310</v>
      </c>
      <c r="H351" t="s">
        <v>75</v>
      </c>
      <c r="I351">
        <f>I349*J351</f>
        <v>0</v>
      </c>
      <c r="J351">
        <v>0</v>
      </c>
      <c r="K351">
        <v>0</v>
      </c>
      <c r="L351">
        <v>0</v>
      </c>
      <c r="M351">
        <v>0</v>
      </c>
      <c r="N351">
        <f t="shared" si="226"/>
        <v>0</v>
      </c>
      <c r="O351">
        <f t="shared" si="227"/>
        <v>0</v>
      </c>
      <c r="P351">
        <f t="shared" si="263"/>
        <v>0</v>
      </c>
      <c r="Q351">
        <f t="shared" si="264"/>
        <v>0</v>
      </c>
      <c r="R351">
        <f t="shared" si="265"/>
        <v>0</v>
      </c>
      <c r="S351">
        <f t="shared" si="266"/>
        <v>0</v>
      </c>
      <c r="T351">
        <f t="shared" si="228"/>
        <v>0</v>
      </c>
      <c r="U351">
        <f t="shared" si="267"/>
        <v>0</v>
      </c>
      <c r="V351">
        <f t="shared" si="268"/>
        <v>0</v>
      </c>
      <c r="W351">
        <f t="shared" si="229"/>
        <v>0</v>
      </c>
      <c r="X351">
        <f t="shared" si="230"/>
        <v>0</v>
      </c>
      <c r="Y351">
        <f t="shared" si="231"/>
        <v>0</v>
      </c>
      <c r="AA351">
        <v>82002017</v>
      </c>
      <c r="AB351">
        <f t="shared" si="232"/>
        <v>174.93</v>
      </c>
      <c r="AC351">
        <f t="shared" si="269"/>
        <v>174.93</v>
      </c>
      <c r="AD351">
        <f t="shared" si="270"/>
        <v>0</v>
      </c>
      <c r="AE351">
        <f t="shared" si="271"/>
        <v>0</v>
      </c>
      <c r="AF351">
        <f t="shared" si="272"/>
        <v>0</v>
      </c>
      <c r="AG351">
        <f t="shared" si="233"/>
        <v>0</v>
      </c>
      <c r="AH351">
        <f t="shared" si="273"/>
        <v>0</v>
      </c>
      <c r="AI351">
        <f t="shared" si="274"/>
        <v>0</v>
      </c>
      <c r="AJ351">
        <f t="shared" si="234"/>
        <v>0</v>
      </c>
      <c r="AK351">
        <v>174.93</v>
      </c>
      <c r="AL351">
        <v>174.93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103</v>
      </c>
      <c r="AU351">
        <v>60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1.1100000000000001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311</v>
      </c>
      <c r="BM351">
        <v>33001</v>
      </c>
      <c r="BN351">
        <v>0</v>
      </c>
      <c r="BO351" t="s">
        <v>309</v>
      </c>
      <c r="BP351">
        <v>1</v>
      </c>
      <c r="BQ351">
        <v>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103</v>
      </c>
      <c r="CA351">
        <v>60</v>
      </c>
      <c r="CB351" t="s">
        <v>3</v>
      </c>
      <c r="CE351">
        <v>0</v>
      </c>
      <c r="CF351">
        <v>0</v>
      </c>
      <c r="CG351">
        <v>0</v>
      </c>
      <c r="CH351">
        <v>7</v>
      </c>
      <c r="CI351">
        <v>1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35"/>
        <v>0</v>
      </c>
      <c r="CQ351">
        <f t="shared" si="275"/>
        <v>194.17</v>
      </c>
      <c r="CR351">
        <f t="shared" si="276"/>
        <v>0</v>
      </c>
      <c r="CS351">
        <f t="shared" si="277"/>
        <v>0</v>
      </c>
      <c r="CT351">
        <f t="shared" si="278"/>
        <v>0</v>
      </c>
      <c r="CU351">
        <f t="shared" si="236"/>
        <v>0</v>
      </c>
      <c r="CV351">
        <f t="shared" si="279"/>
        <v>0</v>
      </c>
      <c r="CW351">
        <f t="shared" si="280"/>
        <v>0</v>
      </c>
      <c r="CX351">
        <f t="shared" si="237"/>
        <v>0</v>
      </c>
      <c r="CY351">
        <f t="shared" si="238"/>
        <v>0</v>
      </c>
      <c r="CZ351">
        <f t="shared" si="23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75</v>
      </c>
      <c r="DW351" t="s">
        <v>75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80685417</v>
      </c>
      <c r="EF351">
        <v>2</v>
      </c>
      <c r="EG351" t="s">
        <v>25</v>
      </c>
      <c r="EH351">
        <v>27</v>
      </c>
      <c r="EI351" t="s">
        <v>26</v>
      </c>
      <c r="EJ351">
        <v>1</v>
      </c>
      <c r="EK351">
        <v>33001</v>
      </c>
      <c r="EL351" t="s">
        <v>26</v>
      </c>
      <c r="EM351" t="s">
        <v>27</v>
      </c>
      <c r="EO351" t="s">
        <v>3</v>
      </c>
      <c r="EQ351">
        <v>0</v>
      </c>
      <c r="ER351">
        <v>174.93</v>
      </c>
      <c r="ES351">
        <v>174.93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103</v>
      </c>
      <c r="FY351">
        <v>60</v>
      </c>
      <c r="GA351" t="s">
        <v>3</v>
      </c>
      <c r="GD351">
        <v>1</v>
      </c>
      <c r="GF351">
        <v>-353874833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240"/>
        <v>0</v>
      </c>
      <c r="GM351">
        <f t="shared" si="241"/>
        <v>0</v>
      </c>
      <c r="GN351">
        <f t="shared" si="242"/>
        <v>0</v>
      </c>
      <c r="GO351">
        <f t="shared" si="243"/>
        <v>0</v>
      </c>
      <c r="GP351">
        <f t="shared" si="244"/>
        <v>0</v>
      </c>
      <c r="GR351">
        <v>0</v>
      </c>
      <c r="GS351">
        <v>3</v>
      </c>
      <c r="GT351">
        <v>0</v>
      </c>
      <c r="GU351" t="s">
        <v>3</v>
      </c>
      <c r="GV351">
        <f t="shared" si="245"/>
        <v>0</v>
      </c>
      <c r="GW351">
        <v>1</v>
      </c>
      <c r="GX351">
        <f t="shared" si="246"/>
        <v>0</v>
      </c>
      <c r="HA351">
        <v>0</v>
      </c>
      <c r="HB351">
        <v>0</v>
      </c>
      <c r="HC351">
        <f t="shared" si="247"/>
        <v>0</v>
      </c>
      <c r="HE351" t="s">
        <v>3</v>
      </c>
      <c r="HF351" t="s">
        <v>3</v>
      </c>
      <c r="HM351" t="s">
        <v>3</v>
      </c>
      <c r="HN351" t="s">
        <v>28</v>
      </c>
      <c r="HO351" t="s">
        <v>29</v>
      </c>
      <c r="HP351" t="s">
        <v>26</v>
      </c>
      <c r="HQ351" t="s">
        <v>26</v>
      </c>
      <c r="HS351">
        <v>0</v>
      </c>
      <c r="IK351">
        <v>0</v>
      </c>
    </row>
    <row r="352" spans="1:255" x14ac:dyDescent="0.2">
      <c r="A352" s="2">
        <v>18</v>
      </c>
      <c r="B352" s="2">
        <v>1</v>
      </c>
      <c r="C352" s="2">
        <v>307</v>
      </c>
      <c r="D352" s="2"/>
      <c r="E352" s="2" t="s">
        <v>346</v>
      </c>
      <c r="F352" s="2" t="s">
        <v>317</v>
      </c>
      <c r="G352" s="2" t="s">
        <v>318</v>
      </c>
      <c r="H352" s="2" t="s">
        <v>75</v>
      </c>
      <c r="I352" s="2">
        <f>I348*J352</f>
        <v>0</v>
      </c>
      <c r="J352" s="2">
        <v>0</v>
      </c>
      <c r="K352" s="2">
        <v>0</v>
      </c>
      <c r="L352" s="2">
        <v>0</v>
      </c>
      <c r="M352" s="2">
        <v>0</v>
      </c>
      <c r="N352" s="2">
        <f t="shared" si="226"/>
        <v>0</v>
      </c>
      <c r="O352" s="2">
        <f t="shared" si="227"/>
        <v>0</v>
      </c>
      <c r="P352" s="2">
        <f t="shared" si="263"/>
        <v>0</v>
      </c>
      <c r="Q352" s="2">
        <f t="shared" si="264"/>
        <v>0</v>
      </c>
      <c r="R352" s="2">
        <f t="shared" si="265"/>
        <v>0</v>
      </c>
      <c r="S352" s="2">
        <f t="shared" si="266"/>
        <v>0</v>
      </c>
      <c r="T352" s="2">
        <f t="shared" si="228"/>
        <v>0</v>
      </c>
      <c r="U352" s="2">
        <f t="shared" si="267"/>
        <v>0</v>
      </c>
      <c r="V352" s="2">
        <f t="shared" si="268"/>
        <v>0</v>
      </c>
      <c r="W352" s="2">
        <f t="shared" si="229"/>
        <v>0</v>
      </c>
      <c r="X352" s="2">
        <f t="shared" si="230"/>
        <v>0</v>
      </c>
      <c r="Y352" s="2">
        <f t="shared" si="231"/>
        <v>0</v>
      </c>
      <c r="Z352" s="2"/>
      <c r="AA352" s="2">
        <v>82002082</v>
      </c>
      <c r="AB352" s="2">
        <f t="shared" si="232"/>
        <v>0</v>
      </c>
      <c r="AC352" s="2">
        <f t="shared" si="269"/>
        <v>0</v>
      </c>
      <c r="AD352" s="2">
        <f t="shared" si="270"/>
        <v>0</v>
      </c>
      <c r="AE352" s="2">
        <f t="shared" si="271"/>
        <v>0</v>
      </c>
      <c r="AF352" s="2">
        <f t="shared" si="272"/>
        <v>0</v>
      </c>
      <c r="AG352" s="2">
        <f t="shared" si="233"/>
        <v>0</v>
      </c>
      <c r="AH352" s="2">
        <f t="shared" si="273"/>
        <v>0</v>
      </c>
      <c r="AI352" s="2">
        <f t="shared" si="274"/>
        <v>0</v>
      </c>
      <c r="AJ352" s="2">
        <f t="shared" si="234"/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103</v>
      </c>
      <c r="AU352" s="2">
        <v>60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</v>
      </c>
      <c r="BK352" s="2"/>
      <c r="BL352" s="2"/>
      <c r="BM352" s="2">
        <v>33001</v>
      </c>
      <c r="BN352" s="2">
        <v>0</v>
      </c>
      <c r="BO352" s="2" t="s">
        <v>3</v>
      </c>
      <c r="BP352" s="2">
        <v>0</v>
      </c>
      <c r="BQ352" s="2">
        <v>2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103</v>
      </c>
      <c r="CA352" s="2">
        <v>60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>
        <v>7</v>
      </c>
      <c r="CI352" s="2">
        <v>2</v>
      </c>
      <c r="CJ352" s="2">
        <v>0</v>
      </c>
      <c r="CK352" s="2">
        <v>0</v>
      </c>
      <c r="CL352" s="2">
        <v>0</v>
      </c>
      <c r="CM352" s="2">
        <v>0</v>
      </c>
      <c r="CN352" s="2" t="s">
        <v>3</v>
      </c>
      <c r="CO352" s="2">
        <v>0</v>
      </c>
      <c r="CP352" s="2">
        <f t="shared" si="235"/>
        <v>0</v>
      </c>
      <c r="CQ352" s="2">
        <f t="shared" si="275"/>
        <v>0</v>
      </c>
      <c r="CR352" s="2">
        <f t="shared" si="276"/>
        <v>0</v>
      </c>
      <c r="CS352" s="2">
        <f t="shared" si="277"/>
        <v>0</v>
      </c>
      <c r="CT352" s="2">
        <f t="shared" si="278"/>
        <v>0</v>
      </c>
      <c r="CU352" s="2">
        <f t="shared" si="236"/>
        <v>0</v>
      </c>
      <c r="CV352" s="2">
        <f t="shared" si="279"/>
        <v>0</v>
      </c>
      <c r="CW352" s="2">
        <f t="shared" si="280"/>
        <v>0</v>
      </c>
      <c r="CX352" s="2">
        <f t="shared" si="237"/>
        <v>0</v>
      </c>
      <c r="CY352" s="2">
        <f t="shared" si="238"/>
        <v>0</v>
      </c>
      <c r="CZ352" s="2">
        <f t="shared" si="239"/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1009</v>
      </c>
      <c r="DV352" s="2" t="s">
        <v>75</v>
      </c>
      <c r="DW352" s="2" t="s">
        <v>75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80685417</v>
      </c>
      <c r="EF352" s="2">
        <v>2</v>
      </c>
      <c r="EG352" s="2" t="s">
        <v>25</v>
      </c>
      <c r="EH352" s="2">
        <v>27</v>
      </c>
      <c r="EI352" s="2" t="s">
        <v>26</v>
      </c>
      <c r="EJ352" s="2">
        <v>1</v>
      </c>
      <c r="EK352" s="2">
        <v>33001</v>
      </c>
      <c r="EL352" s="2" t="s">
        <v>26</v>
      </c>
      <c r="EM352" s="2" t="s">
        <v>27</v>
      </c>
      <c r="EN352" s="2"/>
      <c r="EO352" s="2" t="s">
        <v>3</v>
      </c>
      <c r="EP352" s="2"/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103</v>
      </c>
      <c r="FY352" s="2">
        <v>60</v>
      </c>
      <c r="FZ352" s="2"/>
      <c r="GA352" s="2" t="s">
        <v>3</v>
      </c>
      <c r="GB352" s="2"/>
      <c r="GC352" s="2"/>
      <c r="GD352" s="2">
        <v>1</v>
      </c>
      <c r="GE352" s="2"/>
      <c r="GF352" s="2">
        <v>-1111733769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240"/>
        <v>0</v>
      </c>
      <c r="GM352" s="2">
        <f t="shared" si="241"/>
        <v>0</v>
      </c>
      <c r="GN352" s="2">
        <f t="shared" si="242"/>
        <v>0</v>
      </c>
      <c r="GO352" s="2">
        <f t="shared" si="243"/>
        <v>0</v>
      </c>
      <c r="GP352" s="2">
        <f t="shared" si="244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245"/>
        <v>0</v>
      </c>
      <c r="GW352" s="2">
        <v>1</v>
      </c>
      <c r="GX352" s="2">
        <f t="shared" si="246"/>
        <v>0</v>
      </c>
      <c r="GY352" s="2"/>
      <c r="GZ352" s="2"/>
      <c r="HA352" s="2">
        <v>0</v>
      </c>
      <c r="HB352" s="2">
        <v>0</v>
      </c>
      <c r="HC352" s="2">
        <f t="shared" si="247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28</v>
      </c>
      <c r="HO352" s="2" t="s">
        <v>29</v>
      </c>
      <c r="HP352" s="2" t="s">
        <v>26</v>
      </c>
      <c r="HQ352" s="2" t="s">
        <v>26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18</v>
      </c>
      <c r="B353">
        <v>1</v>
      </c>
      <c r="C353">
        <v>321</v>
      </c>
      <c r="E353" t="s">
        <v>346</v>
      </c>
      <c r="F353" t="s">
        <v>317</v>
      </c>
      <c r="G353" t="s">
        <v>318</v>
      </c>
      <c r="H353" t="s">
        <v>75</v>
      </c>
      <c r="I353">
        <f>I349*J353</f>
        <v>0</v>
      </c>
      <c r="J353">
        <v>0</v>
      </c>
      <c r="K353">
        <v>0</v>
      </c>
      <c r="L353">
        <v>0</v>
      </c>
      <c r="M353">
        <v>0</v>
      </c>
      <c r="N353">
        <f t="shared" si="226"/>
        <v>0</v>
      </c>
      <c r="O353">
        <f t="shared" si="227"/>
        <v>0</v>
      </c>
      <c r="P353">
        <f t="shared" si="263"/>
        <v>0</v>
      </c>
      <c r="Q353">
        <f t="shared" si="264"/>
        <v>0</v>
      </c>
      <c r="R353">
        <f t="shared" si="265"/>
        <v>0</v>
      </c>
      <c r="S353">
        <f t="shared" si="266"/>
        <v>0</v>
      </c>
      <c r="T353">
        <f t="shared" si="228"/>
        <v>0</v>
      </c>
      <c r="U353">
        <f t="shared" si="267"/>
        <v>0</v>
      </c>
      <c r="V353">
        <f t="shared" si="268"/>
        <v>0</v>
      </c>
      <c r="W353">
        <f t="shared" si="229"/>
        <v>0</v>
      </c>
      <c r="X353">
        <f t="shared" si="230"/>
        <v>0</v>
      </c>
      <c r="Y353">
        <f t="shared" si="231"/>
        <v>0</v>
      </c>
      <c r="AA353">
        <v>82002017</v>
      </c>
      <c r="AB353">
        <f t="shared" si="232"/>
        <v>0</v>
      </c>
      <c r="AC353">
        <f t="shared" si="269"/>
        <v>0</v>
      </c>
      <c r="AD353">
        <f t="shared" si="270"/>
        <v>0</v>
      </c>
      <c r="AE353">
        <f t="shared" si="271"/>
        <v>0</v>
      </c>
      <c r="AF353">
        <f t="shared" si="272"/>
        <v>0</v>
      </c>
      <c r="AG353">
        <f t="shared" si="233"/>
        <v>0</v>
      </c>
      <c r="AH353">
        <f t="shared" si="273"/>
        <v>0</v>
      </c>
      <c r="AI353">
        <f t="shared" si="274"/>
        <v>0</v>
      </c>
      <c r="AJ353">
        <f t="shared" si="234"/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103</v>
      </c>
      <c r="AU353">
        <v>60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33001</v>
      </c>
      <c r="BN353">
        <v>0</v>
      </c>
      <c r="BO353" t="s">
        <v>3</v>
      </c>
      <c r="BP353">
        <v>0</v>
      </c>
      <c r="BQ353">
        <v>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103</v>
      </c>
      <c r="CA353">
        <v>60</v>
      </c>
      <c r="CB353" t="s">
        <v>3</v>
      </c>
      <c r="CE353">
        <v>0</v>
      </c>
      <c r="CF353">
        <v>0</v>
      </c>
      <c r="CG353">
        <v>0</v>
      </c>
      <c r="CH353">
        <v>7</v>
      </c>
      <c r="CI353">
        <v>2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35"/>
        <v>0</v>
      </c>
      <c r="CQ353">
        <f t="shared" si="275"/>
        <v>0</v>
      </c>
      <c r="CR353">
        <f t="shared" si="276"/>
        <v>0</v>
      </c>
      <c r="CS353">
        <f t="shared" si="277"/>
        <v>0</v>
      </c>
      <c r="CT353">
        <f t="shared" si="278"/>
        <v>0</v>
      </c>
      <c r="CU353">
        <f t="shared" si="236"/>
        <v>0</v>
      </c>
      <c r="CV353">
        <f t="shared" si="279"/>
        <v>0</v>
      </c>
      <c r="CW353">
        <f t="shared" si="280"/>
        <v>0</v>
      </c>
      <c r="CX353">
        <f t="shared" si="237"/>
        <v>0</v>
      </c>
      <c r="CY353">
        <f t="shared" si="238"/>
        <v>0</v>
      </c>
      <c r="CZ353">
        <f t="shared" si="23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75</v>
      </c>
      <c r="DW353" t="s">
        <v>75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80685417</v>
      </c>
      <c r="EF353">
        <v>2</v>
      </c>
      <c r="EG353" t="s">
        <v>25</v>
      </c>
      <c r="EH353">
        <v>27</v>
      </c>
      <c r="EI353" t="s">
        <v>26</v>
      </c>
      <c r="EJ353">
        <v>1</v>
      </c>
      <c r="EK353">
        <v>33001</v>
      </c>
      <c r="EL353" t="s">
        <v>26</v>
      </c>
      <c r="EM353" t="s">
        <v>27</v>
      </c>
      <c r="EO353" t="s">
        <v>3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FQ353">
        <v>0</v>
      </c>
      <c r="FR353">
        <v>0</v>
      </c>
      <c r="FS353">
        <v>0</v>
      </c>
      <c r="FX353">
        <v>103</v>
      </c>
      <c r="FY353">
        <v>60</v>
      </c>
      <c r="GA353" t="s">
        <v>3</v>
      </c>
      <c r="GD353">
        <v>1</v>
      </c>
      <c r="GF353">
        <v>-1111733769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40"/>
        <v>0</v>
      </c>
      <c r="GM353">
        <f t="shared" si="241"/>
        <v>0</v>
      </c>
      <c r="GN353">
        <f t="shared" si="242"/>
        <v>0</v>
      </c>
      <c r="GO353">
        <f t="shared" si="243"/>
        <v>0</v>
      </c>
      <c r="GP353">
        <f t="shared" si="244"/>
        <v>0</v>
      </c>
      <c r="GR353">
        <v>0</v>
      </c>
      <c r="GS353">
        <v>3</v>
      </c>
      <c r="GT353">
        <v>0</v>
      </c>
      <c r="GU353" t="s">
        <v>3</v>
      </c>
      <c r="GV353">
        <f t="shared" si="245"/>
        <v>0</v>
      </c>
      <c r="GW353">
        <v>1</v>
      </c>
      <c r="GX353">
        <f t="shared" si="246"/>
        <v>0</v>
      </c>
      <c r="HA353">
        <v>0</v>
      </c>
      <c r="HB353">
        <v>0</v>
      </c>
      <c r="HC353">
        <f t="shared" si="247"/>
        <v>0</v>
      </c>
      <c r="HE353" t="s">
        <v>3</v>
      </c>
      <c r="HF353" t="s">
        <v>3</v>
      </c>
      <c r="HM353" t="s">
        <v>3</v>
      </c>
      <c r="HN353" t="s">
        <v>28</v>
      </c>
      <c r="HO353" t="s">
        <v>29</v>
      </c>
      <c r="HP353" t="s">
        <v>26</v>
      </c>
      <c r="HQ353" t="s">
        <v>26</v>
      </c>
      <c r="HS353">
        <v>0</v>
      </c>
      <c r="IK353">
        <v>0</v>
      </c>
    </row>
    <row r="354" spans="1:255" x14ac:dyDescent="0.2">
      <c r="A354" s="2">
        <v>18</v>
      </c>
      <c r="B354" s="2">
        <v>1</v>
      </c>
      <c r="C354" s="2">
        <v>308</v>
      </c>
      <c r="D354" s="2"/>
      <c r="E354" s="2" t="s">
        <v>347</v>
      </c>
      <c r="F354" s="2" t="s">
        <v>320</v>
      </c>
      <c r="G354" s="2" t="s">
        <v>321</v>
      </c>
      <c r="H354" s="2" t="s">
        <v>57</v>
      </c>
      <c r="I354" s="2">
        <f>I348*J354</f>
        <v>0</v>
      </c>
      <c r="J354" s="2">
        <v>0</v>
      </c>
      <c r="K354" s="2">
        <v>0</v>
      </c>
      <c r="L354" s="2">
        <v>0</v>
      </c>
      <c r="M354" s="2">
        <v>0</v>
      </c>
      <c r="N354" s="2">
        <f t="shared" si="226"/>
        <v>0</v>
      </c>
      <c r="O354" s="2">
        <f t="shared" si="227"/>
        <v>0</v>
      </c>
      <c r="P354" s="2">
        <f t="shared" si="263"/>
        <v>0</v>
      </c>
      <c r="Q354" s="2">
        <f t="shared" si="264"/>
        <v>0</v>
      </c>
      <c r="R354" s="2">
        <f t="shared" si="265"/>
        <v>0</v>
      </c>
      <c r="S354" s="2">
        <f t="shared" si="266"/>
        <v>0</v>
      </c>
      <c r="T354" s="2">
        <f t="shared" si="228"/>
        <v>0</v>
      </c>
      <c r="U354" s="2">
        <f t="shared" si="267"/>
        <v>0</v>
      </c>
      <c r="V354" s="2">
        <f t="shared" si="268"/>
        <v>0</v>
      </c>
      <c r="W354" s="2">
        <f t="shared" si="229"/>
        <v>0</v>
      </c>
      <c r="X354" s="2">
        <f t="shared" si="230"/>
        <v>0</v>
      </c>
      <c r="Y354" s="2">
        <f t="shared" si="231"/>
        <v>0</v>
      </c>
      <c r="Z354" s="2"/>
      <c r="AA354" s="2">
        <v>82002082</v>
      </c>
      <c r="AB354" s="2">
        <f t="shared" si="232"/>
        <v>0</v>
      </c>
      <c r="AC354" s="2">
        <f t="shared" si="269"/>
        <v>0</v>
      </c>
      <c r="AD354" s="2">
        <f t="shared" si="270"/>
        <v>0</v>
      </c>
      <c r="AE354" s="2">
        <f t="shared" si="271"/>
        <v>0</v>
      </c>
      <c r="AF354" s="2">
        <f t="shared" si="272"/>
        <v>0</v>
      </c>
      <c r="AG354" s="2">
        <f t="shared" si="233"/>
        <v>0</v>
      </c>
      <c r="AH354" s="2">
        <f t="shared" si="273"/>
        <v>0</v>
      </c>
      <c r="AI354" s="2">
        <f t="shared" si="274"/>
        <v>0</v>
      </c>
      <c r="AJ354" s="2">
        <f t="shared" si="234"/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103</v>
      </c>
      <c r="AU354" s="2">
        <v>60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3</v>
      </c>
      <c r="BK354" s="2"/>
      <c r="BL354" s="2"/>
      <c r="BM354" s="2">
        <v>33001</v>
      </c>
      <c r="BN354" s="2">
        <v>0</v>
      </c>
      <c r="BO354" s="2" t="s">
        <v>3</v>
      </c>
      <c r="BP354" s="2">
        <v>0</v>
      </c>
      <c r="BQ354" s="2">
        <v>2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103</v>
      </c>
      <c r="CA354" s="2">
        <v>60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>
        <v>7</v>
      </c>
      <c r="CI354" s="2">
        <v>3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si="235"/>
        <v>0</v>
      </c>
      <c r="CQ354" s="2">
        <f t="shared" si="275"/>
        <v>0</v>
      </c>
      <c r="CR354" s="2">
        <f t="shared" si="276"/>
        <v>0</v>
      </c>
      <c r="CS354" s="2">
        <f t="shared" si="277"/>
        <v>0</v>
      </c>
      <c r="CT354" s="2">
        <f t="shared" si="278"/>
        <v>0</v>
      </c>
      <c r="CU354" s="2">
        <f t="shared" si="236"/>
        <v>0</v>
      </c>
      <c r="CV354" s="2">
        <f t="shared" si="279"/>
        <v>0</v>
      </c>
      <c r="CW354" s="2">
        <f t="shared" si="280"/>
        <v>0</v>
      </c>
      <c r="CX354" s="2">
        <f t="shared" si="237"/>
        <v>0</v>
      </c>
      <c r="CY354" s="2">
        <f t="shared" si="238"/>
        <v>0</v>
      </c>
      <c r="CZ354" s="2">
        <f t="shared" si="239"/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57</v>
      </c>
      <c r="DW354" s="2" t="s">
        <v>57</v>
      </c>
      <c r="DX354" s="2">
        <v>1000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80685417</v>
      </c>
      <c r="EF354" s="2">
        <v>2</v>
      </c>
      <c r="EG354" s="2" t="s">
        <v>25</v>
      </c>
      <c r="EH354" s="2">
        <v>27</v>
      </c>
      <c r="EI354" s="2" t="s">
        <v>26</v>
      </c>
      <c r="EJ354" s="2">
        <v>1</v>
      </c>
      <c r="EK354" s="2">
        <v>33001</v>
      </c>
      <c r="EL354" s="2" t="s">
        <v>26</v>
      </c>
      <c r="EM354" s="2" t="s">
        <v>27</v>
      </c>
      <c r="EN354" s="2"/>
      <c r="EO354" s="2" t="s">
        <v>3</v>
      </c>
      <c r="EP354" s="2"/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103</v>
      </c>
      <c r="FY354" s="2">
        <v>60</v>
      </c>
      <c r="FZ354" s="2"/>
      <c r="GA354" s="2" t="s">
        <v>3</v>
      </c>
      <c r="GB354" s="2"/>
      <c r="GC354" s="2"/>
      <c r="GD354" s="2">
        <v>1</v>
      </c>
      <c r="GE354" s="2"/>
      <c r="GF354" s="2">
        <v>1613753229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240"/>
        <v>0</v>
      </c>
      <c r="GM354" s="2">
        <f t="shared" si="241"/>
        <v>0</v>
      </c>
      <c r="GN354" s="2">
        <f t="shared" si="242"/>
        <v>0</v>
      </c>
      <c r="GO354" s="2">
        <f t="shared" si="243"/>
        <v>0</v>
      </c>
      <c r="GP354" s="2">
        <f t="shared" si="244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245"/>
        <v>0</v>
      </c>
      <c r="GW354" s="2">
        <v>1</v>
      </c>
      <c r="GX354" s="2">
        <f t="shared" si="246"/>
        <v>0</v>
      </c>
      <c r="GY354" s="2"/>
      <c r="GZ354" s="2"/>
      <c r="HA354" s="2">
        <v>0</v>
      </c>
      <c r="HB354" s="2">
        <v>0</v>
      </c>
      <c r="HC354" s="2">
        <f t="shared" si="247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28</v>
      </c>
      <c r="HO354" s="2" t="s">
        <v>29</v>
      </c>
      <c r="HP354" s="2" t="s">
        <v>26</v>
      </c>
      <c r="HQ354" s="2" t="s">
        <v>26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18</v>
      </c>
      <c r="B355">
        <v>1</v>
      </c>
      <c r="C355">
        <v>322</v>
      </c>
      <c r="E355" t="s">
        <v>347</v>
      </c>
      <c r="F355" t="s">
        <v>320</v>
      </c>
      <c r="G355" t="s">
        <v>321</v>
      </c>
      <c r="H355" t="s">
        <v>57</v>
      </c>
      <c r="I355">
        <f>I349*J355</f>
        <v>0</v>
      </c>
      <c r="J355">
        <v>0</v>
      </c>
      <c r="K355">
        <v>0</v>
      </c>
      <c r="L355">
        <v>0</v>
      </c>
      <c r="M355">
        <v>0</v>
      </c>
      <c r="N355">
        <f t="shared" si="226"/>
        <v>0</v>
      </c>
      <c r="O355">
        <f t="shared" si="227"/>
        <v>0</v>
      </c>
      <c r="P355">
        <f t="shared" si="263"/>
        <v>0</v>
      </c>
      <c r="Q355">
        <f t="shared" si="264"/>
        <v>0</v>
      </c>
      <c r="R355">
        <f t="shared" si="265"/>
        <v>0</v>
      </c>
      <c r="S355">
        <f t="shared" si="266"/>
        <v>0</v>
      </c>
      <c r="T355">
        <f t="shared" si="228"/>
        <v>0</v>
      </c>
      <c r="U355">
        <f t="shared" si="267"/>
        <v>0</v>
      </c>
      <c r="V355">
        <f t="shared" si="268"/>
        <v>0</v>
      </c>
      <c r="W355">
        <f t="shared" si="229"/>
        <v>0</v>
      </c>
      <c r="X355">
        <f t="shared" si="230"/>
        <v>0</v>
      </c>
      <c r="Y355">
        <f t="shared" si="231"/>
        <v>0</v>
      </c>
      <c r="AA355">
        <v>82002017</v>
      </c>
      <c r="AB355">
        <f t="shared" si="232"/>
        <v>0</v>
      </c>
      <c r="AC355">
        <f t="shared" si="269"/>
        <v>0</v>
      </c>
      <c r="AD355">
        <f t="shared" si="270"/>
        <v>0</v>
      </c>
      <c r="AE355">
        <f t="shared" si="271"/>
        <v>0</v>
      </c>
      <c r="AF355">
        <f t="shared" si="272"/>
        <v>0</v>
      </c>
      <c r="AG355">
        <f t="shared" si="233"/>
        <v>0</v>
      </c>
      <c r="AH355">
        <f t="shared" si="273"/>
        <v>0</v>
      </c>
      <c r="AI355">
        <f t="shared" si="274"/>
        <v>0</v>
      </c>
      <c r="AJ355">
        <f t="shared" si="234"/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H355">
        <v>7</v>
      </c>
      <c r="CI355">
        <v>3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35"/>
        <v>0</v>
      </c>
      <c r="CQ355">
        <f t="shared" si="275"/>
        <v>0</v>
      </c>
      <c r="CR355">
        <f t="shared" si="276"/>
        <v>0</v>
      </c>
      <c r="CS355">
        <f t="shared" si="277"/>
        <v>0</v>
      </c>
      <c r="CT355">
        <f t="shared" si="278"/>
        <v>0</v>
      </c>
      <c r="CU355">
        <f t="shared" si="236"/>
        <v>0</v>
      </c>
      <c r="CV355">
        <f t="shared" si="279"/>
        <v>0</v>
      </c>
      <c r="CW355">
        <f t="shared" si="280"/>
        <v>0</v>
      </c>
      <c r="CX355">
        <f t="shared" si="237"/>
        <v>0</v>
      </c>
      <c r="CY355">
        <f t="shared" si="238"/>
        <v>0</v>
      </c>
      <c r="CZ355">
        <f t="shared" si="23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57</v>
      </c>
      <c r="DW355" t="s">
        <v>57</v>
      </c>
      <c r="DX355">
        <v>1000</v>
      </c>
      <c r="DZ355" t="s">
        <v>3</v>
      </c>
      <c r="EA355" t="s">
        <v>3</v>
      </c>
      <c r="EB355" t="s">
        <v>3</v>
      </c>
      <c r="EC355" t="s">
        <v>3</v>
      </c>
      <c r="EE355">
        <v>80685417</v>
      </c>
      <c r="EF355">
        <v>2</v>
      </c>
      <c r="EG355" t="s">
        <v>25</v>
      </c>
      <c r="EH355">
        <v>27</v>
      </c>
      <c r="EI355" t="s">
        <v>26</v>
      </c>
      <c r="EJ355">
        <v>1</v>
      </c>
      <c r="EK355">
        <v>33001</v>
      </c>
      <c r="EL355" t="s">
        <v>26</v>
      </c>
      <c r="EM355" t="s">
        <v>27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FQ355">
        <v>0</v>
      </c>
      <c r="FR355"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1613753229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40"/>
        <v>0</v>
      </c>
      <c r="GM355">
        <f t="shared" si="241"/>
        <v>0</v>
      </c>
      <c r="GN355">
        <f t="shared" si="242"/>
        <v>0</v>
      </c>
      <c r="GO355">
        <f t="shared" si="243"/>
        <v>0</v>
      </c>
      <c r="GP355">
        <f t="shared" si="244"/>
        <v>0</v>
      </c>
      <c r="GR355">
        <v>0</v>
      </c>
      <c r="GS355">
        <v>3</v>
      </c>
      <c r="GT355">
        <v>0</v>
      </c>
      <c r="GU355" t="s">
        <v>3</v>
      </c>
      <c r="GV355">
        <f t="shared" si="245"/>
        <v>0</v>
      </c>
      <c r="GW355">
        <v>1</v>
      </c>
      <c r="GX355">
        <f t="shared" si="246"/>
        <v>0</v>
      </c>
      <c r="HA355">
        <v>0</v>
      </c>
      <c r="HB355">
        <v>0</v>
      </c>
      <c r="HC355">
        <f t="shared" si="247"/>
        <v>0</v>
      </c>
      <c r="HE355" t="s">
        <v>3</v>
      </c>
      <c r="HF355" t="s">
        <v>3</v>
      </c>
      <c r="HM355" t="s">
        <v>3</v>
      </c>
      <c r="HN355" t="s">
        <v>28</v>
      </c>
      <c r="HO355" t="s">
        <v>29</v>
      </c>
      <c r="HP355" t="s">
        <v>26</v>
      </c>
      <c r="HQ355" t="s">
        <v>26</v>
      </c>
      <c r="HS355">
        <v>0</v>
      </c>
      <c r="IK355">
        <v>0</v>
      </c>
    </row>
    <row r="356" spans="1:255" x14ac:dyDescent="0.2">
      <c r="A356" s="2">
        <v>18</v>
      </c>
      <c r="B356" s="2">
        <v>1</v>
      </c>
      <c r="C356" s="2">
        <v>311</v>
      </c>
      <c r="D356" s="2"/>
      <c r="E356" s="2" t="s">
        <v>348</v>
      </c>
      <c r="F356" s="2" t="s">
        <v>323</v>
      </c>
      <c r="G356" s="2" t="s">
        <v>349</v>
      </c>
      <c r="H356" s="2" t="s">
        <v>23</v>
      </c>
      <c r="I356" s="2">
        <f>I348*J356</f>
        <v>0</v>
      </c>
      <c r="J356" s="2">
        <v>0</v>
      </c>
      <c r="K356" s="2">
        <v>0</v>
      </c>
      <c r="L356" s="2">
        <v>0</v>
      </c>
      <c r="M356" s="2">
        <v>0</v>
      </c>
      <c r="N356" s="2">
        <f t="shared" si="226"/>
        <v>0</v>
      </c>
      <c r="O356" s="2">
        <f t="shared" si="227"/>
        <v>0</v>
      </c>
      <c r="P356" s="2">
        <f t="shared" si="263"/>
        <v>0</v>
      </c>
      <c r="Q356" s="2">
        <f t="shared" si="264"/>
        <v>0</v>
      </c>
      <c r="R356" s="2">
        <f t="shared" si="265"/>
        <v>0</v>
      </c>
      <c r="S356" s="2">
        <f t="shared" si="266"/>
        <v>0</v>
      </c>
      <c r="T356" s="2">
        <f t="shared" si="228"/>
        <v>0</v>
      </c>
      <c r="U356" s="2">
        <f t="shared" si="267"/>
        <v>0</v>
      </c>
      <c r="V356" s="2">
        <f t="shared" si="268"/>
        <v>0</v>
      </c>
      <c r="W356" s="2">
        <f t="shared" si="229"/>
        <v>0</v>
      </c>
      <c r="X356" s="2">
        <f t="shared" si="230"/>
        <v>0</v>
      </c>
      <c r="Y356" s="2">
        <f t="shared" si="231"/>
        <v>0</v>
      </c>
      <c r="Z356" s="2"/>
      <c r="AA356" s="2">
        <v>82002082</v>
      </c>
      <c r="AB356" s="2">
        <f t="shared" si="232"/>
        <v>0</v>
      </c>
      <c r="AC356" s="2">
        <f t="shared" si="269"/>
        <v>0</v>
      </c>
      <c r="AD356" s="2">
        <f t="shared" si="270"/>
        <v>0</v>
      </c>
      <c r="AE356" s="2">
        <f t="shared" si="271"/>
        <v>0</v>
      </c>
      <c r="AF356" s="2">
        <f t="shared" si="272"/>
        <v>0</v>
      </c>
      <c r="AG356" s="2">
        <f t="shared" si="233"/>
        <v>0</v>
      </c>
      <c r="AH356" s="2">
        <f t="shared" si="273"/>
        <v>0</v>
      </c>
      <c r="AI356" s="2">
        <f t="shared" si="274"/>
        <v>0</v>
      </c>
      <c r="AJ356" s="2">
        <f t="shared" si="234"/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103</v>
      </c>
      <c r="AU356" s="2">
        <v>60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3</v>
      </c>
      <c r="BK356" s="2"/>
      <c r="BL356" s="2"/>
      <c r="BM356" s="2">
        <v>33001</v>
      </c>
      <c r="BN356" s="2">
        <v>0</v>
      </c>
      <c r="BO356" s="2" t="s">
        <v>3</v>
      </c>
      <c r="BP356" s="2">
        <v>0</v>
      </c>
      <c r="BQ356" s="2">
        <v>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103</v>
      </c>
      <c r="CA356" s="2">
        <v>60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>
        <v>7</v>
      </c>
      <c r="CI356" s="2">
        <v>4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235"/>
        <v>0</v>
      </c>
      <c r="CQ356" s="2">
        <f t="shared" si="275"/>
        <v>0</v>
      </c>
      <c r="CR356" s="2">
        <f t="shared" si="276"/>
        <v>0</v>
      </c>
      <c r="CS356" s="2">
        <f t="shared" si="277"/>
        <v>0</v>
      </c>
      <c r="CT356" s="2">
        <f t="shared" si="278"/>
        <v>0</v>
      </c>
      <c r="CU356" s="2">
        <f t="shared" si="236"/>
        <v>0</v>
      </c>
      <c r="CV356" s="2">
        <f t="shared" si="279"/>
        <v>0</v>
      </c>
      <c r="CW356" s="2">
        <f t="shared" si="280"/>
        <v>0</v>
      </c>
      <c r="CX356" s="2">
        <f t="shared" si="237"/>
        <v>0</v>
      </c>
      <c r="CY356" s="2">
        <f t="shared" si="238"/>
        <v>0</v>
      </c>
      <c r="CZ356" s="2">
        <f t="shared" si="239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23</v>
      </c>
      <c r="DW356" s="2" t="s">
        <v>23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80685417</v>
      </c>
      <c r="EF356" s="2">
        <v>2</v>
      </c>
      <c r="EG356" s="2" t="s">
        <v>25</v>
      </c>
      <c r="EH356" s="2">
        <v>27</v>
      </c>
      <c r="EI356" s="2" t="s">
        <v>26</v>
      </c>
      <c r="EJ356" s="2">
        <v>1</v>
      </c>
      <c r="EK356" s="2">
        <v>33001</v>
      </c>
      <c r="EL356" s="2" t="s">
        <v>26</v>
      </c>
      <c r="EM356" s="2" t="s">
        <v>27</v>
      </c>
      <c r="EN356" s="2"/>
      <c r="EO356" s="2" t="s">
        <v>3</v>
      </c>
      <c r="EP356" s="2"/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103</v>
      </c>
      <c r="FY356" s="2">
        <v>60</v>
      </c>
      <c r="FZ356" s="2"/>
      <c r="GA356" s="2" t="s">
        <v>3</v>
      </c>
      <c r="GB356" s="2"/>
      <c r="GC356" s="2"/>
      <c r="GD356" s="2">
        <v>1</v>
      </c>
      <c r="GE356" s="2"/>
      <c r="GF356" s="2">
        <v>1740798612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240"/>
        <v>0</v>
      </c>
      <c r="GM356" s="2">
        <f t="shared" si="241"/>
        <v>0</v>
      </c>
      <c r="GN356" s="2">
        <f t="shared" si="242"/>
        <v>0</v>
      </c>
      <c r="GO356" s="2">
        <f t="shared" si="243"/>
        <v>0</v>
      </c>
      <c r="GP356" s="2">
        <f t="shared" si="244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245"/>
        <v>0</v>
      </c>
      <c r="GW356" s="2">
        <v>1</v>
      </c>
      <c r="GX356" s="2">
        <f t="shared" si="246"/>
        <v>0</v>
      </c>
      <c r="GY356" s="2"/>
      <c r="GZ356" s="2"/>
      <c r="HA356" s="2">
        <v>0</v>
      </c>
      <c r="HB356" s="2">
        <v>0</v>
      </c>
      <c r="HC356" s="2">
        <f t="shared" si="247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28</v>
      </c>
      <c r="HO356" s="2" t="s">
        <v>29</v>
      </c>
      <c r="HP356" s="2" t="s">
        <v>26</v>
      </c>
      <c r="HQ356" s="2" t="s">
        <v>26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18</v>
      </c>
      <c r="B357">
        <v>1</v>
      </c>
      <c r="C357">
        <v>325</v>
      </c>
      <c r="E357" t="s">
        <v>348</v>
      </c>
      <c r="F357" t="s">
        <v>323</v>
      </c>
      <c r="G357" t="s">
        <v>349</v>
      </c>
      <c r="H357" t="s">
        <v>23</v>
      </c>
      <c r="I357">
        <f>I349*J357</f>
        <v>0</v>
      </c>
      <c r="J357">
        <v>0</v>
      </c>
      <c r="K357">
        <v>0</v>
      </c>
      <c r="L357">
        <v>0</v>
      </c>
      <c r="M357">
        <v>0</v>
      </c>
      <c r="N357">
        <f t="shared" si="226"/>
        <v>0</v>
      </c>
      <c r="O357">
        <f t="shared" si="227"/>
        <v>0</v>
      </c>
      <c r="P357">
        <f t="shared" si="263"/>
        <v>0</v>
      </c>
      <c r="Q357">
        <f t="shared" si="264"/>
        <v>0</v>
      </c>
      <c r="R357">
        <f t="shared" si="265"/>
        <v>0</v>
      </c>
      <c r="S357">
        <f t="shared" si="266"/>
        <v>0</v>
      </c>
      <c r="T357">
        <f t="shared" si="228"/>
        <v>0</v>
      </c>
      <c r="U357">
        <f t="shared" si="267"/>
        <v>0</v>
      </c>
      <c r="V357">
        <f t="shared" si="268"/>
        <v>0</v>
      </c>
      <c r="W357">
        <f t="shared" si="229"/>
        <v>0</v>
      </c>
      <c r="X357">
        <f t="shared" si="230"/>
        <v>0</v>
      </c>
      <c r="Y357">
        <f t="shared" si="231"/>
        <v>0</v>
      </c>
      <c r="AA357">
        <v>82002017</v>
      </c>
      <c r="AB357">
        <f t="shared" si="232"/>
        <v>0</v>
      </c>
      <c r="AC357">
        <f t="shared" si="269"/>
        <v>0</v>
      </c>
      <c r="AD357">
        <f t="shared" si="270"/>
        <v>0</v>
      </c>
      <c r="AE357">
        <f t="shared" si="271"/>
        <v>0</v>
      </c>
      <c r="AF357">
        <f t="shared" si="272"/>
        <v>0</v>
      </c>
      <c r="AG357">
        <f t="shared" si="233"/>
        <v>0</v>
      </c>
      <c r="AH357">
        <f t="shared" si="273"/>
        <v>0</v>
      </c>
      <c r="AI357">
        <f t="shared" si="274"/>
        <v>0</v>
      </c>
      <c r="AJ357">
        <f t="shared" si="234"/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103</v>
      </c>
      <c r="AU357">
        <v>60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33001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103</v>
      </c>
      <c r="CA357">
        <v>60</v>
      </c>
      <c r="CB357" t="s">
        <v>3</v>
      </c>
      <c r="CE357">
        <v>0</v>
      </c>
      <c r="CF357">
        <v>0</v>
      </c>
      <c r="CG357">
        <v>0</v>
      </c>
      <c r="CH357">
        <v>7</v>
      </c>
      <c r="CI357">
        <v>4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35"/>
        <v>0</v>
      </c>
      <c r="CQ357">
        <f t="shared" si="275"/>
        <v>0</v>
      </c>
      <c r="CR357">
        <f t="shared" si="276"/>
        <v>0</v>
      </c>
      <c r="CS357">
        <f t="shared" si="277"/>
        <v>0</v>
      </c>
      <c r="CT357">
        <f t="shared" si="278"/>
        <v>0</v>
      </c>
      <c r="CU357">
        <f t="shared" si="236"/>
        <v>0</v>
      </c>
      <c r="CV357">
        <f t="shared" si="279"/>
        <v>0</v>
      </c>
      <c r="CW357">
        <f t="shared" si="280"/>
        <v>0</v>
      </c>
      <c r="CX357">
        <f t="shared" si="237"/>
        <v>0</v>
      </c>
      <c r="CY357">
        <f t="shared" si="238"/>
        <v>0</v>
      </c>
      <c r="CZ357">
        <f t="shared" si="23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23</v>
      </c>
      <c r="DW357" t="s">
        <v>23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80685417</v>
      </c>
      <c r="EF357">
        <v>2</v>
      </c>
      <c r="EG357" t="s">
        <v>25</v>
      </c>
      <c r="EH357">
        <v>27</v>
      </c>
      <c r="EI357" t="s">
        <v>26</v>
      </c>
      <c r="EJ357">
        <v>1</v>
      </c>
      <c r="EK357">
        <v>33001</v>
      </c>
      <c r="EL357" t="s">
        <v>26</v>
      </c>
      <c r="EM357" t="s">
        <v>27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103</v>
      </c>
      <c r="FY357">
        <v>60</v>
      </c>
      <c r="GA357" t="s">
        <v>3</v>
      </c>
      <c r="GD357">
        <v>1</v>
      </c>
      <c r="GF357">
        <v>1740798612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40"/>
        <v>0</v>
      </c>
      <c r="GM357">
        <f t="shared" si="241"/>
        <v>0</v>
      </c>
      <c r="GN357">
        <f t="shared" si="242"/>
        <v>0</v>
      </c>
      <c r="GO357">
        <f t="shared" si="243"/>
        <v>0</v>
      </c>
      <c r="GP357">
        <f t="shared" si="244"/>
        <v>0</v>
      </c>
      <c r="GR357">
        <v>0</v>
      </c>
      <c r="GS357">
        <v>3</v>
      </c>
      <c r="GT357">
        <v>0</v>
      </c>
      <c r="GU357" t="s">
        <v>3</v>
      </c>
      <c r="GV357">
        <f t="shared" si="245"/>
        <v>0</v>
      </c>
      <c r="GW357">
        <v>1</v>
      </c>
      <c r="GX357">
        <f t="shared" si="246"/>
        <v>0</v>
      </c>
      <c r="HA357">
        <v>0</v>
      </c>
      <c r="HB357">
        <v>0</v>
      </c>
      <c r="HC357">
        <f t="shared" si="247"/>
        <v>0</v>
      </c>
      <c r="HE357" t="s">
        <v>3</v>
      </c>
      <c r="HF357" t="s">
        <v>3</v>
      </c>
      <c r="HM357" t="s">
        <v>3</v>
      </c>
      <c r="HN357" t="s">
        <v>28</v>
      </c>
      <c r="HO357" t="s">
        <v>29</v>
      </c>
      <c r="HP357" t="s">
        <v>26</v>
      </c>
      <c r="HQ357" t="s">
        <v>26</v>
      </c>
      <c r="HS357">
        <v>0</v>
      </c>
      <c r="IK357">
        <v>0</v>
      </c>
    </row>
    <row r="358" spans="1:255" x14ac:dyDescent="0.2">
      <c r="A358" s="2">
        <v>18</v>
      </c>
      <c r="B358" s="2">
        <v>1</v>
      </c>
      <c r="C358" s="2">
        <v>312</v>
      </c>
      <c r="D358" s="2"/>
      <c r="E358" s="2" t="s">
        <v>350</v>
      </c>
      <c r="F358" s="2" t="s">
        <v>351</v>
      </c>
      <c r="G358" s="2" t="s">
        <v>74</v>
      </c>
      <c r="H358" s="2" t="s">
        <v>75</v>
      </c>
      <c r="I358" s="2">
        <f>I348*J358</f>
        <v>0</v>
      </c>
      <c r="J358" s="2">
        <v>0</v>
      </c>
      <c r="K358" s="2">
        <v>0</v>
      </c>
      <c r="L358" s="2">
        <v>0</v>
      </c>
      <c r="M358" s="2">
        <v>0</v>
      </c>
      <c r="N358" s="2">
        <f t="shared" si="226"/>
        <v>0</v>
      </c>
      <c r="O358" s="2">
        <f t="shared" si="227"/>
        <v>0</v>
      </c>
      <c r="P358" s="2">
        <f t="shared" si="263"/>
        <v>0</v>
      </c>
      <c r="Q358" s="2">
        <f t="shared" si="264"/>
        <v>0</v>
      </c>
      <c r="R358" s="2">
        <f t="shared" si="265"/>
        <v>0</v>
      </c>
      <c r="S358" s="2">
        <f t="shared" si="266"/>
        <v>0</v>
      </c>
      <c r="T358" s="2">
        <f t="shared" si="228"/>
        <v>0</v>
      </c>
      <c r="U358" s="2">
        <f t="shared" si="267"/>
        <v>0</v>
      </c>
      <c r="V358" s="2">
        <f t="shared" si="268"/>
        <v>0</v>
      </c>
      <c r="W358" s="2">
        <f t="shared" si="229"/>
        <v>0</v>
      </c>
      <c r="X358" s="2">
        <f t="shared" si="230"/>
        <v>0</v>
      </c>
      <c r="Y358" s="2">
        <f t="shared" si="231"/>
        <v>0</v>
      </c>
      <c r="Z358" s="2"/>
      <c r="AA358" s="2">
        <v>82002082</v>
      </c>
      <c r="AB358" s="2">
        <f t="shared" si="232"/>
        <v>0</v>
      </c>
      <c r="AC358" s="2">
        <f t="shared" si="269"/>
        <v>0</v>
      </c>
      <c r="AD358" s="2">
        <f t="shared" si="270"/>
        <v>0</v>
      </c>
      <c r="AE358" s="2">
        <f t="shared" si="271"/>
        <v>0</v>
      </c>
      <c r="AF358" s="2">
        <f t="shared" si="272"/>
        <v>0</v>
      </c>
      <c r="AG358" s="2">
        <f t="shared" si="233"/>
        <v>0</v>
      </c>
      <c r="AH358" s="2">
        <f t="shared" si="273"/>
        <v>0</v>
      </c>
      <c r="AI358" s="2">
        <f t="shared" si="274"/>
        <v>0</v>
      </c>
      <c r="AJ358" s="2">
        <f t="shared" si="234"/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103</v>
      </c>
      <c r="AU358" s="2">
        <v>60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</v>
      </c>
      <c r="BK358" s="2"/>
      <c r="BL358" s="2"/>
      <c r="BM358" s="2">
        <v>33001</v>
      </c>
      <c r="BN358" s="2">
        <v>0</v>
      </c>
      <c r="BO358" s="2" t="s">
        <v>3</v>
      </c>
      <c r="BP358" s="2">
        <v>0</v>
      </c>
      <c r="BQ358" s="2">
        <v>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103</v>
      </c>
      <c r="CA358" s="2">
        <v>60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>
        <v>7</v>
      </c>
      <c r="CI358" s="2">
        <v>5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235"/>
        <v>0</v>
      </c>
      <c r="CQ358" s="2">
        <f t="shared" si="275"/>
        <v>0</v>
      </c>
      <c r="CR358" s="2">
        <f t="shared" si="276"/>
        <v>0</v>
      </c>
      <c r="CS358" s="2">
        <f t="shared" si="277"/>
        <v>0</v>
      </c>
      <c r="CT358" s="2">
        <f t="shared" si="278"/>
        <v>0</v>
      </c>
      <c r="CU358" s="2">
        <f t="shared" si="236"/>
        <v>0</v>
      </c>
      <c r="CV358" s="2">
        <f t="shared" si="279"/>
        <v>0</v>
      </c>
      <c r="CW358" s="2">
        <f t="shared" si="280"/>
        <v>0</v>
      </c>
      <c r="CX358" s="2">
        <f t="shared" si="237"/>
        <v>0</v>
      </c>
      <c r="CY358" s="2">
        <f t="shared" si="238"/>
        <v>0</v>
      </c>
      <c r="CZ358" s="2">
        <f t="shared" si="239"/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1009</v>
      </c>
      <c r="DV358" s="2" t="s">
        <v>75</v>
      </c>
      <c r="DW358" s="2" t="s">
        <v>75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80685417</v>
      </c>
      <c r="EF358" s="2">
        <v>2</v>
      </c>
      <c r="EG358" s="2" t="s">
        <v>25</v>
      </c>
      <c r="EH358" s="2">
        <v>27</v>
      </c>
      <c r="EI358" s="2" t="s">
        <v>26</v>
      </c>
      <c r="EJ358" s="2">
        <v>1</v>
      </c>
      <c r="EK358" s="2">
        <v>33001</v>
      </c>
      <c r="EL358" s="2" t="s">
        <v>26</v>
      </c>
      <c r="EM358" s="2" t="s">
        <v>27</v>
      </c>
      <c r="EN358" s="2"/>
      <c r="EO358" s="2" t="s">
        <v>3</v>
      </c>
      <c r="EP358" s="2"/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103</v>
      </c>
      <c r="FY358" s="2">
        <v>60</v>
      </c>
      <c r="FZ358" s="2"/>
      <c r="GA358" s="2" t="s">
        <v>3</v>
      </c>
      <c r="GB358" s="2"/>
      <c r="GC358" s="2"/>
      <c r="GD358" s="2">
        <v>1</v>
      </c>
      <c r="GE358" s="2"/>
      <c r="GF358" s="2">
        <v>1533393836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240"/>
        <v>0</v>
      </c>
      <c r="GM358" s="2">
        <f t="shared" si="241"/>
        <v>0</v>
      </c>
      <c r="GN358" s="2">
        <f t="shared" si="242"/>
        <v>0</v>
      </c>
      <c r="GO358" s="2">
        <f t="shared" si="243"/>
        <v>0</v>
      </c>
      <c r="GP358" s="2">
        <f t="shared" si="244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45"/>
        <v>0</v>
      </c>
      <c r="GW358" s="2">
        <v>1</v>
      </c>
      <c r="GX358" s="2">
        <f t="shared" si="246"/>
        <v>0</v>
      </c>
      <c r="GY358" s="2"/>
      <c r="GZ358" s="2"/>
      <c r="HA358" s="2">
        <v>0</v>
      </c>
      <c r="HB358" s="2">
        <v>0</v>
      </c>
      <c r="HC358" s="2">
        <f t="shared" si="247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28</v>
      </c>
      <c r="HO358" s="2" t="s">
        <v>29</v>
      </c>
      <c r="HP358" s="2" t="s">
        <v>26</v>
      </c>
      <c r="HQ358" s="2" t="s">
        <v>26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18</v>
      </c>
      <c r="B359">
        <v>1</v>
      </c>
      <c r="C359">
        <v>326</v>
      </c>
      <c r="E359" t="s">
        <v>350</v>
      </c>
      <c r="F359" t="s">
        <v>351</v>
      </c>
      <c r="G359" t="s">
        <v>74</v>
      </c>
      <c r="H359" t="s">
        <v>75</v>
      </c>
      <c r="I359">
        <f>I349*J359</f>
        <v>0</v>
      </c>
      <c r="J359">
        <v>0</v>
      </c>
      <c r="K359">
        <v>0</v>
      </c>
      <c r="L359">
        <v>0</v>
      </c>
      <c r="M359">
        <v>0</v>
      </c>
      <c r="N359">
        <f t="shared" si="226"/>
        <v>0</v>
      </c>
      <c r="O359">
        <f t="shared" si="227"/>
        <v>0</v>
      </c>
      <c r="P359">
        <f t="shared" si="263"/>
        <v>0</v>
      </c>
      <c r="Q359">
        <f t="shared" si="264"/>
        <v>0</v>
      </c>
      <c r="R359">
        <f t="shared" si="265"/>
        <v>0</v>
      </c>
      <c r="S359">
        <f t="shared" si="266"/>
        <v>0</v>
      </c>
      <c r="T359">
        <f t="shared" si="228"/>
        <v>0</v>
      </c>
      <c r="U359">
        <f t="shared" si="267"/>
        <v>0</v>
      </c>
      <c r="V359">
        <f t="shared" si="268"/>
        <v>0</v>
      </c>
      <c r="W359">
        <f t="shared" si="229"/>
        <v>0</v>
      </c>
      <c r="X359">
        <f t="shared" si="230"/>
        <v>0</v>
      </c>
      <c r="Y359">
        <f t="shared" si="231"/>
        <v>0</v>
      </c>
      <c r="AA359">
        <v>82002017</v>
      </c>
      <c r="AB359">
        <f t="shared" si="232"/>
        <v>0</v>
      </c>
      <c r="AC359">
        <f t="shared" si="269"/>
        <v>0</v>
      </c>
      <c r="AD359">
        <f t="shared" si="270"/>
        <v>0</v>
      </c>
      <c r="AE359">
        <f t="shared" si="271"/>
        <v>0</v>
      </c>
      <c r="AF359">
        <f t="shared" si="272"/>
        <v>0</v>
      </c>
      <c r="AG359">
        <f t="shared" si="233"/>
        <v>0</v>
      </c>
      <c r="AH359">
        <f t="shared" si="273"/>
        <v>0</v>
      </c>
      <c r="AI359">
        <f t="shared" si="274"/>
        <v>0</v>
      </c>
      <c r="AJ359">
        <f t="shared" si="234"/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103</v>
      </c>
      <c r="AU359">
        <v>60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33001</v>
      </c>
      <c r="BN359">
        <v>0</v>
      </c>
      <c r="BO359" t="s">
        <v>3</v>
      </c>
      <c r="BP359">
        <v>0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103</v>
      </c>
      <c r="CA359">
        <v>60</v>
      </c>
      <c r="CB359" t="s">
        <v>3</v>
      </c>
      <c r="CE359">
        <v>0</v>
      </c>
      <c r="CF359">
        <v>0</v>
      </c>
      <c r="CG359">
        <v>0</v>
      </c>
      <c r="CH359">
        <v>7</v>
      </c>
      <c r="CI359">
        <v>5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35"/>
        <v>0</v>
      </c>
      <c r="CQ359">
        <f t="shared" si="275"/>
        <v>0</v>
      </c>
      <c r="CR359">
        <f t="shared" si="276"/>
        <v>0</v>
      </c>
      <c r="CS359">
        <f t="shared" si="277"/>
        <v>0</v>
      </c>
      <c r="CT359">
        <f t="shared" si="278"/>
        <v>0</v>
      </c>
      <c r="CU359">
        <f t="shared" si="236"/>
        <v>0</v>
      </c>
      <c r="CV359">
        <f t="shared" si="279"/>
        <v>0</v>
      </c>
      <c r="CW359">
        <f t="shared" si="280"/>
        <v>0</v>
      </c>
      <c r="CX359">
        <f t="shared" si="237"/>
        <v>0</v>
      </c>
      <c r="CY359">
        <f t="shared" si="238"/>
        <v>0</v>
      </c>
      <c r="CZ359">
        <f t="shared" si="23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75</v>
      </c>
      <c r="DW359" t="s">
        <v>75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80685417</v>
      </c>
      <c r="EF359">
        <v>2</v>
      </c>
      <c r="EG359" t="s">
        <v>25</v>
      </c>
      <c r="EH359">
        <v>27</v>
      </c>
      <c r="EI359" t="s">
        <v>26</v>
      </c>
      <c r="EJ359">
        <v>1</v>
      </c>
      <c r="EK359">
        <v>33001</v>
      </c>
      <c r="EL359" t="s">
        <v>26</v>
      </c>
      <c r="EM359" t="s">
        <v>27</v>
      </c>
      <c r="EO359" t="s">
        <v>3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103</v>
      </c>
      <c r="FY359">
        <v>60</v>
      </c>
      <c r="GA359" t="s">
        <v>3</v>
      </c>
      <c r="GD359">
        <v>1</v>
      </c>
      <c r="GF359">
        <v>1533393836</v>
      </c>
      <c r="GG359">
        <v>2</v>
      </c>
      <c r="GH359">
        <v>1</v>
      </c>
      <c r="GI359">
        <v>-2</v>
      </c>
      <c r="GJ359">
        <v>0</v>
      </c>
      <c r="GK359">
        <v>0</v>
      </c>
      <c r="GL359">
        <f t="shared" si="240"/>
        <v>0</v>
      </c>
      <c r="GM359">
        <f t="shared" si="241"/>
        <v>0</v>
      </c>
      <c r="GN359">
        <f t="shared" si="242"/>
        <v>0</v>
      </c>
      <c r="GO359">
        <f t="shared" si="243"/>
        <v>0</v>
      </c>
      <c r="GP359">
        <f t="shared" si="244"/>
        <v>0</v>
      </c>
      <c r="GR359">
        <v>0</v>
      </c>
      <c r="GS359">
        <v>3</v>
      </c>
      <c r="GT359">
        <v>0</v>
      </c>
      <c r="GU359" t="s">
        <v>3</v>
      </c>
      <c r="GV359">
        <f t="shared" si="245"/>
        <v>0</v>
      </c>
      <c r="GW359">
        <v>1</v>
      </c>
      <c r="GX359">
        <f t="shared" si="246"/>
        <v>0</v>
      </c>
      <c r="HA359">
        <v>0</v>
      </c>
      <c r="HB359">
        <v>0</v>
      </c>
      <c r="HC359">
        <f t="shared" si="247"/>
        <v>0</v>
      </c>
      <c r="HE359" t="s">
        <v>3</v>
      </c>
      <c r="HF359" t="s">
        <v>3</v>
      </c>
      <c r="HM359" t="s">
        <v>3</v>
      </c>
      <c r="HN359" t="s">
        <v>28</v>
      </c>
      <c r="HO359" t="s">
        <v>29</v>
      </c>
      <c r="HP359" t="s">
        <v>26</v>
      </c>
      <c r="HQ359" t="s">
        <v>26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ROW(SmtRes!A341)</f>
        <v>341</v>
      </c>
      <c r="D360" s="2">
        <f>ROW(EtalonRes!A345)</f>
        <v>345</v>
      </c>
      <c r="E360" s="2" t="s">
        <v>144</v>
      </c>
      <c r="F360" s="2" t="s">
        <v>352</v>
      </c>
      <c r="G360" s="2" t="s">
        <v>353</v>
      </c>
      <c r="H360" s="2" t="s">
        <v>344</v>
      </c>
      <c r="I360" s="2">
        <v>1</v>
      </c>
      <c r="J360" s="2">
        <v>0</v>
      </c>
      <c r="K360" s="2">
        <v>1</v>
      </c>
      <c r="L360" s="2">
        <v>1</v>
      </c>
      <c r="M360" s="2">
        <v>0</v>
      </c>
      <c r="N360" s="2">
        <f t="shared" si="226"/>
        <v>1</v>
      </c>
      <c r="O360" s="2">
        <f t="shared" si="227"/>
        <v>6052.46</v>
      </c>
      <c r="P360" s="2">
        <f>SUMIF(SmtRes!AQ327:'SmtRes'!AQ341,"=1",SmtRes!DF327:'SmtRes'!DF341)</f>
        <v>29.32</v>
      </c>
      <c r="Q360" s="2">
        <f>SUMIF(SmtRes!AQ327:'SmtRes'!AQ341,"=1",SmtRes!DG327:'SmtRes'!DG341)</f>
        <v>1235.81</v>
      </c>
      <c r="R360" s="2">
        <f>SUMIF(SmtRes!AQ327:'SmtRes'!AQ341,"=1",SmtRes!DH327:'SmtRes'!DH341)</f>
        <v>655.28</v>
      </c>
      <c r="S360" s="2">
        <f>SUMIF(SmtRes!AQ327:'SmtRes'!AQ341,"=1",SmtRes!DI327:'SmtRes'!DI341)</f>
        <v>4132.05</v>
      </c>
      <c r="T360" s="2">
        <f t="shared" si="228"/>
        <v>0</v>
      </c>
      <c r="U360" s="2">
        <f>SUMIF(SmtRes!AQ327:'SmtRes'!AQ341,"=1",SmtRes!CV327:'SmtRes'!CV341)</f>
        <v>7.42</v>
      </c>
      <c r="V360" s="2">
        <f>SUMIF(SmtRes!AQ327:'SmtRes'!AQ341,"=1",SmtRes!CW327:'SmtRes'!CW341)</f>
        <v>1.02</v>
      </c>
      <c r="W360" s="2">
        <f t="shared" si="229"/>
        <v>0</v>
      </c>
      <c r="X360" s="2">
        <f t="shared" si="230"/>
        <v>4930.95</v>
      </c>
      <c r="Y360" s="2">
        <f t="shared" si="231"/>
        <v>2872.4</v>
      </c>
      <c r="Z360" s="2"/>
      <c r="AA360" s="2">
        <v>82002082</v>
      </c>
      <c r="AB360" s="2">
        <f t="shared" si="232"/>
        <v>5388.41</v>
      </c>
      <c r="AC360" s="2">
        <f>ROUND((SUM(SmtRes!BQ327:'SmtRes'!BQ341)),2)</f>
        <v>20.54</v>
      </c>
      <c r="AD360" s="2">
        <f>ROUND((((SUM(SmtRes!BR327:'SmtRes'!BR341))-(SUM(SmtRes!BS327:'SmtRes'!BS341)))+AE360),2)</f>
        <v>1235.82</v>
      </c>
      <c r="AE360" s="2">
        <f>ROUND((SUM(SmtRes!BS327:'SmtRes'!BS341)),2)</f>
        <v>655.29</v>
      </c>
      <c r="AF360" s="2">
        <f>ROUND((SUM(SmtRes!BT327:'SmtRes'!BT341)),2)</f>
        <v>4132.05</v>
      </c>
      <c r="AG360" s="2">
        <f t="shared" si="233"/>
        <v>0</v>
      </c>
      <c r="AH360" s="2">
        <f>(SUM(SmtRes!BU327:'SmtRes'!BU341))</f>
        <v>7.42</v>
      </c>
      <c r="AI360" s="2">
        <f>(SUM(SmtRes!BV327:'SmtRes'!BV341))</f>
        <v>1.02</v>
      </c>
      <c r="AJ360" s="2">
        <f t="shared" si="234"/>
        <v>0</v>
      </c>
      <c r="AK360" s="2">
        <v>6043.6890980000007</v>
      </c>
      <c r="AL360" s="2">
        <v>20.535097999999998</v>
      </c>
      <c r="AM360" s="2">
        <v>1235.8163999999999</v>
      </c>
      <c r="AN360" s="2">
        <v>655.28800000000001</v>
      </c>
      <c r="AO360" s="2">
        <v>4132.0496000000003</v>
      </c>
      <c r="AP360" s="2">
        <v>0</v>
      </c>
      <c r="AQ360" s="2">
        <v>7.42</v>
      </c>
      <c r="AR360" s="2">
        <v>1.02</v>
      </c>
      <c r="AS360" s="2">
        <v>0</v>
      </c>
      <c r="AT360" s="2">
        <v>103</v>
      </c>
      <c r="AU360" s="2">
        <v>60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1</v>
      </c>
      <c r="BJ360" s="2" t="s">
        <v>354</v>
      </c>
      <c r="BK360" s="2"/>
      <c r="BL360" s="2"/>
      <c r="BM360" s="2">
        <v>33001</v>
      </c>
      <c r="BN360" s="2">
        <v>0</v>
      </c>
      <c r="BO360" s="2" t="s">
        <v>3</v>
      </c>
      <c r="BP360" s="2">
        <v>0</v>
      </c>
      <c r="BQ360" s="2">
        <v>2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103</v>
      </c>
      <c r="CA360" s="2">
        <v>60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>
        <v>8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 t="s">
        <v>3</v>
      </c>
      <c r="CO360" s="2">
        <v>0</v>
      </c>
      <c r="CP360" s="2">
        <f t="shared" si="235"/>
        <v>6052.46</v>
      </c>
      <c r="CQ360" s="2">
        <f>SUMIF(SmtRes!AQ327:'SmtRes'!AQ341,"=1",SmtRes!AA327:'SmtRes'!AA341)</f>
        <v>103892.85</v>
      </c>
      <c r="CR360" s="2">
        <f>SUMIF(SmtRes!AQ327:'SmtRes'!AQ341,"=1",SmtRes!AB327:'SmtRes'!AB341)</f>
        <v>2236.04</v>
      </c>
      <c r="CS360" s="2">
        <f>SUMIF(SmtRes!AQ327:'SmtRes'!AQ341,"=1",SmtRes!AC327:'SmtRes'!AC341)</f>
        <v>1249</v>
      </c>
      <c r="CT360" s="2">
        <f>SUMIF(SmtRes!AQ327:'SmtRes'!AQ341,"=1",SmtRes!AD327:'SmtRes'!AD341)</f>
        <v>556.88</v>
      </c>
      <c r="CU360" s="2">
        <f t="shared" si="236"/>
        <v>0</v>
      </c>
      <c r="CV360" s="2">
        <f>SUMIF(SmtRes!AQ327:'SmtRes'!AQ341,"=1",SmtRes!BU327:'SmtRes'!BU341)</f>
        <v>7.42</v>
      </c>
      <c r="CW360" s="2">
        <f>SUMIF(SmtRes!AQ327:'SmtRes'!AQ341,"=1",SmtRes!BV327:'SmtRes'!BV341)</f>
        <v>1.02</v>
      </c>
      <c r="CX360" s="2">
        <f t="shared" si="237"/>
        <v>0</v>
      </c>
      <c r="CY360" s="2">
        <f t="shared" si="238"/>
        <v>4930.9498999999996</v>
      </c>
      <c r="CZ360" s="2">
        <f t="shared" si="239"/>
        <v>2872.3979999999997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344</v>
      </c>
      <c r="DW360" s="2" t="s">
        <v>344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80685417</v>
      </c>
      <c r="EF360" s="2">
        <v>2</v>
      </c>
      <c r="EG360" s="2" t="s">
        <v>25</v>
      </c>
      <c r="EH360" s="2">
        <v>27</v>
      </c>
      <c r="EI360" s="2" t="s">
        <v>26</v>
      </c>
      <c r="EJ360" s="2">
        <v>1</v>
      </c>
      <c r="EK360" s="2">
        <v>33001</v>
      </c>
      <c r="EL360" s="2" t="s">
        <v>26</v>
      </c>
      <c r="EM360" s="2" t="s">
        <v>27</v>
      </c>
      <c r="EN360" s="2"/>
      <c r="EO360" s="2" t="s">
        <v>3</v>
      </c>
      <c r="EP360" s="2"/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7.42</v>
      </c>
      <c r="EX360" s="2">
        <v>1.02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103</v>
      </c>
      <c r="FY360" s="2">
        <v>60</v>
      </c>
      <c r="FZ360" s="2"/>
      <c r="GA360" s="2" t="s">
        <v>3</v>
      </c>
      <c r="GB360" s="2"/>
      <c r="GC360" s="2"/>
      <c r="GD360" s="2">
        <v>1</v>
      </c>
      <c r="GE360" s="2"/>
      <c r="GF360" s="2">
        <v>1532528005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240"/>
        <v>0</v>
      </c>
      <c r="GM360" s="2">
        <f t="shared" si="241"/>
        <v>13855.81</v>
      </c>
      <c r="GN360" s="2">
        <f t="shared" si="242"/>
        <v>13855.81</v>
      </c>
      <c r="GO360" s="2">
        <f t="shared" si="243"/>
        <v>0</v>
      </c>
      <c r="GP360" s="2">
        <f t="shared" si="244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245"/>
        <v>0</v>
      </c>
      <c r="GW360" s="2">
        <v>1</v>
      </c>
      <c r="GX360" s="2">
        <f t="shared" si="246"/>
        <v>0</v>
      </c>
      <c r="GY360" s="2"/>
      <c r="GZ360" s="2"/>
      <c r="HA360" s="2">
        <v>0</v>
      </c>
      <c r="HB360" s="2">
        <v>0</v>
      </c>
      <c r="HC360" s="2">
        <f t="shared" si="247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28</v>
      </c>
      <c r="HO360" s="2" t="s">
        <v>29</v>
      </c>
      <c r="HP360" s="2" t="s">
        <v>26</v>
      </c>
      <c r="HQ360" s="2" t="s">
        <v>26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ROW(SmtRes!A356)</f>
        <v>356</v>
      </c>
      <c r="D361">
        <f>ROW(EtalonRes!A360)</f>
        <v>360</v>
      </c>
      <c r="E361" t="s">
        <v>144</v>
      </c>
      <c r="F361" t="s">
        <v>352</v>
      </c>
      <c r="G361" t="s">
        <v>353</v>
      </c>
      <c r="H361" t="s">
        <v>344</v>
      </c>
      <c r="I361">
        <v>1</v>
      </c>
      <c r="J361">
        <v>0</v>
      </c>
      <c r="K361">
        <v>1</v>
      </c>
      <c r="L361">
        <v>1</v>
      </c>
      <c r="M361">
        <v>0</v>
      </c>
      <c r="N361">
        <f t="shared" si="226"/>
        <v>1</v>
      </c>
      <c r="O361">
        <f t="shared" si="227"/>
        <v>6052.46</v>
      </c>
      <c r="P361">
        <f>SUMIF(SmtRes!AQ342:'SmtRes'!AQ356,"=1",SmtRes!DF342:'SmtRes'!DF356)</f>
        <v>29.32</v>
      </c>
      <c r="Q361">
        <f>SUMIF(SmtRes!AQ342:'SmtRes'!AQ356,"=1",SmtRes!DG342:'SmtRes'!DG356)</f>
        <v>1235.81</v>
      </c>
      <c r="R361">
        <f>SUMIF(SmtRes!AQ342:'SmtRes'!AQ356,"=1",SmtRes!DH342:'SmtRes'!DH356)</f>
        <v>655.28</v>
      </c>
      <c r="S361">
        <f>SUMIF(SmtRes!AQ342:'SmtRes'!AQ356,"=1",SmtRes!DI342:'SmtRes'!DI356)</f>
        <v>4132.05</v>
      </c>
      <c r="T361">
        <f t="shared" si="228"/>
        <v>0</v>
      </c>
      <c r="U361">
        <f>SUMIF(SmtRes!AQ342:'SmtRes'!AQ356,"=1",SmtRes!CV342:'SmtRes'!CV356)</f>
        <v>7.42</v>
      </c>
      <c r="V361">
        <f>SUMIF(SmtRes!AQ342:'SmtRes'!AQ356,"=1",SmtRes!CW342:'SmtRes'!CW356)</f>
        <v>1.02</v>
      </c>
      <c r="W361">
        <f t="shared" si="229"/>
        <v>0</v>
      </c>
      <c r="X361">
        <f t="shared" si="230"/>
        <v>4930.95</v>
      </c>
      <c r="Y361">
        <f t="shared" si="231"/>
        <v>2872.4</v>
      </c>
      <c r="AA361">
        <v>82002017</v>
      </c>
      <c r="AB361">
        <f t="shared" si="232"/>
        <v>5388.41</v>
      </c>
      <c r="AC361">
        <f>ROUND((SUM(SmtRes!BQ342:'SmtRes'!BQ356)),2)</f>
        <v>20.54</v>
      </c>
      <c r="AD361">
        <f>ROUND((((SUM(SmtRes!BR342:'SmtRes'!BR356))-(SUM(SmtRes!BS342:'SmtRes'!BS356)))+AE361),2)</f>
        <v>1235.82</v>
      </c>
      <c r="AE361">
        <f>ROUND((SUM(SmtRes!BS342:'SmtRes'!BS356)),2)</f>
        <v>655.29</v>
      </c>
      <c r="AF361">
        <f>ROUND((SUM(SmtRes!BT342:'SmtRes'!BT356)),2)</f>
        <v>4132.05</v>
      </c>
      <c r="AG361">
        <f t="shared" si="233"/>
        <v>0</v>
      </c>
      <c r="AH361">
        <f>(SUM(SmtRes!BU342:'SmtRes'!BU356))</f>
        <v>7.42</v>
      </c>
      <c r="AI361">
        <f>(SUM(SmtRes!BV342:'SmtRes'!BV356))</f>
        <v>1.02</v>
      </c>
      <c r="AJ361">
        <f t="shared" si="234"/>
        <v>0</v>
      </c>
      <c r="AK361">
        <v>6043.6890980000007</v>
      </c>
      <c r="AL361">
        <v>20.535097999999998</v>
      </c>
      <c r="AM361">
        <v>1235.8163999999999</v>
      </c>
      <c r="AN361">
        <v>655.28800000000001</v>
      </c>
      <c r="AO361">
        <v>4132.0496000000003</v>
      </c>
      <c r="AP361">
        <v>0</v>
      </c>
      <c r="AQ361">
        <v>7.42</v>
      </c>
      <c r="AR361">
        <v>1.02</v>
      </c>
      <c r="AS361">
        <v>0</v>
      </c>
      <c r="AT361">
        <v>103</v>
      </c>
      <c r="AU361">
        <v>60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1</v>
      </c>
      <c r="BJ361" t="s">
        <v>354</v>
      </c>
      <c r="BM361">
        <v>33001</v>
      </c>
      <c r="BN361">
        <v>0</v>
      </c>
      <c r="BO361" t="s">
        <v>3</v>
      </c>
      <c r="BP361">
        <v>0</v>
      </c>
      <c r="BQ361">
        <v>2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103</v>
      </c>
      <c r="CA361">
        <v>60</v>
      </c>
      <c r="CB361" t="s">
        <v>3</v>
      </c>
      <c r="CE361">
        <v>0</v>
      </c>
      <c r="CF361">
        <v>0</v>
      </c>
      <c r="CG361">
        <v>0</v>
      </c>
      <c r="CH361">
        <v>8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35"/>
        <v>6052.46</v>
      </c>
      <c r="CQ361">
        <f>SUMIF(SmtRes!AQ342:'SmtRes'!AQ356,"=1",SmtRes!AA342:'SmtRes'!AA356)</f>
        <v>103892.85</v>
      </c>
      <c r="CR361">
        <f>SUMIF(SmtRes!AQ342:'SmtRes'!AQ356,"=1",SmtRes!AB342:'SmtRes'!AB356)</f>
        <v>2236.04</v>
      </c>
      <c r="CS361">
        <f>SUMIF(SmtRes!AQ342:'SmtRes'!AQ356,"=1",SmtRes!AC342:'SmtRes'!AC356)</f>
        <v>1249</v>
      </c>
      <c r="CT361">
        <f>SUMIF(SmtRes!AQ342:'SmtRes'!AQ356,"=1",SmtRes!AD342:'SmtRes'!AD356)</f>
        <v>556.88</v>
      </c>
      <c r="CU361">
        <f t="shared" si="236"/>
        <v>0</v>
      </c>
      <c r="CV361">
        <f>SUMIF(SmtRes!AQ342:'SmtRes'!AQ356,"=1",SmtRes!BU342:'SmtRes'!BU356)</f>
        <v>7.42</v>
      </c>
      <c r="CW361">
        <f>SUMIF(SmtRes!AQ342:'SmtRes'!AQ356,"=1",SmtRes!BV342:'SmtRes'!BV356)</f>
        <v>1.02</v>
      </c>
      <c r="CX361">
        <f t="shared" si="237"/>
        <v>0</v>
      </c>
      <c r="CY361">
        <f t="shared" si="238"/>
        <v>4930.9498999999996</v>
      </c>
      <c r="CZ361">
        <f t="shared" si="239"/>
        <v>2872.3979999999997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344</v>
      </c>
      <c r="DW361" t="s">
        <v>344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80685417</v>
      </c>
      <c r="EF361">
        <v>2</v>
      </c>
      <c r="EG361" t="s">
        <v>25</v>
      </c>
      <c r="EH361">
        <v>27</v>
      </c>
      <c r="EI361" t="s">
        <v>26</v>
      </c>
      <c r="EJ361">
        <v>1</v>
      </c>
      <c r="EK361">
        <v>33001</v>
      </c>
      <c r="EL361" t="s">
        <v>26</v>
      </c>
      <c r="EM361" t="s">
        <v>27</v>
      </c>
      <c r="EO361" t="s">
        <v>3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7.42</v>
      </c>
      <c r="EX361">
        <v>1.02</v>
      </c>
      <c r="EY361">
        <v>0</v>
      </c>
      <c r="FQ361">
        <v>0</v>
      </c>
      <c r="FR361">
        <v>0</v>
      </c>
      <c r="FS361">
        <v>0</v>
      </c>
      <c r="FX361">
        <v>103</v>
      </c>
      <c r="FY361">
        <v>60</v>
      </c>
      <c r="GA361" t="s">
        <v>3</v>
      </c>
      <c r="GD361">
        <v>1</v>
      </c>
      <c r="GF361">
        <v>1532528005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240"/>
        <v>0</v>
      </c>
      <c r="GM361">
        <f t="shared" si="241"/>
        <v>13855.81</v>
      </c>
      <c r="GN361">
        <f t="shared" si="242"/>
        <v>13855.81</v>
      </c>
      <c r="GO361">
        <f t="shared" si="243"/>
        <v>0</v>
      </c>
      <c r="GP361">
        <f t="shared" si="244"/>
        <v>0</v>
      </c>
      <c r="GR361">
        <v>0</v>
      </c>
      <c r="GS361">
        <v>3</v>
      </c>
      <c r="GT361">
        <v>0</v>
      </c>
      <c r="GU361" t="s">
        <v>3</v>
      </c>
      <c r="GV361">
        <f t="shared" si="245"/>
        <v>0</v>
      </c>
      <c r="GW361">
        <v>1</v>
      </c>
      <c r="GX361">
        <f t="shared" si="246"/>
        <v>0</v>
      </c>
      <c r="HA361">
        <v>0</v>
      </c>
      <c r="HB361">
        <v>0</v>
      </c>
      <c r="HC361">
        <f t="shared" si="247"/>
        <v>0</v>
      </c>
      <c r="HE361" t="s">
        <v>3</v>
      </c>
      <c r="HF361" t="s">
        <v>3</v>
      </c>
      <c r="HM361" t="s">
        <v>3</v>
      </c>
      <c r="HN361" t="s">
        <v>28</v>
      </c>
      <c r="HO361" t="s">
        <v>29</v>
      </c>
      <c r="HP361" t="s">
        <v>26</v>
      </c>
      <c r="HQ361" t="s">
        <v>26</v>
      </c>
      <c r="HS361">
        <v>0</v>
      </c>
      <c r="IK361">
        <v>0</v>
      </c>
    </row>
    <row r="362" spans="1:255" x14ac:dyDescent="0.2">
      <c r="A362" s="2">
        <v>18</v>
      </c>
      <c r="B362" s="2">
        <v>1</v>
      </c>
      <c r="C362" s="2">
        <v>333</v>
      </c>
      <c r="D362" s="2"/>
      <c r="E362" s="2" t="s">
        <v>355</v>
      </c>
      <c r="F362" s="2" t="s">
        <v>309</v>
      </c>
      <c r="G362" s="2" t="s">
        <v>310</v>
      </c>
      <c r="H362" s="2" t="s">
        <v>75</v>
      </c>
      <c r="I362" s="2">
        <f>I360*J362</f>
        <v>0</v>
      </c>
      <c r="J362" s="2">
        <v>0</v>
      </c>
      <c r="K362" s="2">
        <v>0</v>
      </c>
      <c r="L362" s="2">
        <v>0</v>
      </c>
      <c r="M362" s="2">
        <v>0</v>
      </c>
      <c r="N362" s="2">
        <f t="shared" si="226"/>
        <v>0</v>
      </c>
      <c r="O362" s="2">
        <f t="shared" si="227"/>
        <v>0</v>
      </c>
      <c r="P362" s="2">
        <f t="shared" ref="P362:P373" si="281">ROUND(CQ362*I362,2)</f>
        <v>0</v>
      </c>
      <c r="Q362" s="2">
        <f t="shared" ref="Q362:Q373" si="282">ROUND(CR362*I362,2)</f>
        <v>0</v>
      </c>
      <c r="R362" s="2">
        <f t="shared" ref="R362:R373" si="283">ROUND(CS362*I362,2)</f>
        <v>0</v>
      </c>
      <c r="S362" s="2">
        <f t="shared" ref="S362:S373" si="284">ROUND(CT362*I362,2)</f>
        <v>0</v>
      </c>
      <c r="T362" s="2">
        <f t="shared" si="228"/>
        <v>0</v>
      </c>
      <c r="U362" s="2">
        <f t="shared" ref="U362:U373" si="285">ROUND(CV362*I362,7)</f>
        <v>0</v>
      </c>
      <c r="V362" s="2">
        <f t="shared" ref="V362:V373" si="286">ROUND(CW362*I362,7)</f>
        <v>0</v>
      </c>
      <c r="W362" s="2">
        <f t="shared" si="229"/>
        <v>0</v>
      </c>
      <c r="X362" s="2">
        <f t="shared" si="230"/>
        <v>0</v>
      </c>
      <c r="Y362" s="2">
        <f t="shared" si="231"/>
        <v>0</v>
      </c>
      <c r="Z362" s="2"/>
      <c r="AA362" s="2">
        <v>82002082</v>
      </c>
      <c r="AB362" s="2">
        <f t="shared" si="232"/>
        <v>174.93</v>
      </c>
      <c r="AC362" s="2">
        <f t="shared" ref="AC362:AC373" si="287">ROUND((ES362),2)</f>
        <v>174.93</v>
      </c>
      <c r="AD362" s="2">
        <f t="shared" ref="AD362:AD373" si="288">ROUND((((ET362)-(EU362))+AE362),2)</f>
        <v>0</v>
      </c>
      <c r="AE362" s="2">
        <f t="shared" ref="AE362:AE373" si="289">ROUND((EU362),2)</f>
        <v>0</v>
      </c>
      <c r="AF362" s="2">
        <f t="shared" ref="AF362:AF373" si="290">ROUND((EV362),2)</f>
        <v>0</v>
      </c>
      <c r="AG362" s="2">
        <f t="shared" si="233"/>
        <v>0</v>
      </c>
      <c r="AH362" s="2">
        <f t="shared" ref="AH362:AH373" si="291">(EW362)</f>
        <v>0</v>
      </c>
      <c r="AI362" s="2">
        <f t="shared" ref="AI362:AI373" si="292">(EX362)</f>
        <v>0</v>
      </c>
      <c r="AJ362" s="2">
        <f t="shared" si="234"/>
        <v>0</v>
      </c>
      <c r="AK362" s="2">
        <v>174.93</v>
      </c>
      <c r="AL362" s="2">
        <v>174.93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103</v>
      </c>
      <c r="AU362" s="2">
        <v>60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1.1100000000000001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311</v>
      </c>
      <c r="BK362" s="2"/>
      <c r="BL362" s="2"/>
      <c r="BM362" s="2">
        <v>33001</v>
      </c>
      <c r="BN362" s="2">
        <v>0</v>
      </c>
      <c r="BO362" s="2" t="s">
        <v>309</v>
      </c>
      <c r="BP362" s="2">
        <v>1</v>
      </c>
      <c r="BQ362" s="2">
        <v>2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103</v>
      </c>
      <c r="CA362" s="2">
        <v>60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>
        <v>8</v>
      </c>
      <c r="CI362" s="2">
        <v>1</v>
      </c>
      <c r="CJ362" s="2">
        <v>0</v>
      </c>
      <c r="CK362" s="2">
        <v>0</v>
      </c>
      <c r="CL362" s="2">
        <v>0</v>
      </c>
      <c r="CM362" s="2">
        <v>0</v>
      </c>
      <c r="CN362" s="2" t="s">
        <v>3</v>
      </c>
      <c r="CO362" s="2">
        <v>0</v>
      </c>
      <c r="CP362" s="2">
        <f t="shared" si="235"/>
        <v>0</v>
      </c>
      <c r="CQ362" s="2">
        <f t="shared" ref="CQ362:CQ373" si="293">ROUND(AL362*BC362,2)</f>
        <v>194.17</v>
      </c>
      <c r="CR362" s="2">
        <f t="shared" ref="CR362:CR373" si="294">ROUND(AM362*BB362,2)</f>
        <v>0</v>
      </c>
      <c r="CS362" s="2">
        <f t="shared" ref="CS362:CS373" si="295">ROUND(AN362*BS362,2)</f>
        <v>0</v>
      </c>
      <c r="CT362" s="2">
        <f t="shared" ref="CT362:CT373" si="296">ROUND(AO362*BA362,2)</f>
        <v>0</v>
      </c>
      <c r="CU362" s="2">
        <f t="shared" si="236"/>
        <v>0</v>
      </c>
      <c r="CV362" s="2">
        <f t="shared" ref="CV362:CV373" si="297">AH362</f>
        <v>0</v>
      </c>
      <c r="CW362" s="2">
        <f t="shared" ref="CW362:CW373" si="298">AI362</f>
        <v>0</v>
      </c>
      <c r="CX362" s="2">
        <f t="shared" si="237"/>
        <v>0</v>
      </c>
      <c r="CY362" s="2">
        <f t="shared" si="238"/>
        <v>0</v>
      </c>
      <c r="CZ362" s="2">
        <f t="shared" si="239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1009</v>
      </c>
      <c r="DV362" s="2" t="s">
        <v>75</v>
      </c>
      <c r="DW362" s="2" t="s">
        <v>75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80685417</v>
      </c>
      <c r="EF362" s="2">
        <v>2</v>
      </c>
      <c r="EG362" s="2" t="s">
        <v>25</v>
      </c>
      <c r="EH362" s="2">
        <v>27</v>
      </c>
      <c r="EI362" s="2" t="s">
        <v>26</v>
      </c>
      <c r="EJ362" s="2">
        <v>1</v>
      </c>
      <c r="EK362" s="2">
        <v>33001</v>
      </c>
      <c r="EL362" s="2" t="s">
        <v>26</v>
      </c>
      <c r="EM362" s="2" t="s">
        <v>27</v>
      </c>
      <c r="EN362" s="2"/>
      <c r="EO362" s="2" t="s">
        <v>3</v>
      </c>
      <c r="EP362" s="2"/>
      <c r="EQ362" s="2">
        <v>0</v>
      </c>
      <c r="ER362" s="2">
        <v>174.93</v>
      </c>
      <c r="ES362" s="2">
        <v>174.93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103</v>
      </c>
      <c r="FY362" s="2">
        <v>60</v>
      </c>
      <c r="FZ362" s="2"/>
      <c r="GA362" s="2" t="s">
        <v>3</v>
      </c>
      <c r="GB362" s="2"/>
      <c r="GC362" s="2"/>
      <c r="GD362" s="2">
        <v>1</v>
      </c>
      <c r="GE362" s="2"/>
      <c r="GF362" s="2">
        <v>-353874833</v>
      </c>
      <c r="GG362" s="2">
        <v>2</v>
      </c>
      <c r="GH362" s="2">
        <v>1</v>
      </c>
      <c r="GI362" s="2">
        <v>2</v>
      </c>
      <c r="GJ362" s="2">
        <v>0</v>
      </c>
      <c r="GK362" s="2">
        <v>0</v>
      </c>
      <c r="GL362" s="2">
        <f t="shared" si="240"/>
        <v>0</v>
      </c>
      <c r="GM362" s="2">
        <f t="shared" si="241"/>
        <v>0</v>
      </c>
      <c r="GN362" s="2">
        <f t="shared" si="242"/>
        <v>0</v>
      </c>
      <c r="GO362" s="2">
        <f t="shared" si="243"/>
        <v>0</v>
      </c>
      <c r="GP362" s="2">
        <f t="shared" si="244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245"/>
        <v>0</v>
      </c>
      <c r="GW362" s="2">
        <v>1</v>
      </c>
      <c r="GX362" s="2">
        <f t="shared" si="246"/>
        <v>0</v>
      </c>
      <c r="GY362" s="2"/>
      <c r="GZ362" s="2"/>
      <c r="HA362" s="2">
        <v>0</v>
      </c>
      <c r="HB362" s="2">
        <v>0</v>
      </c>
      <c r="HC362" s="2">
        <f t="shared" si="247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28</v>
      </c>
      <c r="HO362" s="2" t="s">
        <v>29</v>
      </c>
      <c r="HP362" s="2" t="s">
        <v>26</v>
      </c>
      <c r="HQ362" s="2" t="s">
        <v>26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C363">
        <v>348</v>
      </c>
      <c r="E363" t="s">
        <v>355</v>
      </c>
      <c r="F363" t="s">
        <v>309</v>
      </c>
      <c r="G363" t="s">
        <v>310</v>
      </c>
      <c r="H363" t="s">
        <v>75</v>
      </c>
      <c r="I363">
        <f>I361*J363</f>
        <v>0</v>
      </c>
      <c r="J363">
        <v>0</v>
      </c>
      <c r="K363">
        <v>0</v>
      </c>
      <c r="L363">
        <v>0</v>
      </c>
      <c r="M363">
        <v>0</v>
      </c>
      <c r="N363">
        <f t="shared" si="226"/>
        <v>0</v>
      </c>
      <c r="O363">
        <f t="shared" si="227"/>
        <v>0</v>
      </c>
      <c r="P363">
        <f t="shared" si="281"/>
        <v>0</v>
      </c>
      <c r="Q363">
        <f t="shared" si="282"/>
        <v>0</v>
      </c>
      <c r="R363">
        <f t="shared" si="283"/>
        <v>0</v>
      </c>
      <c r="S363">
        <f t="shared" si="284"/>
        <v>0</v>
      </c>
      <c r="T363">
        <f t="shared" si="228"/>
        <v>0</v>
      </c>
      <c r="U363">
        <f t="shared" si="285"/>
        <v>0</v>
      </c>
      <c r="V363">
        <f t="shared" si="286"/>
        <v>0</v>
      </c>
      <c r="W363">
        <f t="shared" si="229"/>
        <v>0</v>
      </c>
      <c r="X363">
        <f t="shared" si="230"/>
        <v>0</v>
      </c>
      <c r="Y363">
        <f t="shared" si="231"/>
        <v>0</v>
      </c>
      <c r="AA363">
        <v>82002017</v>
      </c>
      <c r="AB363">
        <f t="shared" si="232"/>
        <v>174.93</v>
      </c>
      <c r="AC363">
        <f t="shared" si="287"/>
        <v>174.93</v>
      </c>
      <c r="AD363">
        <f t="shared" si="288"/>
        <v>0</v>
      </c>
      <c r="AE363">
        <f t="shared" si="289"/>
        <v>0</v>
      </c>
      <c r="AF363">
        <f t="shared" si="290"/>
        <v>0</v>
      </c>
      <c r="AG363">
        <f t="shared" si="233"/>
        <v>0</v>
      </c>
      <c r="AH363">
        <f t="shared" si="291"/>
        <v>0</v>
      </c>
      <c r="AI363">
        <f t="shared" si="292"/>
        <v>0</v>
      </c>
      <c r="AJ363">
        <f t="shared" si="234"/>
        <v>0</v>
      </c>
      <c r="AK363">
        <v>174.93</v>
      </c>
      <c r="AL363">
        <v>174.93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1.1100000000000001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311</v>
      </c>
      <c r="BM363">
        <v>33001</v>
      </c>
      <c r="BN363">
        <v>0</v>
      </c>
      <c r="BO363" t="s">
        <v>309</v>
      </c>
      <c r="BP363">
        <v>1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H363">
        <v>8</v>
      </c>
      <c r="CI363">
        <v>1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35"/>
        <v>0</v>
      </c>
      <c r="CQ363">
        <f t="shared" si="293"/>
        <v>194.17</v>
      </c>
      <c r="CR363">
        <f t="shared" si="294"/>
        <v>0</v>
      </c>
      <c r="CS363">
        <f t="shared" si="295"/>
        <v>0</v>
      </c>
      <c r="CT363">
        <f t="shared" si="296"/>
        <v>0</v>
      </c>
      <c r="CU363">
        <f t="shared" si="236"/>
        <v>0</v>
      </c>
      <c r="CV363">
        <f t="shared" si="297"/>
        <v>0</v>
      </c>
      <c r="CW363">
        <f t="shared" si="298"/>
        <v>0</v>
      </c>
      <c r="CX363">
        <f t="shared" si="237"/>
        <v>0</v>
      </c>
      <c r="CY363">
        <f t="shared" si="238"/>
        <v>0</v>
      </c>
      <c r="CZ363">
        <f t="shared" si="23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1009</v>
      </c>
      <c r="DV363" t="s">
        <v>75</v>
      </c>
      <c r="DW363" t="s">
        <v>75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80685417</v>
      </c>
      <c r="EF363">
        <v>2</v>
      </c>
      <c r="EG363" t="s">
        <v>25</v>
      </c>
      <c r="EH363">
        <v>27</v>
      </c>
      <c r="EI363" t="s">
        <v>26</v>
      </c>
      <c r="EJ363">
        <v>1</v>
      </c>
      <c r="EK363">
        <v>33001</v>
      </c>
      <c r="EL363" t="s">
        <v>26</v>
      </c>
      <c r="EM363" t="s">
        <v>27</v>
      </c>
      <c r="EO363" t="s">
        <v>3</v>
      </c>
      <c r="EQ363">
        <v>0</v>
      </c>
      <c r="ER363">
        <v>174.93</v>
      </c>
      <c r="ES363">
        <v>174.93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-353874833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 t="shared" si="240"/>
        <v>0</v>
      </c>
      <c r="GM363">
        <f t="shared" si="241"/>
        <v>0</v>
      </c>
      <c r="GN363">
        <f t="shared" si="242"/>
        <v>0</v>
      </c>
      <c r="GO363">
        <f t="shared" si="243"/>
        <v>0</v>
      </c>
      <c r="GP363">
        <f t="shared" si="244"/>
        <v>0</v>
      </c>
      <c r="GR363">
        <v>0</v>
      </c>
      <c r="GS363">
        <v>3</v>
      </c>
      <c r="GT363">
        <v>0</v>
      </c>
      <c r="GU363" t="s">
        <v>3</v>
      </c>
      <c r="GV363">
        <f t="shared" si="245"/>
        <v>0</v>
      </c>
      <c r="GW363">
        <v>1</v>
      </c>
      <c r="GX363">
        <f t="shared" si="246"/>
        <v>0</v>
      </c>
      <c r="HA363">
        <v>0</v>
      </c>
      <c r="HB363">
        <v>0</v>
      </c>
      <c r="HC363">
        <f t="shared" si="247"/>
        <v>0</v>
      </c>
      <c r="HE363" t="s">
        <v>3</v>
      </c>
      <c r="HF363" t="s">
        <v>3</v>
      </c>
      <c r="HM363" t="s">
        <v>3</v>
      </c>
      <c r="HN363" t="s">
        <v>28</v>
      </c>
      <c r="HO363" t="s">
        <v>29</v>
      </c>
      <c r="HP363" t="s">
        <v>26</v>
      </c>
      <c r="HQ363" t="s">
        <v>26</v>
      </c>
      <c r="HS363">
        <v>0</v>
      </c>
      <c r="IK363">
        <v>0</v>
      </c>
    </row>
    <row r="364" spans="1:255" x14ac:dyDescent="0.2">
      <c r="A364" s="2">
        <v>18</v>
      </c>
      <c r="B364" s="2">
        <v>1</v>
      </c>
      <c r="C364" s="2">
        <v>335</v>
      </c>
      <c r="D364" s="2"/>
      <c r="E364" s="2" t="s">
        <v>356</v>
      </c>
      <c r="F364" s="2" t="s">
        <v>317</v>
      </c>
      <c r="G364" s="2" t="s">
        <v>318</v>
      </c>
      <c r="H364" s="2" t="s">
        <v>75</v>
      </c>
      <c r="I364" s="2">
        <f>I360*J364</f>
        <v>0</v>
      </c>
      <c r="J364" s="2">
        <v>0</v>
      </c>
      <c r="K364" s="2">
        <v>0</v>
      </c>
      <c r="L364" s="2">
        <v>0</v>
      </c>
      <c r="M364" s="2">
        <v>0</v>
      </c>
      <c r="N364" s="2">
        <f t="shared" si="226"/>
        <v>0</v>
      </c>
      <c r="O364" s="2">
        <f t="shared" si="227"/>
        <v>0</v>
      </c>
      <c r="P364" s="2">
        <f t="shared" si="281"/>
        <v>0</v>
      </c>
      <c r="Q364" s="2">
        <f t="shared" si="282"/>
        <v>0</v>
      </c>
      <c r="R364" s="2">
        <f t="shared" si="283"/>
        <v>0</v>
      </c>
      <c r="S364" s="2">
        <f t="shared" si="284"/>
        <v>0</v>
      </c>
      <c r="T364" s="2">
        <f t="shared" si="228"/>
        <v>0</v>
      </c>
      <c r="U364" s="2">
        <f t="shared" si="285"/>
        <v>0</v>
      </c>
      <c r="V364" s="2">
        <f t="shared" si="286"/>
        <v>0</v>
      </c>
      <c r="W364" s="2">
        <f t="shared" si="229"/>
        <v>0</v>
      </c>
      <c r="X364" s="2">
        <f t="shared" si="230"/>
        <v>0</v>
      </c>
      <c r="Y364" s="2">
        <f t="shared" si="231"/>
        <v>0</v>
      </c>
      <c r="Z364" s="2"/>
      <c r="AA364" s="2">
        <v>82002082</v>
      </c>
      <c r="AB364" s="2">
        <f t="shared" si="232"/>
        <v>0</v>
      </c>
      <c r="AC364" s="2">
        <f t="shared" si="287"/>
        <v>0</v>
      </c>
      <c r="AD364" s="2">
        <f t="shared" si="288"/>
        <v>0</v>
      </c>
      <c r="AE364" s="2">
        <f t="shared" si="289"/>
        <v>0</v>
      </c>
      <c r="AF364" s="2">
        <f t="shared" si="290"/>
        <v>0</v>
      </c>
      <c r="AG364" s="2">
        <f t="shared" si="233"/>
        <v>0</v>
      </c>
      <c r="AH364" s="2">
        <f t="shared" si="291"/>
        <v>0</v>
      </c>
      <c r="AI364" s="2">
        <f t="shared" si="292"/>
        <v>0</v>
      </c>
      <c r="AJ364" s="2">
        <f t="shared" si="234"/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103</v>
      </c>
      <c r="AU364" s="2">
        <v>60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3</v>
      </c>
      <c r="BI364" s="2">
        <v>1</v>
      </c>
      <c r="BJ364" s="2" t="s">
        <v>3</v>
      </c>
      <c r="BK364" s="2"/>
      <c r="BL364" s="2"/>
      <c r="BM364" s="2">
        <v>33001</v>
      </c>
      <c r="BN364" s="2">
        <v>0</v>
      </c>
      <c r="BO364" s="2" t="s">
        <v>3</v>
      </c>
      <c r="BP364" s="2">
        <v>0</v>
      </c>
      <c r="BQ364" s="2">
        <v>2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103</v>
      </c>
      <c r="CA364" s="2">
        <v>60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>
        <v>8</v>
      </c>
      <c r="CI364" s="2">
        <v>2</v>
      </c>
      <c r="CJ364" s="2">
        <v>0</v>
      </c>
      <c r="CK364" s="2">
        <v>0</v>
      </c>
      <c r="CL364" s="2">
        <v>0</v>
      </c>
      <c r="CM364" s="2">
        <v>0</v>
      </c>
      <c r="CN364" s="2" t="s">
        <v>3</v>
      </c>
      <c r="CO364" s="2">
        <v>0</v>
      </c>
      <c r="CP364" s="2">
        <f t="shared" si="235"/>
        <v>0</v>
      </c>
      <c r="CQ364" s="2">
        <f t="shared" si="293"/>
        <v>0</v>
      </c>
      <c r="CR364" s="2">
        <f t="shared" si="294"/>
        <v>0</v>
      </c>
      <c r="CS364" s="2">
        <f t="shared" si="295"/>
        <v>0</v>
      </c>
      <c r="CT364" s="2">
        <f t="shared" si="296"/>
        <v>0</v>
      </c>
      <c r="CU364" s="2">
        <f t="shared" si="236"/>
        <v>0</v>
      </c>
      <c r="CV364" s="2">
        <f t="shared" si="297"/>
        <v>0</v>
      </c>
      <c r="CW364" s="2">
        <f t="shared" si="298"/>
        <v>0</v>
      </c>
      <c r="CX364" s="2">
        <f t="shared" si="237"/>
        <v>0</v>
      </c>
      <c r="CY364" s="2">
        <f t="shared" si="238"/>
        <v>0</v>
      </c>
      <c r="CZ364" s="2">
        <f t="shared" si="239"/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1009</v>
      </c>
      <c r="DV364" s="2" t="s">
        <v>75</v>
      </c>
      <c r="DW364" s="2" t="s">
        <v>75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80685417</v>
      </c>
      <c r="EF364" s="2">
        <v>2</v>
      </c>
      <c r="EG364" s="2" t="s">
        <v>25</v>
      </c>
      <c r="EH364" s="2">
        <v>27</v>
      </c>
      <c r="EI364" s="2" t="s">
        <v>26</v>
      </c>
      <c r="EJ364" s="2">
        <v>1</v>
      </c>
      <c r="EK364" s="2">
        <v>33001</v>
      </c>
      <c r="EL364" s="2" t="s">
        <v>26</v>
      </c>
      <c r="EM364" s="2" t="s">
        <v>27</v>
      </c>
      <c r="EN364" s="2"/>
      <c r="EO364" s="2" t="s">
        <v>3</v>
      </c>
      <c r="EP364" s="2"/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103</v>
      </c>
      <c r="FY364" s="2">
        <v>60</v>
      </c>
      <c r="FZ364" s="2"/>
      <c r="GA364" s="2" t="s">
        <v>3</v>
      </c>
      <c r="GB364" s="2"/>
      <c r="GC364" s="2"/>
      <c r="GD364" s="2">
        <v>1</v>
      </c>
      <c r="GE364" s="2"/>
      <c r="GF364" s="2">
        <v>-1111733769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240"/>
        <v>0</v>
      </c>
      <c r="GM364" s="2">
        <f t="shared" si="241"/>
        <v>0</v>
      </c>
      <c r="GN364" s="2">
        <f t="shared" si="242"/>
        <v>0</v>
      </c>
      <c r="GO364" s="2">
        <f t="shared" si="243"/>
        <v>0</v>
      </c>
      <c r="GP364" s="2">
        <f t="shared" si="244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245"/>
        <v>0</v>
      </c>
      <c r="GW364" s="2">
        <v>1</v>
      </c>
      <c r="GX364" s="2">
        <f t="shared" si="246"/>
        <v>0</v>
      </c>
      <c r="GY364" s="2"/>
      <c r="GZ364" s="2"/>
      <c r="HA364" s="2">
        <v>0</v>
      </c>
      <c r="HB364" s="2">
        <v>0</v>
      </c>
      <c r="HC364" s="2">
        <f t="shared" si="247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28</v>
      </c>
      <c r="HO364" s="2" t="s">
        <v>29</v>
      </c>
      <c r="HP364" s="2" t="s">
        <v>26</v>
      </c>
      <c r="HQ364" s="2" t="s">
        <v>26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18</v>
      </c>
      <c r="B365">
        <v>1</v>
      </c>
      <c r="C365">
        <v>350</v>
      </c>
      <c r="E365" t="s">
        <v>356</v>
      </c>
      <c r="F365" t="s">
        <v>317</v>
      </c>
      <c r="G365" t="s">
        <v>318</v>
      </c>
      <c r="H365" t="s">
        <v>75</v>
      </c>
      <c r="I365">
        <f>I361*J365</f>
        <v>0</v>
      </c>
      <c r="J365">
        <v>0</v>
      </c>
      <c r="K365">
        <v>0</v>
      </c>
      <c r="L365">
        <v>0</v>
      </c>
      <c r="M365">
        <v>0</v>
      </c>
      <c r="N365">
        <f t="shared" si="226"/>
        <v>0</v>
      </c>
      <c r="O365">
        <f t="shared" si="227"/>
        <v>0</v>
      </c>
      <c r="P365">
        <f t="shared" si="281"/>
        <v>0</v>
      </c>
      <c r="Q365">
        <f t="shared" si="282"/>
        <v>0</v>
      </c>
      <c r="R365">
        <f t="shared" si="283"/>
        <v>0</v>
      </c>
      <c r="S365">
        <f t="shared" si="284"/>
        <v>0</v>
      </c>
      <c r="T365">
        <f t="shared" si="228"/>
        <v>0</v>
      </c>
      <c r="U365">
        <f t="shared" si="285"/>
        <v>0</v>
      </c>
      <c r="V365">
        <f t="shared" si="286"/>
        <v>0</v>
      </c>
      <c r="W365">
        <f t="shared" si="229"/>
        <v>0</v>
      </c>
      <c r="X365">
        <f t="shared" si="230"/>
        <v>0</v>
      </c>
      <c r="Y365">
        <f t="shared" si="231"/>
        <v>0</v>
      </c>
      <c r="AA365">
        <v>82002017</v>
      </c>
      <c r="AB365">
        <f t="shared" si="232"/>
        <v>0</v>
      </c>
      <c r="AC365">
        <f t="shared" si="287"/>
        <v>0</v>
      </c>
      <c r="AD365">
        <f t="shared" si="288"/>
        <v>0</v>
      </c>
      <c r="AE365">
        <f t="shared" si="289"/>
        <v>0</v>
      </c>
      <c r="AF365">
        <f t="shared" si="290"/>
        <v>0</v>
      </c>
      <c r="AG365">
        <f t="shared" si="233"/>
        <v>0</v>
      </c>
      <c r="AH365">
        <f t="shared" si="291"/>
        <v>0</v>
      </c>
      <c r="AI365">
        <f t="shared" si="292"/>
        <v>0</v>
      </c>
      <c r="AJ365">
        <f t="shared" si="234"/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H365">
        <v>8</v>
      </c>
      <c r="CI365">
        <v>2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35"/>
        <v>0</v>
      </c>
      <c r="CQ365">
        <f t="shared" si="293"/>
        <v>0</v>
      </c>
      <c r="CR365">
        <f t="shared" si="294"/>
        <v>0</v>
      </c>
      <c r="CS365">
        <f t="shared" si="295"/>
        <v>0</v>
      </c>
      <c r="CT365">
        <f t="shared" si="296"/>
        <v>0</v>
      </c>
      <c r="CU365">
        <f t="shared" si="236"/>
        <v>0</v>
      </c>
      <c r="CV365">
        <f t="shared" si="297"/>
        <v>0</v>
      </c>
      <c r="CW365">
        <f t="shared" si="298"/>
        <v>0</v>
      </c>
      <c r="CX365">
        <f t="shared" si="237"/>
        <v>0</v>
      </c>
      <c r="CY365">
        <f t="shared" si="238"/>
        <v>0</v>
      </c>
      <c r="CZ365">
        <f t="shared" si="23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1009</v>
      </c>
      <c r="DV365" t="s">
        <v>75</v>
      </c>
      <c r="DW365" t="s">
        <v>75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80685417</v>
      </c>
      <c r="EF365">
        <v>2</v>
      </c>
      <c r="EG365" t="s">
        <v>25</v>
      </c>
      <c r="EH365">
        <v>27</v>
      </c>
      <c r="EI365" t="s">
        <v>26</v>
      </c>
      <c r="EJ365">
        <v>1</v>
      </c>
      <c r="EK365">
        <v>33001</v>
      </c>
      <c r="EL365" t="s">
        <v>26</v>
      </c>
      <c r="EM365" t="s">
        <v>27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-1111733769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40"/>
        <v>0</v>
      </c>
      <c r="GM365">
        <f t="shared" si="241"/>
        <v>0</v>
      </c>
      <c r="GN365">
        <f t="shared" si="242"/>
        <v>0</v>
      </c>
      <c r="GO365">
        <f t="shared" si="243"/>
        <v>0</v>
      </c>
      <c r="GP365">
        <f t="shared" si="244"/>
        <v>0</v>
      </c>
      <c r="GR365">
        <v>0</v>
      </c>
      <c r="GS365">
        <v>3</v>
      </c>
      <c r="GT365">
        <v>0</v>
      </c>
      <c r="GU365" t="s">
        <v>3</v>
      </c>
      <c r="GV365">
        <f t="shared" si="245"/>
        <v>0</v>
      </c>
      <c r="GW365">
        <v>1</v>
      </c>
      <c r="GX365">
        <f t="shared" si="246"/>
        <v>0</v>
      </c>
      <c r="HA365">
        <v>0</v>
      </c>
      <c r="HB365">
        <v>0</v>
      </c>
      <c r="HC365">
        <f t="shared" si="247"/>
        <v>0</v>
      </c>
      <c r="HE365" t="s">
        <v>3</v>
      </c>
      <c r="HF365" t="s">
        <v>3</v>
      </c>
      <c r="HM365" t="s">
        <v>3</v>
      </c>
      <c r="HN365" t="s">
        <v>28</v>
      </c>
      <c r="HO365" t="s">
        <v>29</v>
      </c>
      <c r="HP365" t="s">
        <v>26</v>
      </c>
      <c r="HQ365" t="s">
        <v>26</v>
      </c>
      <c r="HS365">
        <v>0</v>
      </c>
      <c r="IK365">
        <v>0</v>
      </c>
    </row>
    <row r="366" spans="1:255" x14ac:dyDescent="0.2">
      <c r="A366" s="2">
        <v>18</v>
      </c>
      <c r="B366" s="2">
        <v>1</v>
      </c>
      <c r="C366" s="2">
        <v>336</v>
      </c>
      <c r="D366" s="2"/>
      <c r="E366" s="2" t="s">
        <v>357</v>
      </c>
      <c r="F366" s="2" t="s">
        <v>320</v>
      </c>
      <c r="G366" s="2" t="s">
        <v>321</v>
      </c>
      <c r="H366" s="2" t="s">
        <v>57</v>
      </c>
      <c r="I366" s="2">
        <f>I360*J366</f>
        <v>0</v>
      </c>
      <c r="J366" s="2">
        <v>0</v>
      </c>
      <c r="K366" s="2">
        <v>0</v>
      </c>
      <c r="L366" s="2">
        <v>0</v>
      </c>
      <c r="M366" s="2">
        <v>0</v>
      </c>
      <c r="N366" s="2">
        <f t="shared" si="226"/>
        <v>0</v>
      </c>
      <c r="O366" s="2">
        <f t="shared" si="227"/>
        <v>0</v>
      </c>
      <c r="P366" s="2">
        <f t="shared" si="281"/>
        <v>0</v>
      </c>
      <c r="Q366" s="2">
        <f t="shared" si="282"/>
        <v>0</v>
      </c>
      <c r="R366" s="2">
        <f t="shared" si="283"/>
        <v>0</v>
      </c>
      <c r="S366" s="2">
        <f t="shared" si="284"/>
        <v>0</v>
      </c>
      <c r="T366" s="2">
        <f t="shared" si="228"/>
        <v>0</v>
      </c>
      <c r="U366" s="2">
        <f t="shared" si="285"/>
        <v>0</v>
      </c>
      <c r="V366" s="2">
        <f t="shared" si="286"/>
        <v>0</v>
      </c>
      <c r="W366" s="2">
        <f t="shared" si="229"/>
        <v>0</v>
      </c>
      <c r="X366" s="2">
        <f t="shared" si="230"/>
        <v>0</v>
      </c>
      <c r="Y366" s="2">
        <f t="shared" si="231"/>
        <v>0</v>
      </c>
      <c r="Z366" s="2"/>
      <c r="AA366" s="2">
        <v>82002082</v>
      </c>
      <c r="AB366" s="2">
        <f t="shared" si="232"/>
        <v>0</v>
      </c>
      <c r="AC366" s="2">
        <f t="shared" si="287"/>
        <v>0</v>
      </c>
      <c r="AD366" s="2">
        <f t="shared" si="288"/>
        <v>0</v>
      </c>
      <c r="AE366" s="2">
        <f t="shared" si="289"/>
        <v>0</v>
      </c>
      <c r="AF366" s="2">
        <f t="shared" si="290"/>
        <v>0</v>
      </c>
      <c r="AG366" s="2">
        <f t="shared" si="233"/>
        <v>0</v>
      </c>
      <c r="AH366" s="2">
        <f t="shared" si="291"/>
        <v>0</v>
      </c>
      <c r="AI366" s="2">
        <f t="shared" si="292"/>
        <v>0</v>
      </c>
      <c r="AJ366" s="2">
        <f t="shared" si="234"/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103</v>
      </c>
      <c r="AU366" s="2">
        <v>60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3</v>
      </c>
      <c r="BI366" s="2">
        <v>1</v>
      </c>
      <c r="BJ366" s="2" t="s">
        <v>3</v>
      </c>
      <c r="BK366" s="2"/>
      <c r="BL366" s="2"/>
      <c r="BM366" s="2">
        <v>33001</v>
      </c>
      <c r="BN366" s="2">
        <v>0</v>
      </c>
      <c r="BO366" s="2" t="s">
        <v>3</v>
      </c>
      <c r="BP366" s="2">
        <v>0</v>
      </c>
      <c r="BQ366" s="2">
        <v>2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103</v>
      </c>
      <c r="CA366" s="2">
        <v>60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>
        <v>8</v>
      </c>
      <c r="CI366" s="2">
        <v>3</v>
      </c>
      <c r="CJ366" s="2">
        <v>0</v>
      </c>
      <c r="CK366" s="2">
        <v>0</v>
      </c>
      <c r="CL366" s="2">
        <v>0</v>
      </c>
      <c r="CM366" s="2">
        <v>0</v>
      </c>
      <c r="CN366" s="2" t="s">
        <v>3</v>
      </c>
      <c r="CO366" s="2">
        <v>0</v>
      </c>
      <c r="CP366" s="2">
        <f t="shared" si="235"/>
        <v>0</v>
      </c>
      <c r="CQ366" s="2">
        <f t="shared" si="293"/>
        <v>0</v>
      </c>
      <c r="CR366" s="2">
        <f t="shared" si="294"/>
        <v>0</v>
      </c>
      <c r="CS366" s="2">
        <f t="shared" si="295"/>
        <v>0</v>
      </c>
      <c r="CT366" s="2">
        <f t="shared" si="296"/>
        <v>0</v>
      </c>
      <c r="CU366" s="2">
        <f t="shared" si="236"/>
        <v>0</v>
      </c>
      <c r="CV366" s="2">
        <f t="shared" si="297"/>
        <v>0</v>
      </c>
      <c r="CW366" s="2">
        <f t="shared" si="298"/>
        <v>0</v>
      </c>
      <c r="CX366" s="2">
        <f t="shared" si="237"/>
        <v>0</v>
      </c>
      <c r="CY366" s="2">
        <f t="shared" si="238"/>
        <v>0</v>
      </c>
      <c r="CZ366" s="2">
        <f t="shared" si="239"/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1009</v>
      </c>
      <c r="DV366" s="2" t="s">
        <v>57</v>
      </c>
      <c r="DW366" s="2" t="s">
        <v>57</v>
      </c>
      <c r="DX366" s="2">
        <v>1000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80685417</v>
      </c>
      <c r="EF366" s="2">
        <v>2</v>
      </c>
      <c r="EG366" s="2" t="s">
        <v>25</v>
      </c>
      <c r="EH366" s="2">
        <v>27</v>
      </c>
      <c r="EI366" s="2" t="s">
        <v>26</v>
      </c>
      <c r="EJ366" s="2">
        <v>1</v>
      </c>
      <c r="EK366" s="2">
        <v>33001</v>
      </c>
      <c r="EL366" s="2" t="s">
        <v>26</v>
      </c>
      <c r="EM366" s="2" t="s">
        <v>27</v>
      </c>
      <c r="EN366" s="2"/>
      <c r="EO366" s="2" t="s">
        <v>3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103</v>
      </c>
      <c r="FY366" s="2">
        <v>60</v>
      </c>
      <c r="FZ366" s="2"/>
      <c r="GA366" s="2" t="s">
        <v>3</v>
      </c>
      <c r="GB366" s="2"/>
      <c r="GC366" s="2"/>
      <c r="GD366" s="2">
        <v>1</v>
      </c>
      <c r="GE366" s="2"/>
      <c r="GF366" s="2">
        <v>1613753229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240"/>
        <v>0</v>
      </c>
      <c r="GM366" s="2">
        <f t="shared" si="241"/>
        <v>0</v>
      </c>
      <c r="GN366" s="2">
        <f t="shared" si="242"/>
        <v>0</v>
      </c>
      <c r="GO366" s="2">
        <f t="shared" si="243"/>
        <v>0</v>
      </c>
      <c r="GP366" s="2">
        <f t="shared" si="244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245"/>
        <v>0</v>
      </c>
      <c r="GW366" s="2">
        <v>1</v>
      </c>
      <c r="GX366" s="2">
        <f t="shared" si="246"/>
        <v>0</v>
      </c>
      <c r="GY366" s="2"/>
      <c r="GZ366" s="2"/>
      <c r="HA366" s="2">
        <v>0</v>
      </c>
      <c r="HB366" s="2">
        <v>0</v>
      </c>
      <c r="HC366" s="2">
        <f t="shared" si="247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28</v>
      </c>
      <c r="HO366" s="2" t="s">
        <v>29</v>
      </c>
      <c r="HP366" s="2" t="s">
        <v>26</v>
      </c>
      <c r="HQ366" s="2" t="s">
        <v>26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18</v>
      </c>
      <c r="B367">
        <v>1</v>
      </c>
      <c r="C367">
        <v>351</v>
      </c>
      <c r="E367" t="s">
        <v>357</v>
      </c>
      <c r="F367" t="s">
        <v>320</v>
      </c>
      <c r="G367" t="s">
        <v>321</v>
      </c>
      <c r="H367" t="s">
        <v>57</v>
      </c>
      <c r="I367">
        <f>I361*J367</f>
        <v>0</v>
      </c>
      <c r="J367">
        <v>0</v>
      </c>
      <c r="K367">
        <v>0</v>
      </c>
      <c r="L367">
        <v>0</v>
      </c>
      <c r="M367">
        <v>0</v>
      </c>
      <c r="N367">
        <f t="shared" si="226"/>
        <v>0</v>
      </c>
      <c r="O367">
        <f t="shared" si="227"/>
        <v>0</v>
      </c>
      <c r="P367">
        <f t="shared" si="281"/>
        <v>0</v>
      </c>
      <c r="Q367">
        <f t="shared" si="282"/>
        <v>0</v>
      </c>
      <c r="R367">
        <f t="shared" si="283"/>
        <v>0</v>
      </c>
      <c r="S367">
        <f t="shared" si="284"/>
        <v>0</v>
      </c>
      <c r="T367">
        <f t="shared" si="228"/>
        <v>0</v>
      </c>
      <c r="U367">
        <f t="shared" si="285"/>
        <v>0</v>
      </c>
      <c r="V367">
        <f t="shared" si="286"/>
        <v>0</v>
      </c>
      <c r="W367">
        <f t="shared" si="229"/>
        <v>0</v>
      </c>
      <c r="X367">
        <f t="shared" si="230"/>
        <v>0</v>
      </c>
      <c r="Y367">
        <f t="shared" si="231"/>
        <v>0</v>
      </c>
      <c r="AA367">
        <v>82002017</v>
      </c>
      <c r="AB367">
        <f t="shared" si="232"/>
        <v>0</v>
      </c>
      <c r="AC367">
        <f t="shared" si="287"/>
        <v>0</v>
      </c>
      <c r="AD367">
        <f t="shared" si="288"/>
        <v>0</v>
      </c>
      <c r="AE367">
        <f t="shared" si="289"/>
        <v>0</v>
      </c>
      <c r="AF367">
        <f t="shared" si="290"/>
        <v>0</v>
      </c>
      <c r="AG367">
        <f t="shared" si="233"/>
        <v>0</v>
      </c>
      <c r="AH367">
        <f t="shared" si="291"/>
        <v>0</v>
      </c>
      <c r="AI367">
        <f t="shared" si="292"/>
        <v>0</v>
      </c>
      <c r="AJ367">
        <f t="shared" si="234"/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H367">
        <v>8</v>
      </c>
      <c r="CI367">
        <v>3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35"/>
        <v>0</v>
      </c>
      <c r="CQ367">
        <f t="shared" si="293"/>
        <v>0</v>
      </c>
      <c r="CR367">
        <f t="shared" si="294"/>
        <v>0</v>
      </c>
      <c r="CS367">
        <f t="shared" si="295"/>
        <v>0</v>
      </c>
      <c r="CT367">
        <f t="shared" si="296"/>
        <v>0</v>
      </c>
      <c r="CU367">
        <f t="shared" si="236"/>
        <v>0</v>
      </c>
      <c r="CV367">
        <f t="shared" si="297"/>
        <v>0</v>
      </c>
      <c r="CW367">
        <f t="shared" si="298"/>
        <v>0</v>
      </c>
      <c r="CX367">
        <f t="shared" si="237"/>
        <v>0</v>
      </c>
      <c r="CY367">
        <f t="shared" si="238"/>
        <v>0</v>
      </c>
      <c r="CZ367">
        <f t="shared" si="23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1009</v>
      </c>
      <c r="DV367" t="s">
        <v>57</v>
      </c>
      <c r="DW367" t="s">
        <v>57</v>
      </c>
      <c r="DX367">
        <v>1000</v>
      </c>
      <c r="DZ367" t="s">
        <v>3</v>
      </c>
      <c r="EA367" t="s">
        <v>3</v>
      </c>
      <c r="EB367" t="s">
        <v>3</v>
      </c>
      <c r="EC367" t="s">
        <v>3</v>
      </c>
      <c r="EE367">
        <v>80685417</v>
      </c>
      <c r="EF367">
        <v>2</v>
      </c>
      <c r="EG367" t="s">
        <v>25</v>
      </c>
      <c r="EH367">
        <v>27</v>
      </c>
      <c r="EI367" t="s">
        <v>26</v>
      </c>
      <c r="EJ367">
        <v>1</v>
      </c>
      <c r="EK367">
        <v>33001</v>
      </c>
      <c r="EL367" t="s">
        <v>26</v>
      </c>
      <c r="EM367" t="s">
        <v>27</v>
      </c>
      <c r="EO367" t="s">
        <v>3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1613753229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40"/>
        <v>0</v>
      </c>
      <c r="GM367">
        <f t="shared" si="241"/>
        <v>0</v>
      </c>
      <c r="GN367">
        <f t="shared" si="242"/>
        <v>0</v>
      </c>
      <c r="GO367">
        <f t="shared" si="243"/>
        <v>0</v>
      </c>
      <c r="GP367">
        <f t="shared" si="244"/>
        <v>0</v>
      </c>
      <c r="GR367">
        <v>0</v>
      </c>
      <c r="GS367">
        <v>3</v>
      </c>
      <c r="GT367">
        <v>0</v>
      </c>
      <c r="GU367" t="s">
        <v>3</v>
      </c>
      <c r="GV367">
        <f t="shared" si="245"/>
        <v>0</v>
      </c>
      <c r="GW367">
        <v>1</v>
      </c>
      <c r="GX367">
        <f t="shared" si="246"/>
        <v>0</v>
      </c>
      <c r="HA367">
        <v>0</v>
      </c>
      <c r="HB367">
        <v>0</v>
      </c>
      <c r="HC367">
        <f t="shared" si="247"/>
        <v>0</v>
      </c>
      <c r="HE367" t="s">
        <v>3</v>
      </c>
      <c r="HF367" t="s">
        <v>3</v>
      </c>
      <c r="HM367" t="s">
        <v>3</v>
      </c>
      <c r="HN367" t="s">
        <v>28</v>
      </c>
      <c r="HO367" t="s">
        <v>29</v>
      </c>
      <c r="HP367" t="s">
        <v>26</v>
      </c>
      <c r="HQ367" t="s">
        <v>26</v>
      </c>
      <c r="HS367">
        <v>0</v>
      </c>
      <c r="IK367">
        <v>0</v>
      </c>
    </row>
    <row r="368" spans="1:255" x14ac:dyDescent="0.2">
      <c r="A368" s="2">
        <v>18</v>
      </c>
      <c r="B368" s="2">
        <v>1</v>
      </c>
      <c r="C368" s="2">
        <v>339</v>
      </c>
      <c r="D368" s="2"/>
      <c r="E368" s="2" t="s">
        <v>358</v>
      </c>
      <c r="F368" s="2" t="s">
        <v>335</v>
      </c>
      <c r="G368" s="2" t="s">
        <v>336</v>
      </c>
      <c r="H368" s="2" t="s">
        <v>57</v>
      </c>
      <c r="I368" s="2">
        <f>I360*J368</f>
        <v>0</v>
      </c>
      <c r="J368" s="2">
        <v>0</v>
      </c>
      <c r="K368" s="2">
        <v>0</v>
      </c>
      <c r="L368" s="2">
        <v>0</v>
      </c>
      <c r="M368" s="2">
        <v>0</v>
      </c>
      <c r="N368" s="2">
        <f t="shared" si="226"/>
        <v>0</v>
      </c>
      <c r="O368" s="2">
        <f t="shared" si="227"/>
        <v>0</v>
      </c>
      <c r="P368" s="2">
        <f t="shared" si="281"/>
        <v>0</v>
      </c>
      <c r="Q368" s="2">
        <f t="shared" si="282"/>
        <v>0</v>
      </c>
      <c r="R368" s="2">
        <f t="shared" si="283"/>
        <v>0</v>
      </c>
      <c r="S368" s="2">
        <f t="shared" si="284"/>
        <v>0</v>
      </c>
      <c r="T368" s="2">
        <f t="shared" si="228"/>
        <v>0</v>
      </c>
      <c r="U368" s="2">
        <f t="shared" si="285"/>
        <v>0</v>
      </c>
      <c r="V368" s="2">
        <f t="shared" si="286"/>
        <v>0</v>
      </c>
      <c r="W368" s="2">
        <f t="shared" si="229"/>
        <v>0</v>
      </c>
      <c r="X368" s="2">
        <f t="shared" si="230"/>
        <v>0</v>
      </c>
      <c r="Y368" s="2">
        <f t="shared" si="231"/>
        <v>0</v>
      </c>
      <c r="Z368" s="2"/>
      <c r="AA368" s="2">
        <v>82002082</v>
      </c>
      <c r="AB368" s="2">
        <f t="shared" si="232"/>
        <v>0</v>
      </c>
      <c r="AC368" s="2">
        <f t="shared" si="287"/>
        <v>0</v>
      </c>
      <c r="AD368" s="2">
        <f t="shared" si="288"/>
        <v>0</v>
      </c>
      <c r="AE368" s="2">
        <f t="shared" si="289"/>
        <v>0</v>
      </c>
      <c r="AF368" s="2">
        <f t="shared" si="290"/>
        <v>0</v>
      </c>
      <c r="AG368" s="2">
        <f t="shared" si="233"/>
        <v>0</v>
      </c>
      <c r="AH368" s="2">
        <f t="shared" si="291"/>
        <v>0</v>
      </c>
      <c r="AI368" s="2">
        <f t="shared" si="292"/>
        <v>0</v>
      </c>
      <c r="AJ368" s="2">
        <f t="shared" si="234"/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103</v>
      </c>
      <c r="AU368" s="2">
        <v>60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1</v>
      </c>
      <c r="BJ368" s="2" t="s">
        <v>3</v>
      </c>
      <c r="BK368" s="2"/>
      <c r="BL368" s="2"/>
      <c r="BM368" s="2">
        <v>33001</v>
      </c>
      <c r="BN368" s="2">
        <v>0</v>
      </c>
      <c r="BO368" s="2" t="s">
        <v>3</v>
      </c>
      <c r="BP368" s="2">
        <v>0</v>
      </c>
      <c r="BQ368" s="2">
        <v>2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103</v>
      </c>
      <c r="CA368" s="2">
        <v>60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>
        <v>8</v>
      </c>
      <c r="CI368" s="2">
        <v>4</v>
      </c>
      <c r="CJ368" s="2">
        <v>0</v>
      </c>
      <c r="CK368" s="2">
        <v>0</v>
      </c>
      <c r="CL368" s="2">
        <v>0</v>
      </c>
      <c r="CM368" s="2">
        <v>0</v>
      </c>
      <c r="CN368" s="2" t="s">
        <v>3</v>
      </c>
      <c r="CO368" s="2">
        <v>0</v>
      </c>
      <c r="CP368" s="2">
        <f t="shared" si="235"/>
        <v>0</v>
      </c>
      <c r="CQ368" s="2">
        <f t="shared" si="293"/>
        <v>0</v>
      </c>
      <c r="CR368" s="2">
        <f t="shared" si="294"/>
        <v>0</v>
      </c>
      <c r="CS368" s="2">
        <f t="shared" si="295"/>
        <v>0</v>
      </c>
      <c r="CT368" s="2">
        <f t="shared" si="296"/>
        <v>0</v>
      </c>
      <c r="CU368" s="2">
        <f t="shared" si="236"/>
        <v>0</v>
      </c>
      <c r="CV368" s="2">
        <f t="shared" si="297"/>
        <v>0</v>
      </c>
      <c r="CW368" s="2">
        <f t="shared" si="298"/>
        <v>0</v>
      </c>
      <c r="CX368" s="2">
        <f t="shared" si="237"/>
        <v>0</v>
      </c>
      <c r="CY368" s="2">
        <f t="shared" si="238"/>
        <v>0</v>
      </c>
      <c r="CZ368" s="2">
        <f t="shared" si="239"/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1009</v>
      </c>
      <c r="DV368" s="2" t="s">
        <v>57</v>
      </c>
      <c r="DW368" s="2" t="s">
        <v>57</v>
      </c>
      <c r="DX368" s="2">
        <v>1000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80685417</v>
      </c>
      <c r="EF368" s="2">
        <v>2</v>
      </c>
      <c r="EG368" s="2" t="s">
        <v>25</v>
      </c>
      <c r="EH368" s="2">
        <v>27</v>
      </c>
      <c r="EI368" s="2" t="s">
        <v>26</v>
      </c>
      <c r="EJ368" s="2">
        <v>1</v>
      </c>
      <c r="EK368" s="2">
        <v>33001</v>
      </c>
      <c r="EL368" s="2" t="s">
        <v>26</v>
      </c>
      <c r="EM368" s="2" t="s">
        <v>27</v>
      </c>
      <c r="EN368" s="2"/>
      <c r="EO368" s="2" t="s">
        <v>3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103</v>
      </c>
      <c r="FY368" s="2">
        <v>60</v>
      </c>
      <c r="FZ368" s="2"/>
      <c r="GA368" s="2" t="s">
        <v>3</v>
      </c>
      <c r="GB368" s="2"/>
      <c r="GC368" s="2"/>
      <c r="GD368" s="2">
        <v>1</v>
      </c>
      <c r="GE368" s="2"/>
      <c r="GF368" s="2">
        <v>-2074906300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240"/>
        <v>0</v>
      </c>
      <c r="GM368" s="2">
        <f t="shared" si="241"/>
        <v>0</v>
      </c>
      <c r="GN368" s="2">
        <f t="shared" si="242"/>
        <v>0</v>
      </c>
      <c r="GO368" s="2">
        <f t="shared" si="243"/>
        <v>0</v>
      </c>
      <c r="GP368" s="2">
        <f t="shared" si="244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245"/>
        <v>0</v>
      </c>
      <c r="GW368" s="2">
        <v>1</v>
      </c>
      <c r="GX368" s="2">
        <f t="shared" si="246"/>
        <v>0</v>
      </c>
      <c r="GY368" s="2"/>
      <c r="GZ368" s="2"/>
      <c r="HA368" s="2">
        <v>0</v>
      </c>
      <c r="HB368" s="2">
        <v>0</v>
      </c>
      <c r="HC368" s="2">
        <f t="shared" si="247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28</v>
      </c>
      <c r="HO368" s="2" t="s">
        <v>29</v>
      </c>
      <c r="HP368" s="2" t="s">
        <v>26</v>
      </c>
      <c r="HQ368" s="2" t="s">
        <v>26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18</v>
      </c>
      <c r="B369">
        <v>1</v>
      </c>
      <c r="C369">
        <v>354</v>
      </c>
      <c r="E369" t="s">
        <v>358</v>
      </c>
      <c r="F369" t="s">
        <v>335</v>
      </c>
      <c r="G369" t="s">
        <v>336</v>
      </c>
      <c r="H369" t="s">
        <v>57</v>
      </c>
      <c r="I369">
        <f>I361*J369</f>
        <v>0</v>
      </c>
      <c r="J369">
        <v>0</v>
      </c>
      <c r="K369">
        <v>0</v>
      </c>
      <c r="L369">
        <v>0</v>
      </c>
      <c r="M369">
        <v>0</v>
      </c>
      <c r="N369">
        <f t="shared" si="226"/>
        <v>0</v>
      </c>
      <c r="O369">
        <f t="shared" si="227"/>
        <v>0</v>
      </c>
      <c r="P369">
        <f t="shared" si="281"/>
        <v>0</v>
      </c>
      <c r="Q369">
        <f t="shared" si="282"/>
        <v>0</v>
      </c>
      <c r="R369">
        <f t="shared" si="283"/>
        <v>0</v>
      </c>
      <c r="S369">
        <f t="shared" si="284"/>
        <v>0</v>
      </c>
      <c r="T369">
        <f t="shared" si="228"/>
        <v>0</v>
      </c>
      <c r="U369">
        <f t="shared" si="285"/>
        <v>0</v>
      </c>
      <c r="V369">
        <f t="shared" si="286"/>
        <v>0</v>
      </c>
      <c r="W369">
        <f t="shared" si="229"/>
        <v>0</v>
      </c>
      <c r="X369">
        <f t="shared" si="230"/>
        <v>0</v>
      </c>
      <c r="Y369">
        <f t="shared" si="231"/>
        <v>0</v>
      </c>
      <c r="AA369">
        <v>82002017</v>
      </c>
      <c r="AB369">
        <f t="shared" si="232"/>
        <v>0</v>
      </c>
      <c r="AC369">
        <f t="shared" si="287"/>
        <v>0</v>
      </c>
      <c r="AD369">
        <f t="shared" si="288"/>
        <v>0</v>
      </c>
      <c r="AE369">
        <f t="shared" si="289"/>
        <v>0</v>
      </c>
      <c r="AF369">
        <f t="shared" si="290"/>
        <v>0</v>
      </c>
      <c r="AG369">
        <f t="shared" si="233"/>
        <v>0</v>
      </c>
      <c r="AH369">
        <f t="shared" si="291"/>
        <v>0</v>
      </c>
      <c r="AI369">
        <f t="shared" si="292"/>
        <v>0</v>
      </c>
      <c r="AJ369">
        <f t="shared" si="234"/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H369">
        <v>8</v>
      </c>
      <c r="CI369">
        <v>4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35"/>
        <v>0</v>
      </c>
      <c r="CQ369">
        <f t="shared" si="293"/>
        <v>0</v>
      </c>
      <c r="CR369">
        <f t="shared" si="294"/>
        <v>0</v>
      </c>
      <c r="CS369">
        <f t="shared" si="295"/>
        <v>0</v>
      </c>
      <c r="CT369">
        <f t="shared" si="296"/>
        <v>0</v>
      </c>
      <c r="CU369">
        <f t="shared" si="236"/>
        <v>0</v>
      </c>
      <c r="CV369">
        <f t="shared" si="297"/>
        <v>0</v>
      </c>
      <c r="CW369">
        <f t="shared" si="298"/>
        <v>0</v>
      </c>
      <c r="CX369">
        <f t="shared" si="237"/>
        <v>0</v>
      </c>
      <c r="CY369">
        <f t="shared" si="238"/>
        <v>0</v>
      </c>
      <c r="CZ369">
        <f t="shared" si="23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57</v>
      </c>
      <c r="DW369" t="s">
        <v>57</v>
      </c>
      <c r="DX369">
        <v>1000</v>
      </c>
      <c r="DZ369" t="s">
        <v>3</v>
      </c>
      <c r="EA369" t="s">
        <v>3</v>
      </c>
      <c r="EB369" t="s">
        <v>3</v>
      </c>
      <c r="EC369" t="s">
        <v>3</v>
      </c>
      <c r="EE369">
        <v>80685417</v>
      </c>
      <c r="EF369">
        <v>2</v>
      </c>
      <c r="EG369" t="s">
        <v>25</v>
      </c>
      <c r="EH369">
        <v>27</v>
      </c>
      <c r="EI369" t="s">
        <v>26</v>
      </c>
      <c r="EJ369">
        <v>1</v>
      </c>
      <c r="EK369">
        <v>33001</v>
      </c>
      <c r="EL369" t="s">
        <v>26</v>
      </c>
      <c r="EM369" t="s">
        <v>27</v>
      </c>
      <c r="EO369" t="s">
        <v>3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-2074906300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40"/>
        <v>0</v>
      </c>
      <c r="GM369">
        <f t="shared" si="241"/>
        <v>0</v>
      </c>
      <c r="GN369">
        <f t="shared" si="242"/>
        <v>0</v>
      </c>
      <c r="GO369">
        <f t="shared" si="243"/>
        <v>0</v>
      </c>
      <c r="GP369">
        <f t="shared" si="244"/>
        <v>0</v>
      </c>
      <c r="GR369">
        <v>0</v>
      </c>
      <c r="GS369">
        <v>3</v>
      </c>
      <c r="GT369">
        <v>0</v>
      </c>
      <c r="GU369" t="s">
        <v>3</v>
      </c>
      <c r="GV369">
        <f t="shared" si="245"/>
        <v>0</v>
      </c>
      <c r="GW369">
        <v>1</v>
      </c>
      <c r="GX369">
        <f t="shared" si="246"/>
        <v>0</v>
      </c>
      <c r="HA369">
        <v>0</v>
      </c>
      <c r="HB369">
        <v>0</v>
      </c>
      <c r="HC369">
        <f t="shared" si="247"/>
        <v>0</v>
      </c>
      <c r="HE369" t="s">
        <v>3</v>
      </c>
      <c r="HF369" t="s">
        <v>3</v>
      </c>
      <c r="HM369" t="s">
        <v>3</v>
      </c>
      <c r="HN369" t="s">
        <v>28</v>
      </c>
      <c r="HO369" t="s">
        <v>29</v>
      </c>
      <c r="HP369" t="s">
        <v>26</v>
      </c>
      <c r="HQ369" t="s">
        <v>26</v>
      </c>
      <c r="HS369">
        <v>0</v>
      </c>
      <c r="IK369">
        <v>0</v>
      </c>
    </row>
    <row r="370" spans="1:255" x14ac:dyDescent="0.2">
      <c r="A370" s="2">
        <v>18</v>
      </c>
      <c r="B370" s="2">
        <v>1</v>
      </c>
      <c r="C370" s="2">
        <v>340</v>
      </c>
      <c r="D370" s="2"/>
      <c r="E370" s="2" t="s">
        <v>359</v>
      </c>
      <c r="F370" s="2" t="s">
        <v>323</v>
      </c>
      <c r="G370" s="2" t="s">
        <v>349</v>
      </c>
      <c r="H370" s="2" t="s">
        <v>23</v>
      </c>
      <c r="I370" s="2">
        <f>I360*J370</f>
        <v>0</v>
      </c>
      <c r="J370" s="2">
        <v>0</v>
      </c>
      <c r="K370" s="2">
        <v>0</v>
      </c>
      <c r="L370" s="2">
        <v>0</v>
      </c>
      <c r="M370" s="2">
        <v>0</v>
      </c>
      <c r="N370" s="2">
        <f t="shared" si="226"/>
        <v>0</v>
      </c>
      <c r="O370" s="2">
        <f t="shared" si="227"/>
        <v>0</v>
      </c>
      <c r="P370" s="2">
        <f t="shared" si="281"/>
        <v>0</v>
      </c>
      <c r="Q370" s="2">
        <f t="shared" si="282"/>
        <v>0</v>
      </c>
      <c r="R370" s="2">
        <f t="shared" si="283"/>
        <v>0</v>
      </c>
      <c r="S370" s="2">
        <f t="shared" si="284"/>
        <v>0</v>
      </c>
      <c r="T370" s="2">
        <f t="shared" si="228"/>
        <v>0</v>
      </c>
      <c r="U370" s="2">
        <f t="shared" si="285"/>
        <v>0</v>
      </c>
      <c r="V370" s="2">
        <f t="shared" si="286"/>
        <v>0</v>
      </c>
      <c r="W370" s="2">
        <f t="shared" si="229"/>
        <v>0</v>
      </c>
      <c r="X370" s="2">
        <f t="shared" si="230"/>
        <v>0</v>
      </c>
      <c r="Y370" s="2">
        <f t="shared" si="231"/>
        <v>0</v>
      </c>
      <c r="Z370" s="2"/>
      <c r="AA370" s="2">
        <v>82002082</v>
      </c>
      <c r="AB370" s="2">
        <f t="shared" si="232"/>
        <v>0</v>
      </c>
      <c r="AC370" s="2">
        <f t="shared" si="287"/>
        <v>0</v>
      </c>
      <c r="AD370" s="2">
        <f t="shared" si="288"/>
        <v>0</v>
      </c>
      <c r="AE370" s="2">
        <f t="shared" si="289"/>
        <v>0</v>
      </c>
      <c r="AF370" s="2">
        <f t="shared" si="290"/>
        <v>0</v>
      </c>
      <c r="AG370" s="2">
        <f t="shared" si="233"/>
        <v>0</v>
      </c>
      <c r="AH370" s="2">
        <f t="shared" si="291"/>
        <v>0</v>
      </c>
      <c r="AI370" s="2">
        <f t="shared" si="292"/>
        <v>0</v>
      </c>
      <c r="AJ370" s="2">
        <f t="shared" si="234"/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103</v>
      </c>
      <c r="AU370" s="2">
        <v>60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3</v>
      </c>
      <c r="BI370" s="2">
        <v>1</v>
      </c>
      <c r="BJ370" s="2" t="s">
        <v>3</v>
      </c>
      <c r="BK370" s="2"/>
      <c r="BL370" s="2"/>
      <c r="BM370" s="2">
        <v>33001</v>
      </c>
      <c r="BN370" s="2">
        <v>0</v>
      </c>
      <c r="BO370" s="2" t="s">
        <v>3</v>
      </c>
      <c r="BP370" s="2">
        <v>0</v>
      </c>
      <c r="BQ370" s="2">
        <v>2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103</v>
      </c>
      <c r="CA370" s="2">
        <v>60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>
        <v>8</v>
      </c>
      <c r="CI370" s="2">
        <v>5</v>
      </c>
      <c r="CJ370" s="2">
        <v>0</v>
      </c>
      <c r="CK370" s="2">
        <v>0</v>
      </c>
      <c r="CL370" s="2">
        <v>0</v>
      </c>
      <c r="CM370" s="2">
        <v>0</v>
      </c>
      <c r="CN370" s="2" t="s">
        <v>3</v>
      </c>
      <c r="CO370" s="2">
        <v>0</v>
      </c>
      <c r="CP370" s="2">
        <f t="shared" si="235"/>
        <v>0</v>
      </c>
      <c r="CQ370" s="2">
        <f t="shared" si="293"/>
        <v>0</v>
      </c>
      <c r="CR370" s="2">
        <f t="shared" si="294"/>
        <v>0</v>
      </c>
      <c r="CS370" s="2">
        <f t="shared" si="295"/>
        <v>0</v>
      </c>
      <c r="CT370" s="2">
        <f t="shared" si="296"/>
        <v>0</v>
      </c>
      <c r="CU370" s="2">
        <f t="shared" si="236"/>
        <v>0</v>
      </c>
      <c r="CV370" s="2">
        <f t="shared" si="297"/>
        <v>0</v>
      </c>
      <c r="CW370" s="2">
        <f t="shared" si="298"/>
        <v>0</v>
      </c>
      <c r="CX370" s="2">
        <f t="shared" si="237"/>
        <v>0</v>
      </c>
      <c r="CY370" s="2">
        <f t="shared" si="238"/>
        <v>0</v>
      </c>
      <c r="CZ370" s="2">
        <f t="shared" si="239"/>
        <v>0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23</v>
      </c>
      <c r="DW370" s="2" t="s">
        <v>23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80685417</v>
      </c>
      <c r="EF370" s="2">
        <v>2</v>
      </c>
      <c r="EG370" s="2" t="s">
        <v>25</v>
      </c>
      <c r="EH370" s="2">
        <v>27</v>
      </c>
      <c r="EI370" s="2" t="s">
        <v>26</v>
      </c>
      <c r="EJ370" s="2">
        <v>1</v>
      </c>
      <c r="EK370" s="2">
        <v>33001</v>
      </c>
      <c r="EL370" s="2" t="s">
        <v>26</v>
      </c>
      <c r="EM370" s="2" t="s">
        <v>27</v>
      </c>
      <c r="EN370" s="2"/>
      <c r="EO370" s="2" t="s">
        <v>3</v>
      </c>
      <c r="EP370" s="2"/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103</v>
      </c>
      <c r="FY370" s="2">
        <v>60</v>
      </c>
      <c r="FZ370" s="2"/>
      <c r="GA370" s="2" t="s">
        <v>3</v>
      </c>
      <c r="GB370" s="2"/>
      <c r="GC370" s="2"/>
      <c r="GD370" s="2">
        <v>1</v>
      </c>
      <c r="GE370" s="2"/>
      <c r="GF370" s="2">
        <v>1740798612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 t="shared" si="240"/>
        <v>0</v>
      </c>
      <c r="GM370" s="2">
        <f t="shared" si="241"/>
        <v>0</v>
      </c>
      <c r="GN370" s="2">
        <f t="shared" si="242"/>
        <v>0</v>
      </c>
      <c r="GO370" s="2">
        <f t="shared" si="243"/>
        <v>0</v>
      </c>
      <c r="GP370" s="2">
        <f t="shared" si="244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245"/>
        <v>0</v>
      </c>
      <c r="GW370" s="2">
        <v>1</v>
      </c>
      <c r="GX370" s="2">
        <f t="shared" si="246"/>
        <v>0</v>
      </c>
      <c r="GY370" s="2"/>
      <c r="GZ370" s="2"/>
      <c r="HA370" s="2">
        <v>0</v>
      </c>
      <c r="HB370" s="2">
        <v>0</v>
      </c>
      <c r="HC370" s="2">
        <f t="shared" si="247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28</v>
      </c>
      <c r="HO370" s="2" t="s">
        <v>29</v>
      </c>
      <c r="HP370" s="2" t="s">
        <v>26</v>
      </c>
      <c r="HQ370" s="2" t="s">
        <v>26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18</v>
      </c>
      <c r="B371">
        <v>1</v>
      </c>
      <c r="C371">
        <v>355</v>
      </c>
      <c r="E371" t="s">
        <v>359</v>
      </c>
      <c r="F371" t="s">
        <v>323</v>
      </c>
      <c r="G371" t="s">
        <v>349</v>
      </c>
      <c r="H371" t="s">
        <v>23</v>
      </c>
      <c r="I371">
        <f>I361*J371</f>
        <v>0</v>
      </c>
      <c r="J371">
        <v>0</v>
      </c>
      <c r="K371">
        <v>0</v>
      </c>
      <c r="L371">
        <v>0</v>
      </c>
      <c r="M371">
        <v>0</v>
      </c>
      <c r="N371">
        <f t="shared" si="226"/>
        <v>0</v>
      </c>
      <c r="O371">
        <f t="shared" si="227"/>
        <v>0</v>
      </c>
      <c r="P371">
        <f t="shared" si="281"/>
        <v>0</v>
      </c>
      <c r="Q371">
        <f t="shared" si="282"/>
        <v>0</v>
      </c>
      <c r="R371">
        <f t="shared" si="283"/>
        <v>0</v>
      </c>
      <c r="S371">
        <f t="shared" si="284"/>
        <v>0</v>
      </c>
      <c r="T371">
        <f t="shared" si="228"/>
        <v>0</v>
      </c>
      <c r="U371">
        <f t="shared" si="285"/>
        <v>0</v>
      </c>
      <c r="V371">
        <f t="shared" si="286"/>
        <v>0</v>
      </c>
      <c r="W371">
        <f t="shared" si="229"/>
        <v>0</v>
      </c>
      <c r="X371">
        <f t="shared" si="230"/>
        <v>0</v>
      </c>
      <c r="Y371">
        <f t="shared" si="231"/>
        <v>0</v>
      </c>
      <c r="AA371">
        <v>82002017</v>
      </c>
      <c r="AB371">
        <f t="shared" si="232"/>
        <v>0</v>
      </c>
      <c r="AC371">
        <f t="shared" si="287"/>
        <v>0</v>
      </c>
      <c r="AD371">
        <f t="shared" si="288"/>
        <v>0</v>
      </c>
      <c r="AE371">
        <f t="shared" si="289"/>
        <v>0</v>
      </c>
      <c r="AF371">
        <f t="shared" si="290"/>
        <v>0</v>
      </c>
      <c r="AG371">
        <f t="shared" si="233"/>
        <v>0</v>
      </c>
      <c r="AH371">
        <f t="shared" si="291"/>
        <v>0</v>
      </c>
      <c r="AI371">
        <f t="shared" si="292"/>
        <v>0</v>
      </c>
      <c r="AJ371">
        <f t="shared" si="234"/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H371">
        <v>8</v>
      </c>
      <c r="CI371">
        <v>5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35"/>
        <v>0</v>
      </c>
      <c r="CQ371">
        <f t="shared" si="293"/>
        <v>0</v>
      </c>
      <c r="CR371">
        <f t="shared" si="294"/>
        <v>0</v>
      </c>
      <c r="CS371">
        <f t="shared" si="295"/>
        <v>0</v>
      </c>
      <c r="CT371">
        <f t="shared" si="296"/>
        <v>0</v>
      </c>
      <c r="CU371">
        <f t="shared" si="236"/>
        <v>0</v>
      </c>
      <c r="CV371">
        <f t="shared" si="297"/>
        <v>0</v>
      </c>
      <c r="CW371">
        <f t="shared" si="298"/>
        <v>0</v>
      </c>
      <c r="CX371">
        <f t="shared" si="237"/>
        <v>0</v>
      </c>
      <c r="CY371">
        <f t="shared" si="238"/>
        <v>0</v>
      </c>
      <c r="CZ371">
        <f t="shared" si="23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23</v>
      </c>
      <c r="DW371" t="s">
        <v>23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80685417</v>
      </c>
      <c r="EF371">
        <v>2</v>
      </c>
      <c r="EG371" t="s">
        <v>25</v>
      </c>
      <c r="EH371">
        <v>27</v>
      </c>
      <c r="EI371" t="s">
        <v>26</v>
      </c>
      <c r="EJ371">
        <v>1</v>
      </c>
      <c r="EK371">
        <v>33001</v>
      </c>
      <c r="EL371" t="s">
        <v>26</v>
      </c>
      <c r="EM371" t="s">
        <v>27</v>
      </c>
      <c r="EO371" t="s">
        <v>3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1740798612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40"/>
        <v>0</v>
      </c>
      <c r="GM371">
        <f t="shared" si="241"/>
        <v>0</v>
      </c>
      <c r="GN371">
        <f t="shared" si="242"/>
        <v>0</v>
      </c>
      <c r="GO371">
        <f t="shared" si="243"/>
        <v>0</v>
      </c>
      <c r="GP371">
        <f t="shared" si="244"/>
        <v>0</v>
      </c>
      <c r="GR371">
        <v>0</v>
      </c>
      <c r="GS371">
        <v>3</v>
      </c>
      <c r="GT371">
        <v>0</v>
      </c>
      <c r="GU371" t="s">
        <v>3</v>
      </c>
      <c r="GV371">
        <f t="shared" si="245"/>
        <v>0</v>
      </c>
      <c r="GW371">
        <v>1</v>
      </c>
      <c r="GX371">
        <f t="shared" si="246"/>
        <v>0</v>
      </c>
      <c r="HA371">
        <v>0</v>
      </c>
      <c r="HB371">
        <v>0</v>
      </c>
      <c r="HC371">
        <f t="shared" si="247"/>
        <v>0</v>
      </c>
      <c r="HE371" t="s">
        <v>3</v>
      </c>
      <c r="HF371" t="s">
        <v>3</v>
      </c>
      <c r="HM371" t="s">
        <v>3</v>
      </c>
      <c r="HN371" t="s">
        <v>28</v>
      </c>
      <c r="HO371" t="s">
        <v>29</v>
      </c>
      <c r="HP371" t="s">
        <v>26</v>
      </c>
      <c r="HQ371" t="s">
        <v>26</v>
      </c>
      <c r="HS371">
        <v>0</v>
      </c>
      <c r="IK371">
        <v>0</v>
      </c>
    </row>
    <row r="372" spans="1:255" x14ac:dyDescent="0.2">
      <c r="A372" s="2">
        <v>18</v>
      </c>
      <c r="B372" s="2">
        <v>1</v>
      </c>
      <c r="C372" s="2">
        <v>341</v>
      </c>
      <c r="D372" s="2"/>
      <c r="E372" s="2" t="s">
        <v>360</v>
      </c>
      <c r="F372" s="2" t="s">
        <v>351</v>
      </c>
      <c r="G372" s="2" t="s">
        <v>74</v>
      </c>
      <c r="H372" s="2" t="s">
        <v>75</v>
      </c>
      <c r="I372" s="2">
        <f>I360*J372</f>
        <v>0</v>
      </c>
      <c r="J372" s="2">
        <v>0</v>
      </c>
      <c r="K372" s="2">
        <v>0</v>
      </c>
      <c r="L372" s="2">
        <v>0</v>
      </c>
      <c r="M372" s="2">
        <v>0</v>
      </c>
      <c r="N372" s="2">
        <f t="shared" ref="N372:N377" si="299">ROUND(L372-M372,4)</f>
        <v>0</v>
      </c>
      <c r="O372" s="2">
        <f t="shared" si="227"/>
        <v>0</v>
      </c>
      <c r="P372" s="2">
        <f t="shared" si="281"/>
        <v>0</v>
      </c>
      <c r="Q372" s="2">
        <f t="shared" si="282"/>
        <v>0</v>
      </c>
      <c r="R372" s="2">
        <f t="shared" si="283"/>
        <v>0</v>
      </c>
      <c r="S372" s="2">
        <f t="shared" si="284"/>
        <v>0</v>
      </c>
      <c r="T372" s="2">
        <f t="shared" ref="T372:T377" si="300">ROUND(CU372*I372,2)</f>
        <v>0</v>
      </c>
      <c r="U372" s="2">
        <f t="shared" si="285"/>
        <v>0</v>
      </c>
      <c r="V372" s="2">
        <f t="shared" si="286"/>
        <v>0</v>
      </c>
      <c r="W372" s="2">
        <f t="shared" ref="W372:W377" si="301">ROUND(CX372*I372,2)</f>
        <v>0</v>
      </c>
      <c r="X372" s="2">
        <f t="shared" ref="X372:X377" si="302">ROUND(CY372,2)</f>
        <v>0</v>
      </c>
      <c r="Y372" s="2">
        <f t="shared" ref="Y372:Y377" si="303">ROUND(CZ372,2)</f>
        <v>0</v>
      </c>
      <c r="Z372" s="2"/>
      <c r="AA372" s="2">
        <v>82002082</v>
      </c>
      <c r="AB372" s="2">
        <f t="shared" ref="AB372:AB377" si="304">ROUND((AC372+AD372+AF372),2)</f>
        <v>0</v>
      </c>
      <c r="AC372" s="2">
        <f t="shared" si="287"/>
        <v>0</v>
      </c>
      <c r="AD372" s="2">
        <f t="shared" si="288"/>
        <v>0</v>
      </c>
      <c r="AE372" s="2">
        <f t="shared" si="289"/>
        <v>0</v>
      </c>
      <c r="AF372" s="2">
        <f t="shared" si="290"/>
        <v>0</v>
      </c>
      <c r="AG372" s="2">
        <f t="shared" ref="AG372:AG377" si="305">ROUND((AP372),2)</f>
        <v>0</v>
      </c>
      <c r="AH372" s="2">
        <f t="shared" si="291"/>
        <v>0</v>
      </c>
      <c r="AI372" s="2">
        <f t="shared" si="292"/>
        <v>0</v>
      </c>
      <c r="AJ372" s="2">
        <f t="shared" ref="AJ372:AJ377" si="306">(AS372)</f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103</v>
      </c>
      <c r="AU372" s="2">
        <v>60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3</v>
      </c>
      <c r="BI372" s="2">
        <v>1</v>
      </c>
      <c r="BJ372" s="2" t="s">
        <v>3</v>
      </c>
      <c r="BK372" s="2"/>
      <c r="BL372" s="2"/>
      <c r="BM372" s="2">
        <v>33001</v>
      </c>
      <c r="BN372" s="2">
        <v>0</v>
      </c>
      <c r="BO372" s="2" t="s">
        <v>3</v>
      </c>
      <c r="BP372" s="2">
        <v>0</v>
      </c>
      <c r="BQ372" s="2">
        <v>2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103</v>
      </c>
      <c r="CA372" s="2">
        <v>60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>
        <v>8</v>
      </c>
      <c r="CI372" s="2">
        <v>6</v>
      </c>
      <c r="CJ372" s="2">
        <v>0</v>
      </c>
      <c r="CK372" s="2">
        <v>0</v>
      </c>
      <c r="CL372" s="2">
        <v>0</v>
      </c>
      <c r="CM372" s="2">
        <v>0</v>
      </c>
      <c r="CN372" s="2" t="s">
        <v>3</v>
      </c>
      <c r="CO372" s="2">
        <v>0</v>
      </c>
      <c r="CP372" s="2">
        <f t="shared" si="235"/>
        <v>0</v>
      </c>
      <c r="CQ372" s="2">
        <f t="shared" si="293"/>
        <v>0</v>
      </c>
      <c r="CR372" s="2">
        <f t="shared" si="294"/>
        <v>0</v>
      </c>
      <c r="CS372" s="2">
        <f t="shared" si="295"/>
        <v>0</v>
      </c>
      <c r="CT372" s="2">
        <f t="shared" si="296"/>
        <v>0</v>
      </c>
      <c r="CU372" s="2">
        <f t="shared" si="236"/>
        <v>0</v>
      </c>
      <c r="CV372" s="2">
        <f t="shared" si="297"/>
        <v>0</v>
      </c>
      <c r="CW372" s="2">
        <f t="shared" si="298"/>
        <v>0</v>
      </c>
      <c r="CX372" s="2">
        <f t="shared" si="237"/>
        <v>0</v>
      </c>
      <c r="CY372" s="2">
        <f t="shared" si="238"/>
        <v>0</v>
      </c>
      <c r="CZ372" s="2">
        <f t="shared" si="239"/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1009</v>
      </c>
      <c r="DV372" s="2" t="s">
        <v>75</v>
      </c>
      <c r="DW372" s="2" t="s">
        <v>75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80685417</v>
      </c>
      <c r="EF372" s="2">
        <v>2</v>
      </c>
      <c r="EG372" s="2" t="s">
        <v>25</v>
      </c>
      <c r="EH372" s="2">
        <v>27</v>
      </c>
      <c r="EI372" s="2" t="s">
        <v>26</v>
      </c>
      <c r="EJ372" s="2">
        <v>1</v>
      </c>
      <c r="EK372" s="2">
        <v>33001</v>
      </c>
      <c r="EL372" s="2" t="s">
        <v>26</v>
      </c>
      <c r="EM372" s="2" t="s">
        <v>27</v>
      </c>
      <c r="EN372" s="2"/>
      <c r="EO372" s="2" t="s">
        <v>3</v>
      </c>
      <c r="EP372" s="2"/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103</v>
      </c>
      <c r="FY372" s="2">
        <v>60</v>
      </c>
      <c r="FZ372" s="2"/>
      <c r="GA372" s="2" t="s">
        <v>3</v>
      </c>
      <c r="GB372" s="2"/>
      <c r="GC372" s="2"/>
      <c r="GD372" s="2">
        <v>1</v>
      </c>
      <c r="GE372" s="2"/>
      <c r="GF372" s="2">
        <v>1533393836</v>
      </c>
      <c r="GG372" s="2">
        <v>2</v>
      </c>
      <c r="GH372" s="2">
        <v>1</v>
      </c>
      <c r="GI372" s="2">
        <v>-2</v>
      </c>
      <c r="GJ372" s="2">
        <v>0</v>
      </c>
      <c r="GK372" s="2">
        <v>0</v>
      </c>
      <c r="GL372" s="2">
        <f t="shared" ref="GL372:GL377" si="307">ROUND(IF(AND(BH372=3,BI372=3,FS372&lt;&gt;0),P372,0),2)</f>
        <v>0</v>
      </c>
      <c r="GM372" s="2">
        <f t="shared" ref="GM372:GM377" si="308">ROUND(O372+X372+Y372,2)+GX372</f>
        <v>0</v>
      </c>
      <c r="GN372" s="2">
        <f t="shared" ref="GN372:GN377" si="309">IF(OR(BI372=0,BI372=1),GM372-GX372,0)</f>
        <v>0</v>
      </c>
      <c r="GO372" s="2">
        <f t="shared" ref="GO372:GO377" si="310">IF(BI372=2,GM372-GX372,0)</f>
        <v>0</v>
      </c>
      <c r="GP372" s="2">
        <f t="shared" ref="GP372:GP377" si="311">IF(BI372=4,GM372-GX372,0)</f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ref="GV372:GV377" si="312">ROUND((GT372),2)</f>
        <v>0</v>
      </c>
      <c r="GW372" s="2">
        <v>1</v>
      </c>
      <c r="GX372" s="2">
        <f t="shared" ref="GX372:GX377" si="313">ROUND(HC372*I372,2)</f>
        <v>0</v>
      </c>
      <c r="GY372" s="2"/>
      <c r="GZ372" s="2"/>
      <c r="HA372" s="2">
        <v>0</v>
      </c>
      <c r="HB372" s="2">
        <v>0</v>
      </c>
      <c r="HC372" s="2">
        <f t="shared" si="247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28</v>
      </c>
      <c r="HO372" s="2" t="s">
        <v>29</v>
      </c>
      <c r="HP372" s="2" t="s">
        <v>26</v>
      </c>
      <c r="HQ372" s="2" t="s">
        <v>26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18</v>
      </c>
      <c r="B373">
        <v>1</v>
      </c>
      <c r="C373">
        <v>356</v>
      </c>
      <c r="E373" t="s">
        <v>360</v>
      </c>
      <c r="F373" t="s">
        <v>351</v>
      </c>
      <c r="G373" t="s">
        <v>74</v>
      </c>
      <c r="H373" t="s">
        <v>75</v>
      </c>
      <c r="I373">
        <f>I361*J373</f>
        <v>0</v>
      </c>
      <c r="J373">
        <v>0</v>
      </c>
      <c r="K373">
        <v>0</v>
      </c>
      <c r="L373">
        <v>0</v>
      </c>
      <c r="M373">
        <v>0</v>
      </c>
      <c r="N373">
        <f t="shared" si="299"/>
        <v>0</v>
      </c>
      <c r="O373">
        <f t="shared" si="227"/>
        <v>0</v>
      </c>
      <c r="P373">
        <f t="shared" si="281"/>
        <v>0</v>
      </c>
      <c r="Q373">
        <f t="shared" si="282"/>
        <v>0</v>
      </c>
      <c r="R373">
        <f t="shared" si="283"/>
        <v>0</v>
      </c>
      <c r="S373">
        <f t="shared" si="284"/>
        <v>0</v>
      </c>
      <c r="T373">
        <f t="shared" si="300"/>
        <v>0</v>
      </c>
      <c r="U373">
        <f t="shared" si="285"/>
        <v>0</v>
      </c>
      <c r="V373">
        <f t="shared" si="286"/>
        <v>0</v>
      </c>
      <c r="W373">
        <f t="shared" si="301"/>
        <v>0</v>
      </c>
      <c r="X373">
        <f t="shared" si="302"/>
        <v>0</v>
      </c>
      <c r="Y373">
        <f t="shared" si="303"/>
        <v>0</v>
      </c>
      <c r="AA373">
        <v>82002017</v>
      </c>
      <c r="AB373">
        <f t="shared" si="304"/>
        <v>0</v>
      </c>
      <c r="AC373">
        <f t="shared" si="287"/>
        <v>0</v>
      </c>
      <c r="AD373">
        <f t="shared" si="288"/>
        <v>0</v>
      </c>
      <c r="AE373">
        <f t="shared" si="289"/>
        <v>0</v>
      </c>
      <c r="AF373">
        <f t="shared" si="290"/>
        <v>0</v>
      </c>
      <c r="AG373">
        <f t="shared" si="305"/>
        <v>0</v>
      </c>
      <c r="AH373">
        <f t="shared" si="291"/>
        <v>0</v>
      </c>
      <c r="AI373">
        <f t="shared" si="292"/>
        <v>0</v>
      </c>
      <c r="AJ373">
        <f t="shared" si="306"/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H373">
        <v>8</v>
      </c>
      <c r="CI373">
        <v>6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35"/>
        <v>0</v>
      </c>
      <c r="CQ373">
        <f t="shared" si="293"/>
        <v>0</v>
      </c>
      <c r="CR373">
        <f t="shared" si="294"/>
        <v>0</v>
      </c>
      <c r="CS373">
        <f t="shared" si="295"/>
        <v>0</v>
      </c>
      <c r="CT373">
        <f t="shared" si="296"/>
        <v>0</v>
      </c>
      <c r="CU373">
        <f t="shared" si="236"/>
        <v>0</v>
      </c>
      <c r="CV373">
        <f t="shared" si="297"/>
        <v>0</v>
      </c>
      <c r="CW373">
        <f t="shared" si="298"/>
        <v>0</v>
      </c>
      <c r="CX373">
        <f t="shared" si="237"/>
        <v>0</v>
      </c>
      <c r="CY373">
        <f t="shared" si="238"/>
        <v>0</v>
      </c>
      <c r="CZ373">
        <f t="shared" si="23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75</v>
      </c>
      <c r="DW373" t="s">
        <v>75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80685417</v>
      </c>
      <c r="EF373">
        <v>2</v>
      </c>
      <c r="EG373" t="s">
        <v>25</v>
      </c>
      <c r="EH373">
        <v>27</v>
      </c>
      <c r="EI373" t="s">
        <v>26</v>
      </c>
      <c r="EJ373">
        <v>1</v>
      </c>
      <c r="EK373">
        <v>33001</v>
      </c>
      <c r="EL373" t="s">
        <v>26</v>
      </c>
      <c r="EM373" t="s">
        <v>27</v>
      </c>
      <c r="EO373" t="s">
        <v>3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1533393836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307"/>
        <v>0</v>
      </c>
      <c r="GM373">
        <f t="shared" si="308"/>
        <v>0</v>
      </c>
      <c r="GN373">
        <f t="shared" si="309"/>
        <v>0</v>
      </c>
      <c r="GO373">
        <f t="shared" si="310"/>
        <v>0</v>
      </c>
      <c r="GP373">
        <f t="shared" si="311"/>
        <v>0</v>
      </c>
      <c r="GR373">
        <v>0</v>
      </c>
      <c r="GS373">
        <v>3</v>
      </c>
      <c r="GT373">
        <v>0</v>
      </c>
      <c r="GU373" t="s">
        <v>3</v>
      </c>
      <c r="GV373">
        <f t="shared" si="312"/>
        <v>0</v>
      </c>
      <c r="GW373">
        <v>1</v>
      </c>
      <c r="GX373">
        <f t="shared" si="313"/>
        <v>0</v>
      </c>
      <c r="HA373">
        <v>0</v>
      </c>
      <c r="HB373">
        <v>0</v>
      </c>
      <c r="HC373">
        <f t="shared" si="247"/>
        <v>0</v>
      </c>
      <c r="HE373" t="s">
        <v>3</v>
      </c>
      <c r="HF373" t="s">
        <v>3</v>
      </c>
      <c r="HM373" t="s">
        <v>3</v>
      </c>
      <c r="HN373" t="s">
        <v>28</v>
      </c>
      <c r="HO373" t="s">
        <v>29</v>
      </c>
      <c r="HP373" t="s">
        <v>26</v>
      </c>
      <c r="HQ373" t="s">
        <v>26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>
        <f>ROW(SmtRes!A360)</f>
        <v>360</v>
      </c>
      <c r="D374" s="2">
        <f>ROW(EtalonRes!A364)</f>
        <v>364</v>
      </c>
      <c r="E374" s="2" t="s">
        <v>154</v>
      </c>
      <c r="F374" s="2" t="s">
        <v>361</v>
      </c>
      <c r="G374" s="2" t="s">
        <v>362</v>
      </c>
      <c r="H374" s="2" t="s">
        <v>23</v>
      </c>
      <c r="I374" s="2">
        <v>1</v>
      </c>
      <c r="J374" s="2">
        <v>0</v>
      </c>
      <c r="K374" s="2">
        <v>1</v>
      </c>
      <c r="L374" s="2">
        <v>1</v>
      </c>
      <c r="M374" s="2">
        <v>0</v>
      </c>
      <c r="N374" s="2">
        <f t="shared" si="299"/>
        <v>1</v>
      </c>
      <c r="O374" s="2">
        <f t="shared" si="227"/>
        <v>524.88</v>
      </c>
      <c r="P374" s="2">
        <f>SUMIF(SmtRes!AQ357:'SmtRes'!AQ360,"=1",SmtRes!DF357:'SmtRes'!DF360)</f>
        <v>0</v>
      </c>
      <c r="Q374" s="2">
        <f>SUMIF(SmtRes!AQ357:'SmtRes'!AQ360,"=1",SmtRes!DG357:'SmtRes'!DG360)</f>
        <v>239.28</v>
      </c>
      <c r="R374" s="2">
        <f>SUMIF(SmtRes!AQ357:'SmtRes'!AQ360,"=1",SmtRes!DH357:'SmtRes'!DH360)</f>
        <v>107.4</v>
      </c>
      <c r="S374" s="2">
        <f>SUMIF(SmtRes!AQ357:'SmtRes'!AQ360,"=1",SmtRes!DI357:'SmtRes'!DI360)</f>
        <v>178.2</v>
      </c>
      <c r="T374" s="2">
        <f t="shared" si="300"/>
        <v>0</v>
      </c>
      <c r="U374" s="2">
        <f>SUMIF(SmtRes!AQ357:'SmtRes'!AQ360,"=1",SmtRes!CV357:'SmtRes'!CV360)</f>
        <v>0.35</v>
      </c>
      <c r="V374" s="2">
        <f>SUMIF(SmtRes!AQ357:'SmtRes'!AQ360,"=1",SmtRes!CW357:'SmtRes'!CW360)</f>
        <v>0.15</v>
      </c>
      <c r="W374" s="2">
        <f t="shared" si="301"/>
        <v>0</v>
      </c>
      <c r="X374" s="2">
        <f t="shared" si="302"/>
        <v>277.02999999999997</v>
      </c>
      <c r="Y374" s="2">
        <f t="shared" si="303"/>
        <v>145.66</v>
      </c>
      <c r="Z374" s="2"/>
      <c r="AA374" s="2">
        <v>82002082</v>
      </c>
      <c r="AB374" s="2">
        <f t="shared" si="304"/>
        <v>417.48</v>
      </c>
      <c r="AC374" s="2">
        <f>ROUND((0),2)</f>
        <v>0</v>
      </c>
      <c r="AD374" s="2">
        <f>ROUND((((SUM(SmtRes!BR357:'SmtRes'!BR360))-(SUM(SmtRes!BS357:'SmtRes'!BS360)))+AE374),2)</f>
        <v>239.28</v>
      </c>
      <c r="AE374" s="2">
        <f>ROUND((SUM(SmtRes!BS357:'SmtRes'!BS360)),2)</f>
        <v>107.4</v>
      </c>
      <c r="AF374" s="2">
        <f>ROUND((SUM(SmtRes!BT357:'SmtRes'!BT360)),2)</f>
        <v>178.2</v>
      </c>
      <c r="AG374" s="2">
        <f t="shared" si="305"/>
        <v>0</v>
      </c>
      <c r="AH374" s="2">
        <f>(SUM(SmtRes!BU357:'SmtRes'!BU360))</f>
        <v>0.35</v>
      </c>
      <c r="AI374" s="2">
        <f>(SUM(SmtRes!BV357:'SmtRes'!BV360))</f>
        <v>0.15</v>
      </c>
      <c r="AJ374" s="2">
        <f t="shared" si="306"/>
        <v>0</v>
      </c>
      <c r="AK374" s="2">
        <v>524.88099999999997</v>
      </c>
      <c r="AL374" s="2">
        <v>0</v>
      </c>
      <c r="AM374" s="2">
        <v>239.28</v>
      </c>
      <c r="AN374" s="2">
        <v>107.3985</v>
      </c>
      <c r="AO374" s="2">
        <v>178.20249999999999</v>
      </c>
      <c r="AP374" s="2">
        <v>0</v>
      </c>
      <c r="AQ374" s="2">
        <v>0.35</v>
      </c>
      <c r="AR374" s="2">
        <v>0.15</v>
      </c>
      <c r="AS374" s="2">
        <v>0</v>
      </c>
      <c r="AT374" s="2">
        <v>97</v>
      </c>
      <c r="AU374" s="2">
        <v>51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0</v>
      </c>
      <c r="BI374" s="2">
        <v>2</v>
      </c>
      <c r="BJ374" s="2" t="s">
        <v>363</v>
      </c>
      <c r="BK374" s="2"/>
      <c r="BL374" s="2"/>
      <c r="BM374" s="2">
        <v>108001</v>
      </c>
      <c r="BN374" s="2">
        <v>0</v>
      </c>
      <c r="BO374" s="2" t="s">
        <v>3</v>
      </c>
      <c r="BP374" s="2">
        <v>0</v>
      </c>
      <c r="BQ374" s="2">
        <v>3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97</v>
      </c>
      <c r="CA374" s="2">
        <v>51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>
        <v>9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 t="s">
        <v>3</v>
      </c>
      <c r="CO374" s="2">
        <v>0</v>
      </c>
      <c r="CP374" s="2">
        <f t="shared" si="235"/>
        <v>524.88</v>
      </c>
      <c r="CQ374" s="2">
        <f>SUMIF(SmtRes!AQ357:'SmtRes'!AQ360,"=1",SmtRes!AA357:'SmtRes'!AA360)</f>
        <v>0</v>
      </c>
      <c r="CR374" s="2">
        <f>SUMIF(SmtRes!AQ357:'SmtRes'!AQ360,"=1",SmtRes!AB357:'SmtRes'!AB360)</f>
        <v>1595.2</v>
      </c>
      <c r="CS374" s="2">
        <f>SUMIF(SmtRes!AQ357:'SmtRes'!AQ360,"=1",SmtRes!AC357:'SmtRes'!AC360)</f>
        <v>715.99</v>
      </c>
      <c r="CT374" s="2">
        <f>SUMIF(SmtRes!AQ357:'SmtRes'!AQ360,"=1",SmtRes!AD357:'SmtRes'!AD360)</f>
        <v>509.15</v>
      </c>
      <c r="CU374" s="2">
        <f t="shared" si="236"/>
        <v>0</v>
      </c>
      <c r="CV374" s="2">
        <f>SUMIF(SmtRes!AQ357:'SmtRes'!AQ360,"=1",SmtRes!BU357:'SmtRes'!BU360)</f>
        <v>0.35</v>
      </c>
      <c r="CW374" s="2">
        <f>SUMIF(SmtRes!AQ357:'SmtRes'!AQ360,"=1",SmtRes!BV357:'SmtRes'!BV360)</f>
        <v>0.15</v>
      </c>
      <c r="CX374" s="2">
        <f t="shared" si="237"/>
        <v>0</v>
      </c>
      <c r="CY374" s="2">
        <f t="shared" si="238"/>
        <v>277.03199999999998</v>
      </c>
      <c r="CZ374" s="2">
        <f t="shared" si="239"/>
        <v>145.65600000000001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1013</v>
      </c>
      <c r="DV374" s="2" t="s">
        <v>23</v>
      </c>
      <c r="DW374" s="2" t="s">
        <v>23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80685240</v>
      </c>
      <c r="EF374" s="2">
        <v>3</v>
      </c>
      <c r="EG374" s="2" t="s">
        <v>80</v>
      </c>
      <c r="EH374" s="2">
        <v>0</v>
      </c>
      <c r="EI374" s="2" t="s">
        <v>3</v>
      </c>
      <c r="EJ374" s="2">
        <v>2</v>
      </c>
      <c r="EK374" s="2">
        <v>108001</v>
      </c>
      <c r="EL374" s="2" t="s">
        <v>81</v>
      </c>
      <c r="EM374" s="2" t="s">
        <v>82</v>
      </c>
      <c r="EN374" s="2"/>
      <c r="EO374" s="2" t="s">
        <v>3</v>
      </c>
      <c r="EP374" s="2"/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0.35</v>
      </c>
      <c r="EX374" s="2">
        <v>0.15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97</v>
      </c>
      <c r="FY374" s="2">
        <v>51</v>
      </c>
      <c r="FZ374" s="2"/>
      <c r="GA374" s="2" t="s">
        <v>3</v>
      </c>
      <c r="GB374" s="2"/>
      <c r="GC374" s="2"/>
      <c r="GD374" s="2">
        <v>1</v>
      </c>
      <c r="GE374" s="2"/>
      <c r="GF374" s="2">
        <v>95865534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307"/>
        <v>0</v>
      </c>
      <c r="GM374" s="2">
        <f t="shared" si="308"/>
        <v>947.57</v>
      </c>
      <c r="GN374" s="2">
        <f t="shared" si="309"/>
        <v>0</v>
      </c>
      <c r="GO374" s="2">
        <f t="shared" si="310"/>
        <v>947.57</v>
      </c>
      <c r="GP374" s="2">
        <f t="shared" si="311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312"/>
        <v>0</v>
      </c>
      <c r="GW374" s="2">
        <v>1</v>
      </c>
      <c r="GX374" s="2">
        <f t="shared" si="313"/>
        <v>0</v>
      </c>
      <c r="GY374" s="2"/>
      <c r="GZ374" s="2"/>
      <c r="HA374" s="2">
        <v>0</v>
      </c>
      <c r="HB374" s="2">
        <v>0</v>
      </c>
      <c r="HC374" s="2">
        <f t="shared" si="247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83</v>
      </c>
      <c r="HO374" s="2" t="s">
        <v>84</v>
      </c>
      <c r="HP374" s="2" t="s">
        <v>81</v>
      </c>
      <c r="HQ374" s="2" t="s">
        <v>81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C375">
        <f>ROW(SmtRes!A364)</f>
        <v>364</v>
      </c>
      <c r="D375">
        <f>ROW(EtalonRes!A368)</f>
        <v>368</v>
      </c>
      <c r="E375" t="s">
        <v>154</v>
      </c>
      <c r="F375" t="s">
        <v>361</v>
      </c>
      <c r="G375" t="s">
        <v>362</v>
      </c>
      <c r="H375" t="s">
        <v>23</v>
      </c>
      <c r="I375">
        <v>1</v>
      </c>
      <c r="J375">
        <v>0</v>
      </c>
      <c r="K375">
        <v>1</v>
      </c>
      <c r="L375">
        <v>1</v>
      </c>
      <c r="M375">
        <v>0</v>
      </c>
      <c r="N375">
        <f t="shared" si="299"/>
        <v>1</v>
      </c>
      <c r="O375">
        <f t="shared" si="227"/>
        <v>524.88</v>
      </c>
      <c r="P375">
        <f>SUMIF(SmtRes!AQ361:'SmtRes'!AQ364,"=1",SmtRes!DF361:'SmtRes'!DF364)</f>
        <v>0</v>
      </c>
      <c r="Q375">
        <f>SUMIF(SmtRes!AQ361:'SmtRes'!AQ364,"=1",SmtRes!DG361:'SmtRes'!DG364)</f>
        <v>239.28</v>
      </c>
      <c r="R375">
        <f>SUMIF(SmtRes!AQ361:'SmtRes'!AQ364,"=1",SmtRes!DH361:'SmtRes'!DH364)</f>
        <v>107.4</v>
      </c>
      <c r="S375">
        <f>SUMIF(SmtRes!AQ361:'SmtRes'!AQ364,"=1",SmtRes!DI361:'SmtRes'!DI364)</f>
        <v>178.2</v>
      </c>
      <c r="T375">
        <f t="shared" si="300"/>
        <v>0</v>
      </c>
      <c r="U375">
        <f>SUMIF(SmtRes!AQ361:'SmtRes'!AQ364,"=1",SmtRes!CV361:'SmtRes'!CV364)</f>
        <v>0.35</v>
      </c>
      <c r="V375">
        <f>SUMIF(SmtRes!AQ361:'SmtRes'!AQ364,"=1",SmtRes!CW361:'SmtRes'!CW364)</f>
        <v>0.15</v>
      </c>
      <c r="W375">
        <f t="shared" si="301"/>
        <v>0</v>
      </c>
      <c r="X375">
        <f t="shared" si="302"/>
        <v>277.02999999999997</v>
      </c>
      <c r="Y375">
        <f t="shared" si="303"/>
        <v>145.66</v>
      </c>
      <c r="AA375">
        <v>82002017</v>
      </c>
      <c r="AB375">
        <f t="shared" si="304"/>
        <v>417.48</v>
      </c>
      <c r="AC375">
        <f>ROUND((0),2)</f>
        <v>0</v>
      </c>
      <c r="AD375">
        <f>ROUND((((SUM(SmtRes!BR361:'SmtRes'!BR364))-(SUM(SmtRes!BS361:'SmtRes'!BS364)))+AE375),2)</f>
        <v>239.28</v>
      </c>
      <c r="AE375">
        <f>ROUND((SUM(SmtRes!BS361:'SmtRes'!BS364)),2)</f>
        <v>107.4</v>
      </c>
      <c r="AF375">
        <f>ROUND((SUM(SmtRes!BT361:'SmtRes'!BT364)),2)</f>
        <v>178.2</v>
      </c>
      <c r="AG375">
        <f t="shared" si="305"/>
        <v>0</v>
      </c>
      <c r="AH375">
        <f>(SUM(SmtRes!BU361:'SmtRes'!BU364))</f>
        <v>0.35</v>
      </c>
      <c r="AI375">
        <f>(SUM(SmtRes!BV361:'SmtRes'!BV364))</f>
        <v>0.15</v>
      </c>
      <c r="AJ375">
        <f t="shared" si="306"/>
        <v>0</v>
      </c>
      <c r="AK375">
        <v>524.88099999999997</v>
      </c>
      <c r="AL375">
        <v>0</v>
      </c>
      <c r="AM375">
        <v>239.28</v>
      </c>
      <c r="AN375">
        <v>107.3985</v>
      </c>
      <c r="AO375">
        <v>178.20249999999999</v>
      </c>
      <c r="AP375">
        <v>0</v>
      </c>
      <c r="AQ375">
        <v>0.35</v>
      </c>
      <c r="AR375">
        <v>0.15</v>
      </c>
      <c r="AS375">
        <v>0</v>
      </c>
      <c r="AT375">
        <v>97</v>
      </c>
      <c r="AU375">
        <v>51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2</v>
      </c>
      <c r="BJ375" t="s">
        <v>363</v>
      </c>
      <c r="BM375">
        <v>108001</v>
      </c>
      <c r="BN375">
        <v>0</v>
      </c>
      <c r="BO375" t="s">
        <v>3</v>
      </c>
      <c r="BP375">
        <v>0</v>
      </c>
      <c r="BQ375">
        <v>3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97</v>
      </c>
      <c r="CA375">
        <v>51</v>
      </c>
      <c r="CB375" t="s">
        <v>3</v>
      </c>
      <c r="CE375">
        <v>0</v>
      </c>
      <c r="CF375">
        <v>0</v>
      </c>
      <c r="CG375">
        <v>0</v>
      </c>
      <c r="CH375">
        <v>9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35"/>
        <v>524.88</v>
      </c>
      <c r="CQ375">
        <f>SUMIF(SmtRes!AQ361:'SmtRes'!AQ364,"=1",SmtRes!AA361:'SmtRes'!AA364)</f>
        <v>0</v>
      </c>
      <c r="CR375">
        <f>SUMIF(SmtRes!AQ361:'SmtRes'!AQ364,"=1",SmtRes!AB361:'SmtRes'!AB364)</f>
        <v>1595.2</v>
      </c>
      <c r="CS375">
        <f>SUMIF(SmtRes!AQ361:'SmtRes'!AQ364,"=1",SmtRes!AC361:'SmtRes'!AC364)</f>
        <v>715.99</v>
      </c>
      <c r="CT375">
        <f>SUMIF(SmtRes!AQ361:'SmtRes'!AQ364,"=1",SmtRes!AD361:'SmtRes'!AD364)</f>
        <v>509.15</v>
      </c>
      <c r="CU375">
        <f t="shared" si="236"/>
        <v>0</v>
      </c>
      <c r="CV375">
        <f>SUMIF(SmtRes!AQ361:'SmtRes'!AQ364,"=1",SmtRes!BU361:'SmtRes'!BU364)</f>
        <v>0.35</v>
      </c>
      <c r="CW375">
        <f>SUMIF(SmtRes!AQ361:'SmtRes'!AQ364,"=1",SmtRes!BV361:'SmtRes'!BV364)</f>
        <v>0.15</v>
      </c>
      <c r="CX375">
        <f t="shared" si="237"/>
        <v>0</v>
      </c>
      <c r="CY375">
        <f t="shared" si="238"/>
        <v>277.03199999999998</v>
      </c>
      <c r="CZ375">
        <f t="shared" si="239"/>
        <v>145.65600000000001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23</v>
      </c>
      <c r="DW375" t="s">
        <v>23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80685240</v>
      </c>
      <c r="EF375">
        <v>3</v>
      </c>
      <c r="EG375" t="s">
        <v>80</v>
      </c>
      <c r="EH375">
        <v>0</v>
      </c>
      <c r="EI375" t="s">
        <v>3</v>
      </c>
      <c r="EJ375">
        <v>2</v>
      </c>
      <c r="EK375">
        <v>108001</v>
      </c>
      <c r="EL375" t="s">
        <v>81</v>
      </c>
      <c r="EM375" t="s">
        <v>82</v>
      </c>
      <c r="EO375" t="s">
        <v>3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0.35</v>
      </c>
      <c r="EX375">
        <v>0.15</v>
      </c>
      <c r="EY375">
        <v>0</v>
      </c>
      <c r="FQ375">
        <v>0</v>
      </c>
      <c r="FR375">
        <v>0</v>
      </c>
      <c r="FS375">
        <v>0</v>
      </c>
      <c r="FX375">
        <v>97</v>
      </c>
      <c r="FY375">
        <v>51</v>
      </c>
      <c r="GA375" t="s">
        <v>3</v>
      </c>
      <c r="GD375">
        <v>1</v>
      </c>
      <c r="GF375">
        <v>95865534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307"/>
        <v>0</v>
      </c>
      <c r="GM375">
        <f t="shared" si="308"/>
        <v>947.57</v>
      </c>
      <c r="GN375">
        <f t="shared" si="309"/>
        <v>0</v>
      </c>
      <c r="GO375">
        <f t="shared" si="310"/>
        <v>947.57</v>
      </c>
      <c r="GP375">
        <f t="shared" si="311"/>
        <v>0</v>
      </c>
      <c r="GR375">
        <v>0</v>
      </c>
      <c r="GS375">
        <v>3</v>
      </c>
      <c r="GT375">
        <v>0</v>
      </c>
      <c r="GU375" t="s">
        <v>3</v>
      </c>
      <c r="GV375">
        <f t="shared" si="312"/>
        <v>0</v>
      </c>
      <c r="GW375">
        <v>1</v>
      </c>
      <c r="GX375">
        <f t="shared" si="313"/>
        <v>0</v>
      </c>
      <c r="HA375">
        <v>0</v>
      </c>
      <c r="HB375">
        <v>0</v>
      </c>
      <c r="HC375">
        <f t="shared" si="247"/>
        <v>0</v>
      </c>
      <c r="HE375" t="s">
        <v>3</v>
      </c>
      <c r="HF375" t="s">
        <v>3</v>
      </c>
      <c r="HM375" t="s">
        <v>3</v>
      </c>
      <c r="HN375" t="s">
        <v>83</v>
      </c>
      <c r="HO375" t="s">
        <v>84</v>
      </c>
      <c r="HP375" t="s">
        <v>81</v>
      </c>
      <c r="HQ375" t="s">
        <v>81</v>
      </c>
      <c r="HS375">
        <v>0</v>
      </c>
      <c r="IK375">
        <v>0</v>
      </c>
    </row>
    <row r="376" spans="1:255" x14ac:dyDescent="0.2">
      <c r="A376" s="2">
        <v>18</v>
      </c>
      <c r="B376" s="2">
        <v>1</v>
      </c>
      <c r="C376" s="2">
        <v>360</v>
      </c>
      <c r="D376" s="2"/>
      <c r="E376" s="2" t="s">
        <v>364</v>
      </c>
      <c r="F376" s="2" t="s">
        <v>86</v>
      </c>
      <c r="G376" s="2" t="s">
        <v>87</v>
      </c>
      <c r="H376" s="2" t="s">
        <v>88</v>
      </c>
      <c r="I376" s="2">
        <f>J376</f>
        <v>2</v>
      </c>
      <c r="J376" s="2">
        <v>2</v>
      </c>
      <c r="K376" s="2">
        <v>2</v>
      </c>
      <c r="L376" s="2">
        <v>2</v>
      </c>
      <c r="M376" s="2">
        <v>0</v>
      </c>
      <c r="N376" s="2">
        <f t="shared" si="299"/>
        <v>2</v>
      </c>
      <c r="O376" s="2">
        <f>ROUND(P376,2)</f>
        <v>3.56</v>
      </c>
      <c r="P376" s="2">
        <f>ROUND(ROUND(ROUND(SUMIF(SmtRes!AQ361:'SmtRes'!AQ364,"=1",SmtRes!CU361:'SmtRes'!CU364),2),2)*I376/100,2)</f>
        <v>3.56</v>
      </c>
      <c r="Q376" s="2">
        <f>ROUND(CR376*I376,2)</f>
        <v>0</v>
      </c>
      <c r="R376" s="2">
        <f>ROUND(CS376*I376,2)</f>
        <v>0</v>
      </c>
      <c r="S376" s="2">
        <f>ROUND(CT376*I376,2)</f>
        <v>0</v>
      </c>
      <c r="T376" s="2">
        <f t="shared" si="300"/>
        <v>0</v>
      </c>
      <c r="U376" s="2">
        <f>ROUND(CV376*I376,7)</f>
        <v>0</v>
      </c>
      <c r="V376" s="2">
        <f>ROUND(CW376*I376,7)</f>
        <v>0</v>
      </c>
      <c r="W376" s="2">
        <f t="shared" si="301"/>
        <v>0</v>
      </c>
      <c r="X376" s="2">
        <f t="shared" si="302"/>
        <v>0</v>
      </c>
      <c r="Y376" s="2">
        <f t="shared" si="303"/>
        <v>0</v>
      </c>
      <c r="Z376" s="2"/>
      <c r="AA376" s="2">
        <v>82002082</v>
      </c>
      <c r="AB376" s="2">
        <f t="shared" si="304"/>
        <v>0</v>
      </c>
      <c r="AC376" s="2">
        <f>ROUND((ES376),2)</f>
        <v>0</v>
      </c>
      <c r="AD376" s="2">
        <f>ROUND((((ET376)-(EU376))+AE376),2)</f>
        <v>0</v>
      </c>
      <c r="AE376" s="2">
        <f>ROUND((EU376),2)</f>
        <v>0</v>
      </c>
      <c r="AF376" s="2">
        <f>ROUND((EV376),2)</f>
        <v>0</v>
      </c>
      <c r="AG376" s="2">
        <f t="shared" si="305"/>
        <v>0</v>
      </c>
      <c r="AH376" s="2">
        <f>(EW376)</f>
        <v>0</v>
      </c>
      <c r="AI376" s="2">
        <f>(EX376)</f>
        <v>0</v>
      </c>
      <c r="AJ376" s="2">
        <f t="shared" si="306"/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97</v>
      </c>
      <c r="AU376" s="2">
        <v>51</v>
      </c>
      <c r="AV376" s="2">
        <v>1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3</v>
      </c>
      <c r="BI376" s="2">
        <v>2</v>
      </c>
      <c r="BJ376" s="2" t="s">
        <v>3</v>
      </c>
      <c r="BK376" s="2"/>
      <c r="BL376" s="2"/>
      <c r="BM376" s="2">
        <v>108001</v>
      </c>
      <c r="BN376" s="2">
        <v>0</v>
      </c>
      <c r="BO376" s="2" t="s">
        <v>3</v>
      </c>
      <c r="BP376" s="2">
        <v>0</v>
      </c>
      <c r="BQ376" s="2">
        <v>3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97</v>
      </c>
      <c r="CA376" s="2">
        <v>51</v>
      </c>
      <c r="CB376" s="2" t="s">
        <v>3</v>
      </c>
      <c r="CC376" s="2"/>
      <c r="CD376" s="2"/>
      <c r="CE376" s="2">
        <v>0</v>
      </c>
      <c r="CF376" s="2">
        <v>0</v>
      </c>
      <c r="CG376" s="2">
        <v>0</v>
      </c>
      <c r="CH376" s="2">
        <v>9</v>
      </c>
      <c r="CI376" s="2">
        <v>1</v>
      </c>
      <c r="CJ376" s="2">
        <v>0</v>
      </c>
      <c r="CK376" s="2">
        <v>0</v>
      </c>
      <c r="CL376" s="2">
        <v>0</v>
      </c>
      <c r="CM376" s="2">
        <v>0</v>
      </c>
      <c r="CN376" s="2" t="s">
        <v>3</v>
      </c>
      <c r="CO376" s="2">
        <v>0</v>
      </c>
      <c r="CP376" s="2">
        <f>0</f>
        <v>0</v>
      </c>
      <c r="CQ376" s="2">
        <f>0</f>
        <v>0</v>
      </c>
      <c r="CR376" s="2">
        <f>0</f>
        <v>0</v>
      </c>
      <c r="CS376" s="2">
        <f>0</f>
        <v>0</v>
      </c>
      <c r="CT376" s="2">
        <f>0</f>
        <v>0</v>
      </c>
      <c r="CU376" s="2">
        <f>0</f>
        <v>0</v>
      </c>
      <c r="CV376" s="2">
        <f>0</f>
        <v>0</v>
      </c>
      <c r="CW376" s="2">
        <f>0</f>
        <v>0</v>
      </c>
      <c r="CX376" s="2">
        <f>0</f>
        <v>0</v>
      </c>
      <c r="CY376" s="2">
        <f>0</f>
        <v>0</v>
      </c>
      <c r="CZ376" s="2">
        <f>0</f>
        <v>0</v>
      </c>
      <c r="DA376" s="2"/>
      <c r="DB376" s="2"/>
      <c r="DC376" s="2" t="s">
        <v>3</v>
      </c>
      <c r="DD376" s="2" t="s">
        <v>3</v>
      </c>
      <c r="DE376" s="2" t="s">
        <v>3</v>
      </c>
      <c r="DF376" s="2" t="s">
        <v>3</v>
      </c>
      <c r="DG376" s="2" t="s">
        <v>3</v>
      </c>
      <c r="DH376" s="2" t="s">
        <v>3</v>
      </c>
      <c r="DI376" s="2" t="s">
        <v>3</v>
      </c>
      <c r="DJ376" s="2" t="s">
        <v>3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1013</v>
      </c>
      <c r="DV376" s="2" t="s">
        <v>88</v>
      </c>
      <c r="DW376" s="2" t="s">
        <v>88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80685240</v>
      </c>
      <c r="EF376" s="2">
        <v>3</v>
      </c>
      <c r="EG376" s="2" t="s">
        <v>80</v>
      </c>
      <c r="EH376" s="2">
        <v>0</v>
      </c>
      <c r="EI376" s="2" t="s">
        <v>3</v>
      </c>
      <c r="EJ376" s="2">
        <v>2</v>
      </c>
      <c r="EK376" s="2">
        <v>108001</v>
      </c>
      <c r="EL376" s="2" t="s">
        <v>81</v>
      </c>
      <c r="EM376" s="2" t="s">
        <v>82</v>
      </c>
      <c r="EN376" s="2"/>
      <c r="EO376" s="2" t="s">
        <v>3</v>
      </c>
      <c r="EP376" s="2"/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97</v>
      </c>
      <c r="FY376" s="2">
        <v>51</v>
      </c>
      <c r="FZ376" s="2"/>
      <c r="GA376" s="2" t="s">
        <v>3</v>
      </c>
      <c r="GB376" s="2"/>
      <c r="GC376" s="2"/>
      <c r="GD376" s="2">
        <v>1</v>
      </c>
      <c r="GE376" s="2"/>
      <c r="GF376" s="2">
        <v>274903907</v>
      </c>
      <c r="GG376" s="2">
        <v>2</v>
      </c>
      <c r="GH376" s="2">
        <v>1</v>
      </c>
      <c r="GI376" s="2">
        <v>-2</v>
      </c>
      <c r="GJ376" s="2">
        <v>0</v>
      </c>
      <c r="GK376" s="2">
        <v>0</v>
      </c>
      <c r="GL376" s="2">
        <f t="shared" si="307"/>
        <v>0</v>
      </c>
      <c r="GM376" s="2">
        <f t="shared" si="308"/>
        <v>3.56</v>
      </c>
      <c r="GN376" s="2">
        <f t="shared" si="309"/>
        <v>0</v>
      </c>
      <c r="GO376" s="2">
        <f t="shared" si="310"/>
        <v>3.56</v>
      </c>
      <c r="GP376" s="2">
        <f t="shared" si="311"/>
        <v>0</v>
      </c>
      <c r="GQ376" s="2"/>
      <c r="GR376" s="2">
        <v>0</v>
      </c>
      <c r="GS376" s="2">
        <v>3</v>
      </c>
      <c r="GT376" s="2">
        <v>0</v>
      </c>
      <c r="GU376" s="2" t="s">
        <v>3</v>
      </c>
      <c r="GV376" s="2">
        <f t="shared" si="312"/>
        <v>0</v>
      </c>
      <c r="GW376" s="2">
        <v>1</v>
      </c>
      <c r="GX376" s="2">
        <f t="shared" si="313"/>
        <v>0</v>
      </c>
      <c r="GY376" s="2"/>
      <c r="GZ376" s="2"/>
      <c r="HA376" s="2">
        <v>0</v>
      </c>
      <c r="HB376" s="2">
        <v>0</v>
      </c>
      <c r="HC376" s="2">
        <f>0</f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83</v>
      </c>
      <c r="HO376" s="2" t="s">
        <v>84</v>
      </c>
      <c r="HP376" s="2" t="s">
        <v>81</v>
      </c>
      <c r="HQ376" s="2" t="s">
        <v>81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18</v>
      </c>
      <c r="B377">
        <v>1</v>
      </c>
      <c r="C377">
        <v>364</v>
      </c>
      <c r="E377" t="s">
        <v>364</v>
      </c>
      <c r="F377" t="s">
        <v>86</v>
      </c>
      <c r="G377" t="s">
        <v>87</v>
      </c>
      <c r="H377" t="s">
        <v>88</v>
      </c>
      <c r="I377">
        <f>J377</f>
        <v>2</v>
      </c>
      <c r="J377">
        <v>2</v>
      </c>
      <c r="K377">
        <v>2</v>
      </c>
      <c r="L377">
        <v>2</v>
      </c>
      <c r="M377">
        <v>0</v>
      </c>
      <c r="N377">
        <f t="shared" si="299"/>
        <v>2</v>
      </c>
      <c r="O377">
        <f>ROUND(P377,2)</f>
        <v>3.56</v>
      </c>
      <c r="P377">
        <f>ROUND(ROUND(ROUND(SUMIF(SmtRes!AQ361:'SmtRes'!AQ364,"=1",SmtRes!CU361:'SmtRes'!CU364),2),2)*I377/100,2)</f>
        <v>3.56</v>
      </c>
      <c r="Q377">
        <f>ROUND(CR377*I377,2)</f>
        <v>0</v>
      </c>
      <c r="R377">
        <f>ROUND(CS377*I377,2)</f>
        <v>0</v>
      </c>
      <c r="S377">
        <f>ROUND(CT377*I377,2)</f>
        <v>0</v>
      </c>
      <c r="T377">
        <f t="shared" si="300"/>
        <v>0</v>
      </c>
      <c r="U377">
        <f>ROUND(CV377*I377,7)</f>
        <v>0</v>
      </c>
      <c r="V377">
        <f>ROUND(CW377*I377,7)</f>
        <v>0</v>
      </c>
      <c r="W377">
        <f t="shared" si="301"/>
        <v>0</v>
      </c>
      <c r="X377">
        <f t="shared" si="302"/>
        <v>0</v>
      </c>
      <c r="Y377">
        <f t="shared" si="303"/>
        <v>0</v>
      </c>
      <c r="AA377">
        <v>82002017</v>
      </c>
      <c r="AB377">
        <f t="shared" si="304"/>
        <v>0</v>
      </c>
      <c r="AC377">
        <f>ROUND((ES377),2)</f>
        <v>0</v>
      </c>
      <c r="AD377">
        <f>ROUND((((ET377)-(EU377))+AE377),2)</f>
        <v>0</v>
      </c>
      <c r="AE377">
        <f>ROUND((EU377),2)</f>
        <v>0</v>
      </c>
      <c r="AF377">
        <f>ROUND((EV377),2)</f>
        <v>0</v>
      </c>
      <c r="AG377">
        <f t="shared" si="305"/>
        <v>0</v>
      </c>
      <c r="AH377">
        <f>(EW377)</f>
        <v>0</v>
      </c>
      <c r="AI377">
        <f>(EX377)</f>
        <v>0</v>
      </c>
      <c r="AJ377">
        <f t="shared" si="306"/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97</v>
      </c>
      <c r="AU377">
        <v>51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2</v>
      </c>
      <c r="BJ377" t="s">
        <v>3</v>
      </c>
      <c r="BM377">
        <v>108001</v>
      </c>
      <c r="BN377">
        <v>0</v>
      </c>
      <c r="BO377" t="s">
        <v>3</v>
      </c>
      <c r="BP377">
        <v>0</v>
      </c>
      <c r="BQ377">
        <v>3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97</v>
      </c>
      <c r="CA377">
        <v>51</v>
      </c>
      <c r="CB377" t="s">
        <v>3</v>
      </c>
      <c r="CE377">
        <v>0</v>
      </c>
      <c r="CF377">
        <v>0</v>
      </c>
      <c r="CG377">
        <v>0</v>
      </c>
      <c r="CH377">
        <v>9</v>
      </c>
      <c r="CI377">
        <v>1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>0</f>
        <v>0</v>
      </c>
      <c r="CQ377">
        <f>0</f>
        <v>0</v>
      </c>
      <c r="CR377">
        <f>0</f>
        <v>0</v>
      </c>
      <c r="CS377">
        <f>0</f>
        <v>0</v>
      </c>
      <c r="CT377">
        <f>0</f>
        <v>0</v>
      </c>
      <c r="CU377">
        <f>0</f>
        <v>0</v>
      </c>
      <c r="CV377">
        <f>0</f>
        <v>0</v>
      </c>
      <c r="CW377">
        <f>0</f>
        <v>0</v>
      </c>
      <c r="CX377">
        <f>0</f>
        <v>0</v>
      </c>
      <c r="CY377">
        <f>0</f>
        <v>0</v>
      </c>
      <c r="CZ377">
        <f>0</f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88</v>
      </c>
      <c r="DW377" t="s">
        <v>88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80685240</v>
      </c>
      <c r="EF377">
        <v>3</v>
      </c>
      <c r="EG377" t="s">
        <v>80</v>
      </c>
      <c r="EH377">
        <v>0</v>
      </c>
      <c r="EI377" t="s">
        <v>3</v>
      </c>
      <c r="EJ377">
        <v>2</v>
      </c>
      <c r="EK377">
        <v>108001</v>
      </c>
      <c r="EL377" t="s">
        <v>81</v>
      </c>
      <c r="EM377" t="s">
        <v>82</v>
      </c>
      <c r="EO377" t="s">
        <v>3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FQ377">
        <v>0</v>
      </c>
      <c r="FR377">
        <v>0</v>
      </c>
      <c r="FS377">
        <v>0</v>
      </c>
      <c r="FX377">
        <v>97</v>
      </c>
      <c r="FY377">
        <v>51</v>
      </c>
      <c r="GA377" t="s">
        <v>3</v>
      </c>
      <c r="GD377">
        <v>1</v>
      </c>
      <c r="GF377">
        <v>274903907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307"/>
        <v>0</v>
      </c>
      <c r="GM377">
        <f t="shared" si="308"/>
        <v>3.56</v>
      </c>
      <c r="GN377">
        <f t="shared" si="309"/>
        <v>0</v>
      </c>
      <c r="GO377">
        <f t="shared" si="310"/>
        <v>3.56</v>
      </c>
      <c r="GP377">
        <f t="shared" si="311"/>
        <v>0</v>
      </c>
      <c r="GR377">
        <v>0</v>
      </c>
      <c r="GS377">
        <v>3</v>
      </c>
      <c r="GT377">
        <v>0</v>
      </c>
      <c r="GU377" t="s">
        <v>3</v>
      </c>
      <c r="GV377">
        <f t="shared" si="312"/>
        <v>0</v>
      </c>
      <c r="GW377">
        <v>1</v>
      </c>
      <c r="GX377">
        <f t="shared" si="313"/>
        <v>0</v>
      </c>
      <c r="HA377">
        <v>0</v>
      </c>
      <c r="HB377">
        <v>0</v>
      </c>
      <c r="HC377">
        <f>0</f>
        <v>0</v>
      </c>
      <c r="HE377" t="s">
        <v>3</v>
      </c>
      <c r="HF377" t="s">
        <v>3</v>
      </c>
      <c r="HM377" t="s">
        <v>3</v>
      </c>
      <c r="HN377" t="s">
        <v>83</v>
      </c>
      <c r="HO377" t="s">
        <v>84</v>
      </c>
      <c r="HP377" t="s">
        <v>81</v>
      </c>
      <c r="HQ377" t="s">
        <v>81</v>
      </c>
      <c r="HS377">
        <v>0</v>
      </c>
      <c r="IK377">
        <v>0</v>
      </c>
    </row>
    <row r="379" spans="1:255" x14ac:dyDescent="0.2">
      <c r="A379" s="3">
        <v>51</v>
      </c>
      <c r="B379" s="3">
        <f>B304</f>
        <v>1</v>
      </c>
      <c r="C379" s="3">
        <f>A304</f>
        <v>4</v>
      </c>
      <c r="D379" s="3">
        <f>ROW(A304)</f>
        <v>304</v>
      </c>
      <c r="E379" s="3"/>
      <c r="F379" s="3" t="str">
        <f>IF(F304&lt;&gt;"",F304,"")</f>
        <v>Новый раздел</v>
      </c>
      <c r="G379" s="3" t="str">
        <f>IF(G304&lt;&gt;"",G304,"")</f>
        <v>СМР</v>
      </c>
      <c r="H379" s="3">
        <v>0</v>
      </c>
      <c r="I379" s="3"/>
      <c r="J379" s="3"/>
      <c r="K379" s="3"/>
      <c r="L379" s="3"/>
      <c r="M379" s="3"/>
      <c r="N379" s="3"/>
      <c r="O379" s="3">
        <f t="shared" ref="O379:T379" si="314">ROUND(AB379,2)</f>
        <v>13626.05</v>
      </c>
      <c r="P379" s="3">
        <f t="shared" si="314"/>
        <v>186.15</v>
      </c>
      <c r="Q379" s="3">
        <f t="shared" si="314"/>
        <v>4317.9399999999996</v>
      </c>
      <c r="R379" s="3">
        <f t="shared" si="314"/>
        <v>1966.66</v>
      </c>
      <c r="S379" s="3">
        <f t="shared" si="314"/>
        <v>7155.3</v>
      </c>
      <c r="T379" s="3">
        <f t="shared" si="314"/>
        <v>0</v>
      </c>
      <c r="U379" s="3">
        <f>AH379</f>
        <v>13.575303199999999</v>
      </c>
      <c r="V379" s="3">
        <f>AI379</f>
        <v>3.2449425999999999</v>
      </c>
      <c r="W379" s="3">
        <f>ROUND(AJ379,2)</f>
        <v>0</v>
      </c>
      <c r="X379" s="3">
        <f>ROUND(AK379,2)</f>
        <v>9374.14</v>
      </c>
      <c r="Y379" s="3">
        <f>ROUND(AL379,2)</f>
        <v>5431.59</v>
      </c>
      <c r="Z379" s="3"/>
      <c r="AA379" s="3"/>
      <c r="AB379" s="3">
        <f>ROUND(SUMIF(AA308:AA377,"=82002082",O308:O377),2)</f>
        <v>13626.05</v>
      </c>
      <c r="AC379" s="3">
        <f>ROUND(SUMIF(AA308:AA377,"=82002082",P308:P377),2)</f>
        <v>186.15</v>
      </c>
      <c r="AD379" s="3">
        <f>ROUND(SUMIF(AA308:AA377,"=82002082",Q308:Q377),2)</f>
        <v>4317.9399999999996</v>
      </c>
      <c r="AE379" s="3">
        <f>ROUND(SUMIF(AA308:AA377,"=82002082",R308:R377),2)</f>
        <v>1966.66</v>
      </c>
      <c r="AF379" s="3">
        <f>ROUND(SUMIF(AA308:AA377,"=82002082",S308:S377),2)</f>
        <v>7155.3</v>
      </c>
      <c r="AG379" s="3">
        <f>ROUND(SUMIF(AA308:AA377,"=82002082",T308:T377),2)</f>
        <v>0</v>
      </c>
      <c r="AH379" s="3">
        <f>SUMIF(AA308:AA377,"=82002082",U308:U377)</f>
        <v>13.575303199999999</v>
      </c>
      <c r="AI379" s="3">
        <f>SUMIF(AA308:AA377,"=82002082",V308:V377)</f>
        <v>3.2449425999999999</v>
      </c>
      <c r="AJ379" s="3">
        <f>ROUND(SUMIF(AA308:AA377,"=82002082",W308:W377),2)</f>
        <v>0</v>
      </c>
      <c r="AK379" s="3">
        <f>ROUND(SUMIF(AA308:AA377,"=82002082",X308:X377),2)</f>
        <v>9374.14</v>
      </c>
      <c r="AL379" s="3">
        <f>ROUND(SUMIF(AA308:AA377,"=82002082",Y308:Y377),2)</f>
        <v>5431.59</v>
      </c>
      <c r="AM379" s="3"/>
      <c r="AN379" s="3"/>
      <c r="AO379" s="3">
        <f t="shared" ref="AO379:BD379" si="315">ROUND(BX379,2)</f>
        <v>0</v>
      </c>
      <c r="AP379" s="3">
        <f t="shared" si="315"/>
        <v>0</v>
      </c>
      <c r="AQ379" s="3">
        <f t="shared" si="315"/>
        <v>0</v>
      </c>
      <c r="AR379" s="3">
        <f t="shared" si="315"/>
        <v>28431.78</v>
      </c>
      <c r="AS379" s="3">
        <f t="shared" si="315"/>
        <v>27480.65</v>
      </c>
      <c r="AT379" s="3">
        <f t="shared" si="315"/>
        <v>951.13</v>
      </c>
      <c r="AU379" s="3">
        <f t="shared" si="315"/>
        <v>0</v>
      </c>
      <c r="AV379" s="3">
        <f t="shared" si="315"/>
        <v>186.15</v>
      </c>
      <c r="AW379" s="3">
        <f t="shared" si="315"/>
        <v>186.15</v>
      </c>
      <c r="AX379" s="3">
        <f t="shared" si="315"/>
        <v>0</v>
      </c>
      <c r="AY379" s="3">
        <f t="shared" si="315"/>
        <v>186.15</v>
      </c>
      <c r="AZ379" s="3">
        <f t="shared" si="315"/>
        <v>0</v>
      </c>
      <c r="BA379" s="3">
        <f t="shared" si="315"/>
        <v>0</v>
      </c>
      <c r="BB379" s="3">
        <f t="shared" si="315"/>
        <v>0</v>
      </c>
      <c r="BC379" s="3">
        <f t="shared" si="315"/>
        <v>0</v>
      </c>
      <c r="BD379" s="3">
        <f t="shared" si="315"/>
        <v>0</v>
      </c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>
        <f>ROUND(SUMIF(AA308:AA377,"=82002082",FQ308:FQ377),2)</f>
        <v>0</v>
      </c>
      <c r="BY379" s="3">
        <f>ROUND(SUMIF(AA308:AA377,"=82002082",FR308:FR377),2)</f>
        <v>0</v>
      </c>
      <c r="BZ379" s="3">
        <f>ROUND(SUMIF(AA308:AA377,"=82002082",GL308:GL377),2)</f>
        <v>0</v>
      </c>
      <c r="CA379" s="3">
        <f>ROUND(SUMIF(AA308:AA377,"=82002082",GM308:GM377),2)</f>
        <v>28431.78</v>
      </c>
      <c r="CB379" s="3">
        <f>ROUND(SUMIF(AA308:AA377,"=82002082",GN308:GN377),2)</f>
        <v>27480.65</v>
      </c>
      <c r="CC379" s="3">
        <f>ROUND(SUMIF(AA308:AA377,"=82002082",GO308:GO377),2)</f>
        <v>951.13</v>
      </c>
      <c r="CD379" s="3">
        <f>ROUND(SUMIF(AA308:AA377,"=82002082",GP308:GP377),2)</f>
        <v>0</v>
      </c>
      <c r="CE379" s="3">
        <f>AC379-BX379</f>
        <v>186.15</v>
      </c>
      <c r="CF379" s="3">
        <f>AC379-BY379</f>
        <v>186.15</v>
      </c>
      <c r="CG379" s="3">
        <f>BX379-BZ379</f>
        <v>0</v>
      </c>
      <c r="CH379" s="3">
        <f>AC379-BX379-BY379+BZ379</f>
        <v>186.15</v>
      </c>
      <c r="CI379" s="3">
        <f>BY379-BZ379</f>
        <v>0</v>
      </c>
      <c r="CJ379" s="3">
        <f>ROUND(SUMIF(AA308:AA377,"=82002082",GX308:GX377),2)</f>
        <v>0</v>
      </c>
      <c r="CK379" s="3">
        <f>ROUND(SUMIF(AA308:AA377,"=82002082",GY308:GY377),2)</f>
        <v>0</v>
      </c>
      <c r="CL379" s="3">
        <f>ROUND(SUMIF(AA308:AA377,"=82002082",GZ308:GZ377),2)</f>
        <v>0</v>
      </c>
      <c r="CM379" s="3">
        <f>ROUND(SUMIF(AA308:AA377,"=82002082",HD308:HD377),2)</f>
        <v>0</v>
      </c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4">
        <f t="shared" ref="DG379:DL379" si="316">ROUND(DT379,2)</f>
        <v>13626.05</v>
      </c>
      <c r="DH379" s="4">
        <f t="shared" si="316"/>
        <v>186.15</v>
      </c>
      <c r="DI379" s="4">
        <f t="shared" si="316"/>
        <v>4317.9399999999996</v>
      </c>
      <c r="DJ379" s="4">
        <f t="shared" si="316"/>
        <v>1966.66</v>
      </c>
      <c r="DK379" s="4">
        <f t="shared" si="316"/>
        <v>7155.3</v>
      </c>
      <c r="DL379" s="4">
        <f t="shared" si="316"/>
        <v>0</v>
      </c>
      <c r="DM379" s="4">
        <f>DZ379</f>
        <v>13.575303199999999</v>
      </c>
      <c r="DN379" s="4">
        <f>EA379</f>
        <v>3.2449425999999999</v>
      </c>
      <c r="DO379" s="4">
        <f>ROUND(EB379,2)</f>
        <v>0</v>
      </c>
      <c r="DP379" s="4">
        <f>ROUND(EC379,2)</f>
        <v>9374.14</v>
      </c>
      <c r="DQ379" s="4">
        <f>ROUND(ED379,2)</f>
        <v>5431.59</v>
      </c>
      <c r="DR379" s="4"/>
      <c r="DS379" s="4"/>
      <c r="DT379" s="4">
        <f>ROUND(SUMIF(AA308:AA377,"=82002017",O308:O377),2)</f>
        <v>13626.05</v>
      </c>
      <c r="DU379" s="4">
        <f>ROUND(SUMIF(AA308:AA377,"=82002017",P308:P377),2)</f>
        <v>186.15</v>
      </c>
      <c r="DV379" s="4">
        <f>ROUND(SUMIF(AA308:AA377,"=82002017",Q308:Q377),2)</f>
        <v>4317.9399999999996</v>
      </c>
      <c r="DW379" s="4">
        <f>ROUND(SUMIF(AA308:AA377,"=82002017",R308:R377),2)</f>
        <v>1966.66</v>
      </c>
      <c r="DX379" s="4">
        <f>ROUND(SUMIF(AA308:AA377,"=82002017",S308:S377),2)</f>
        <v>7155.3</v>
      </c>
      <c r="DY379" s="4">
        <f>ROUND(SUMIF(AA308:AA377,"=82002017",T308:T377),2)</f>
        <v>0</v>
      </c>
      <c r="DZ379" s="4">
        <f>SUMIF(AA308:AA377,"=82002017",U308:U377)</f>
        <v>13.575303199999999</v>
      </c>
      <c r="EA379" s="4">
        <f>SUMIF(AA308:AA377,"=82002017",V308:V377)</f>
        <v>3.2449425999999999</v>
      </c>
      <c r="EB379" s="4">
        <f>ROUND(SUMIF(AA308:AA377,"=82002017",W308:W377),2)</f>
        <v>0</v>
      </c>
      <c r="EC379" s="4">
        <f>ROUND(SUMIF(AA308:AA377,"=82002017",X308:X377),2)</f>
        <v>9374.14</v>
      </c>
      <c r="ED379" s="4">
        <f>ROUND(SUMIF(AA308:AA377,"=82002017",Y308:Y377),2)</f>
        <v>5431.59</v>
      </c>
      <c r="EE379" s="4"/>
      <c r="EF379" s="4"/>
      <c r="EG379" s="4">
        <f t="shared" ref="EG379:EV379" si="317">ROUND(FP379,2)</f>
        <v>0</v>
      </c>
      <c r="EH379" s="4">
        <f t="shared" si="317"/>
        <v>0</v>
      </c>
      <c r="EI379" s="4">
        <f t="shared" si="317"/>
        <v>0</v>
      </c>
      <c r="EJ379" s="4">
        <f t="shared" si="317"/>
        <v>28431.78</v>
      </c>
      <c r="EK379" s="4">
        <f t="shared" si="317"/>
        <v>27480.65</v>
      </c>
      <c r="EL379" s="4">
        <f t="shared" si="317"/>
        <v>951.13</v>
      </c>
      <c r="EM379" s="4">
        <f t="shared" si="317"/>
        <v>0</v>
      </c>
      <c r="EN379" s="4">
        <f t="shared" si="317"/>
        <v>186.15</v>
      </c>
      <c r="EO379" s="4">
        <f t="shared" si="317"/>
        <v>186.15</v>
      </c>
      <c r="EP379" s="4">
        <f t="shared" si="317"/>
        <v>0</v>
      </c>
      <c r="EQ379" s="4">
        <f t="shared" si="317"/>
        <v>186.15</v>
      </c>
      <c r="ER379" s="4">
        <f t="shared" si="317"/>
        <v>0</v>
      </c>
      <c r="ES379" s="4">
        <f t="shared" si="317"/>
        <v>0</v>
      </c>
      <c r="ET379" s="4">
        <f t="shared" si="317"/>
        <v>0</v>
      </c>
      <c r="EU379" s="4">
        <f t="shared" si="317"/>
        <v>0</v>
      </c>
      <c r="EV379" s="4">
        <f t="shared" si="317"/>
        <v>0</v>
      </c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>
        <f>ROUND(SUMIF(AA308:AA377,"=82002017",FQ308:FQ377),2)</f>
        <v>0</v>
      </c>
      <c r="FQ379" s="4">
        <f>ROUND(SUMIF(AA308:AA377,"=82002017",FR308:FR377),2)</f>
        <v>0</v>
      </c>
      <c r="FR379" s="4">
        <f>ROUND(SUMIF(AA308:AA377,"=82002017",GL308:GL377),2)</f>
        <v>0</v>
      </c>
      <c r="FS379" s="4">
        <f>ROUND(SUMIF(AA308:AA377,"=82002017",GM308:GM377),2)</f>
        <v>28431.78</v>
      </c>
      <c r="FT379" s="4">
        <f>ROUND(SUMIF(AA308:AA377,"=82002017",GN308:GN377),2)</f>
        <v>27480.65</v>
      </c>
      <c r="FU379" s="4">
        <f>ROUND(SUMIF(AA308:AA377,"=82002017",GO308:GO377),2)</f>
        <v>951.13</v>
      </c>
      <c r="FV379" s="4">
        <f>ROUND(SUMIF(AA308:AA377,"=82002017",GP308:GP377),2)</f>
        <v>0</v>
      </c>
      <c r="FW379" s="4">
        <f>DU379-FP379</f>
        <v>186.15</v>
      </c>
      <c r="FX379" s="4">
        <f>DU379-FQ379</f>
        <v>186.15</v>
      </c>
      <c r="FY379" s="4">
        <f>FP379-FR379</f>
        <v>0</v>
      </c>
      <c r="FZ379" s="4">
        <f>DU379-FP379-FQ379+FR379</f>
        <v>186.15</v>
      </c>
      <c r="GA379" s="4">
        <f>FQ379-FR379</f>
        <v>0</v>
      </c>
      <c r="GB379" s="4">
        <f>ROUND(SUMIF(AA308:AA377,"=82002017",GX308:GX377),2)</f>
        <v>0</v>
      </c>
      <c r="GC379" s="4">
        <f>ROUND(SUMIF(AA308:AA377,"=82002017",GY308:GY377),2)</f>
        <v>0</v>
      </c>
      <c r="GD379" s="4">
        <f>ROUND(SUMIF(AA308:AA377,"=82002017",GZ308:GZ377),2)</f>
        <v>0</v>
      </c>
      <c r="GE379" s="4">
        <f>ROUND(SUMIF(AA308:AA377,"=82002017",HD308:HD377),2)</f>
        <v>0</v>
      </c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>
        <v>0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0</v>
      </c>
      <c r="F381" s="5">
        <f>ROUND(Source!O379,O381)</f>
        <v>13626.05</v>
      </c>
      <c r="G381" s="5" t="s">
        <v>89</v>
      </c>
      <c r="H381" s="5" t="s">
        <v>90</v>
      </c>
      <c r="I381" s="5"/>
      <c r="J381" s="5"/>
      <c r="K381" s="5">
        <v>201</v>
      </c>
      <c r="L381" s="5">
        <v>1</v>
      </c>
      <c r="M381" s="5">
        <v>3</v>
      </c>
      <c r="N381" s="5" t="s">
        <v>3</v>
      </c>
      <c r="O381" s="5">
        <v>2</v>
      </c>
      <c r="P381" s="5">
        <f>ROUND(Source!DG379,O381)</f>
        <v>13626.05</v>
      </c>
      <c r="Q381" s="5"/>
      <c r="R381" s="5"/>
      <c r="S381" s="5"/>
      <c r="T381" s="5"/>
      <c r="U381" s="5"/>
      <c r="V381" s="5"/>
      <c r="W381" s="5">
        <v>13626.050000000001</v>
      </c>
      <c r="X381" s="5">
        <v>1</v>
      </c>
      <c r="Y381" s="5">
        <v>13626.050000000001</v>
      </c>
      <c r="Z381" s="5">
        <v>13626.050000000001</v>
      </c>
      <c r="AA381" s="5">
        <v>1</v>
      </c>
      <c r="AB381" s="5">
        <v>13626.050000000001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202</v>
      </c>
      <c r="F382" s="5">
        <f>ROUND(Source!P379,O382)</f>
        <v>186.15</v>
      </c>
      <c r="G382" s="5" t="s">
        <v>91</v>
      </c>
      <c r="H382" s="5" t="s">
        <v>92</v>
      </c>
      <c r="I382" s="5"/>
      <c r="J382" s="5"/>
      <c r="K382" s="5">
        <v>202</v>
      </c>
      <c r="L382" s="5">
        <v>2</v>
      </c>
      <c r="M382" s="5">
        <v>3</v>
      </c>
      <c r="N382" s="5" t="s">
        <v>3</v>
      </c>
      <c r="O382" s="5">
        <v>2</v>
      </c>
      <c r="P382" s="5">
        <f>ROUND(Source!DH379,O382)</f>
        <v>186.15</v>
      </c>
      <c r="Q382" s="5"/>
      <c r="R382" s="5"/>
      <c r="S382" s="5"/>
      <c r="T382" s="5"/>
      <c r="U382" s="5"/>
      <c r="V382" s="5"/>
      <c r="W382" s="5">
        <v>186.15</v>
      </c>
      <c r="X382" s="5">
        <v>1</v>
      </c>
      <c r="Y382" s="5">
        <v>186.15</v>
      </c>
      <c r="Z382" s="5">
        <v>186.15</v>
      </c>
      <c r="AA382" s="5">
        <v>1</v>
      </c>
      <c r="AB382" s="5">
        <v>186.15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222</v>
      </c>
      <c r="F383" s="5">
        <f>ROUND(Source!AO379,O383)</f>
        <v>0</v>
      </c>
      <c r="G383" s="5" t="s">
        <v>93</v>
      </c>
      <c r="H383" s="5" t="s">
        <v>94</v>
      </c>
      <c r="I383" s="5"/>
      <c r="J383" s="5"/>
      <c r="K383" s="5">
        <v>222</v>
      </c>
      <c r="L383" s="5">
        <v>3</v>
      </c>
      <c r="M383" s="5">
        <v>3</v>
      </c>
      <c r="N383" s="5" t="s">
        <v>3</v>
      </c>
      <c r="O383" s="5">
        <v>2</v>
      </c>
      <c r="P383" s="5">
        <f>ROUND(Source!EG379,O383)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225</v>
      </c>
      <c r="F384" s="5">
        <f>ROUND(Source!AV379,O384)</f>
        <v>186.15</v>
      </c>
      <c r="G384" s="5" t="s">
        <v>95</v>
      </c>
      <c r="H384" s="5" t="s">
        <v>96</v>
      </c>
      <c r="I384" s="5"/>
      <c r="J384" s="5"/>
      <c r="K384" s="5">
        <v>225</v>
      </c>
      <c r="L384" s="5">
        <v>4</v>
      </c>
      <c r="M384" s="5">
        <v>3</v>
      </c>
      <c r="N384" s="5" t="s">
        <v>3</v>
      </c>
      <c r="O384" s="5">
        <v>2</v>
      </c>
      <c r="P384" s="5">
        <f>ROUND(Source!EN379,O384)</f>
        <v>186.15</v>
      </c>
      <c r="Q384" s="5"/>
      <c r="R384" s="5"/>
      <c r="S384" s="5"/>
      <c r="T384" s="5"/>
      <c r="U384" s="5"/>
      <c r="V384" s="5"/>
      <c r="W384" s="5">
        <v>186.15</v>
      </c>
      <c r="X384" s="5">
        <v>1</v>
      </c>
      <c r="Y384" s="5">
        <v>186.15</v>
      </c>
      <c r="Z384" s="5">
        <v>186.15</v>
      </c>
      <c r="AA384" s="5">
        <v>1</v>
      </c>
      <c r="AB384" s="5">
        <v>186.15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226</v>
      </c>
      <c r="F385" s="5">
        <f>ROUND(Source!AW379,O385)</f>
        <v>186.15</v>
      </c>
      <c r="G385" s="5" t="s">
        <v>97</v>
      </c>
      <c r="H385" s="5" t="s">
        <v>98</v>
      </c>
      <c r="I385" s="5"/>
      <c r="J385" s="5"/>
      <c r="K385" s="5">
        <v>226</v>
      </c>
      <c r="L385" s="5">
        <v>5</v>
      </c>
      <c r="M385" s="5">
        <v>3</v>
      </c>
      <c r="N385" s="5" t="s">
        <v>3</v>
      </c>
      <c r="O385" s="5">
        <v>2</v>
      </c>
      <c r="P385" s="5">
        <f>ROUND(Source!EO379,O385)</f>
        <v>186.15</v>
      </c>
      <c r="Q385" s="5"/>
      <c r="R385" s="5"/>
      <c r="S385" s="5"/>
      <c r="T385" s="5"/>
      <c r="U385" s="5"/>
      <c r="V385" s="5"/>
      <c r="W385" s="5">
        <v>186.15</v>
      </c>
      <c r="X385" s="5">
        <v>1</v>
      </c>
      <c r="Y385" s="5">
        <v>186.15</v>
      </c>
      <c r="Z385" s="5">
        <v>186.15</v>
      </c>
      <c r="AA385" s="5">
        <v>1</v>
      </c>
      <c r="AB385" s="5">
        <v>186.15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227</v>
      </c>
      <c r="F386" s="5">
        <f>ROUND(Source!AX379,O386)</f>
        <v>0</v>
      </c>
      <c r="G386" s="5" t="s">
        <v>99</v>
      </c>
      <c r="H386" s="5" t="s">
        <v>100</v>
      </c>
      <c r="I386" s="5"/>
      <c r="J386" s="5"/>
      <c r="K386" s="5">
        <v>227</v>
      </c>
      <c r="L386" s="5">
        <v>6</v>
      </c>
      <c r="M386" s="5">
        <v>3</v>
      </c>
      <c r="N386" s="5" t="s">
        <v>3</v>
      </c>
      <c r="O386" s="5">
        <v>2</v>
      </c>
      <c r="P386" s="5">
        <f>ROUND(Source!EP379,O386)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228</v>
      </c>
      <c r="F387" s="5">
        <f>ROUND(Source!AY379,O387)</f>
        <v>186.15</v>
      </c>
      <c r="G387" s="5" t="s">
        <v>101</v>
      </c>
      <c r="H387" s="5" t="s">
        <v>102</v>
      </c>
      <c r="I387" s="5"/>
      <c r="J387" s="5"/>
      <c r="K387" s="5">
        <v>228</v>
      </c>
      <c r="L387" s="5">
        <v>7</v>
      </c>
      <c r="M387" s="5">
        <v>3</v>
      </c>
      <c r="N387" s="5" t="s">
        <v>3</v>
      </c>
      <c r="O387" s="5">
        <v>2</v>
      </c>
      <c r="P387" s="5">
        <f>ROUND(Source!EQ379,O387)</f>
        <v>186.15</v>
      </c>
      <c r="Q387" s="5"/>
      <c r="R387" s="5"/>
      <c r="S387" s="5"/>
      <c r="T387" s="5"/>
      <c r="U387" s="5"/>
      <c r="V387" s="5"/>
      <c r="W387" s="5">
        <v>186.15</v>
      </c>
      <c r="X387" s="5">
        <v>1</v>
      </c>
      <c r="Y387" s="5">
        <v>186.15</v>
      </c>
      <c r="Z387" s="5">
        <v>186.15</v>
      </c>
      <c r="AA387" s="5">
        <v>1</v>
      </c>
      <c r="AB387" s="5">
        <v>186.15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216</v>
      </c>
      <c r="F388" s="5">
        <f>ROUND(Source!AP379,O388)</f>
        <v>0</v>
      </c>
      <c r="G388" s="5" t="s">
        <v>103</v>
      </c>
      <c r="H388" s="5" t="s">
        <v>104</v>
      </c>
      <c r="I388" s="5"/>
      <c r="J388" s="5"/>
      <c r="K388" s="5">
        <v>216</v>
      </c>
      <c r="L388" s="5">
        <v>8</v>
      </c>
      <c r="M388" s="5">
        <v>3</v>
      </c>
      <c r="N388" s="5" t="s">
        <v>3</v>
      </c>
      <c r="O388" s="5">
        <v>2</v>
      </c>
      <c r="P388" s="5">
        <f>ROUND(Source!EH379,O388)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223</v>
      </c>
      <c r="F389" s="5">
        <f>ROUND(Source!AQ379,O389)</f>
        <v>0</v>
      </c>
      <c r="G389" s="5" t="s">
        <v>105</v>
      </c>
      <c r="H389" s="5" t="s">
        <v>106</v>
      </c>
      <c r="I389" s="5"/>
      <c r="J389" s="5"/>
      <c r="K389" s="5">
        <v>223</v>
      </c>
      <c r="L389" s="5">
        <v>9</v>
      </c>
      <c r="M389" s="5">
        <v>3</v>
      </c>
      <c r="N389" s="5" t="s">
        <v>3</v>
      </c>
      <c r="O389" s="5">
        <v>2</v>
      </c>
      <c r="P389" s="5">
        <f>ROUND(Source!EI379,O389)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229</v>
      </c>
      <c r="F390" s="5">
        <f>ROUND(Source!AZ379,O390)</f>
        <v>0</v>
      </c>
      <c r="G390" s="5" t="s">
        <v>107</v>
      </c>
      <c r="H390" s="5" t="s">
        <v>108</v>
      </c>
      <c r="I390" s="5"/>
      <c r="J390" s="5"/>
      <c r="K390" s="5">
        <v>229</v>
      </c>
      <c r="L390" s="5">
        <v>10</v>
      </c>
      <c r="M390" s="5">
        <v>3</v>
      </c>
      <c r="N390" s="5" t="s">
        <v>3</v>
      </c>
      <c r="O390" s="5">
        <v>2</v>
      </c>
      <c r="P390" s="5">
        <f>ROUND(Source!ER379,O390)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203</v>
      </c>
      <c r="F391" s="5">
        <f>ROUND(Source!Q379,O391)</f>
        <v>4317.9399999999996</v>
      </c>
      <c r="G391" s="5" t="s">
        <v>109</v>
      </c>
      <c r="H391" s="5" t="s">
        <v>110</v>
      </c>
      <c r="I391" s="5"/>
      <c r="J391" s="5"/>
      <c r="K391" s="5">
        <v>203</v>
      </c>
      <c r="L391" s="5">
        <v>11</v>
      </c>
      <c r="M391" s="5">
        <v>3</v>
      </c>
      <c r="N391" s="5" t="s">
        <v>3</v>
      </c>
      <c r="O391" s="5">
        <v>2</v>
      </c>
      <c r="P391" s="5">
        <f>ROUND(Source!DI379,O391)</f>
        <v>4317.9399999999996</v>
      </c>
      <c r="Q391" s="5"/>
      <c r="R391" s="5"/>
      <c r="S391" s="5"/>
      <c r="T391" s="5"/>
      <c r="U391" s="5"/>
      <c r="V391" s="5"/>
      <c r="W391" s="5">
        <v>4317.9400000000005</v>
      </c>
      <c r="X391" s="5">
        <v>1</v>
      </c>
      <c r="Y391" s="5">
        <v>4317.9400000000005</v>
      </c>
      <c r="Z391" s="5">
        <v>4317.9400000000005</v>
      </c>
      <c r="AA391" s="5">
        <v>1</v>
      </c>
      <c r="AB391" s="5">
        <v>4317.9400000000005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231</v>
      </c>
      <c r="F392" s="5">
        <f>ROUND(Source!BB379,O392)</f>
        <v>0</v>
      </c>
      <c r="G392" s="5" t="s">
        <v>111</v>
      </c>
      <c r="H392" s="5" t="s">
        <v>112</v>
      </c>
      <c r="I392" s="5"/>
      <c r="J392" s="5"/>
      <c r="K392" s="5">
        <v>231</v>
      </c>
      <c r="L392" s="5">
        <v>12</v>
      </c>
      <c r="M392" s="5">
        <v>3</v>
      </c>
      <c r="N392" s="5" t="s">
        <v>3</v>
      </c>
      <c r="O392" s="5">
        <v>2</v>
      </c>
      <c r="P392" s="5">
        <f>ROUND(Source!ET379,O392)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204</v>
      </c>
      <c r="F393" s="5">
        <f>ROUND(Source!R379,O393)</f>
        <v>1966.66</v>
      </c>
      <c r="G393" s="5" t="s">
        <v>113</v>
      </c>
      <c r="H393" s="5" t="s">
        <v>114</v>
      </c>
      <c r="I393" s="5"/>
      <c r="J393" s="5"/>
      <c r="K393" s="5">
        <v>204</v>
      </c>
      <c r="L393" s="5">
        <v>13</v>
      </c>
      <c r="M393" s="5">
        <v>3</v>
      </c>
      <c r="N393" s="5" t="s">
        <v>3</v>
      </c>
      <c r="O393" s="5">
        <v>2</v>
      </c>
      <c r="P393" s="5">
        <f>ROUND(Source!DJ379,O393)</f>
        <v>1966.66</v>
      </c>
      <c r="Q393" s="5"/>
      <c r="R393" s="5"/>
      <c r="S393" s="5"/>
      <c r="T393" s="5"/>
      <c r="U393" s="5"/>
      <c r="V393" s="5"/>
      <c r="W393" s="5">
        <v>1966.66</v>
      </c>
      <c r="X393" s="5">
        <v>1</v>
      </c>
      <c r="Y393" s="5">
        <v>1966.66</v>
      </c>
      <c r="Z393" s="5">
        <v>1966.66</v>
      </c>
      <c r="AA393" s="5">
        <v>1</v>
      </c>
      <c r="AB393" s="5">
        <v>1966.66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205</v>
      </c>
      <c r="F394" s="5">
        <f>ROUND(Source!S379,O394)</f>
        <v>7155.3</v>
      </c>
      <c r="G394" s="5" t="s">
        <v>115</v>
      </c>
      <c r="H394" s="5" t="s">
        <v>116</v>
      </c>
      <c r="I394" s="5"/>
      <c r="J394" s="5"/>
      <c r="K394" s="5">
        <v>205</v>
      </c>
      <c r="L394" s="5">
        <v>14</v>
      </c>
      <c r="M394" s="5">
        <v>3</v>
      </c>
      <c r="N394" s="5" t="s">
        <v>3</v>
      </c>
      <c r="O394" s="5">
        <v>2</v>
      </c>
      <c r="P394" s="5">
        <f>ROUND(Source!DK379,O394)</f>
        <v>7155.3</v>
      </c>
      <c r="Q394" s="5"/>
      <c r="R394" s="5"/>
      <c r="S394" s="5"/>
      <c r="T394" s="5"/>
      <c r="U394" s="5"/>
      <c r="V394" s="5"/>
      <c r="W394" s="5">
        <v>7155.3</v>
      </c>
      <c r="X394" s="5">
        <v>1</v>
      </c>
      <c r="Y394" s="5">
        <v>7155.3</v>
      </c>
      <c r="Z394" s="5">
        <v>7155.3</v>
      </c>
      <c r="AA394" s="5">
        <v>1</v>
      </c>
      <c r="AB394" s="5">
        <v>7155.3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232</v>
      </c>
      <c r="F395" s="5">
        <f>ROUND(Source!BC379,O395)</f>
        <v>0</v>
      </c>
      <c r="G395" s="5" t="s">
        <v>117</v>
      </c>
      <c r="H395" s="5" t="s">
        <v>118</v>
      </c>
      <c r="I395" s="5"/>
      <c r="J395" s="5"/>
      <c r="K395" s="5">
        <v>232</v>
      </c>
      <c r="L395" s="5">
        <v>15</v>
      </c>
      <c r="M395" s="5">
        <v>3</v>
      </c>
      <c r="N395" s="5" t="s">
        <v>3</v>
      </c>
      <c r="O395" s="5">
        <v>2</v>
      </c>
      <c r="P395" s="5">
        <f>ROUND(Source!EU379,O395)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214</v>
      </c>
      <c r="F396" s="5">
        <f>ROUND(Source!AS379,O396)</f>
        <v>27480.65</v>
      </c>
      <c r="G396" s="5" t="s">
        <v>119</v>
      </c>
      <c r="H396" s="5" t="s">
        <v>120</v>
      </c>
      <c r="I396" s="5"/>
      <c r="J396" s="5"/>
      <c r="K396" s="5">
        <v>214</v>
      </c>
      <c r="L396" s="5">
        <v>16</v>
      </c>
      <c r="M396" s="5">
        <v>3</v>
      </c>
      <c r="N396" s="5" t="s">
        <v>3</v>
      </c>
      <c r="O396" s="5">
        <v>2</v>
      </c>
      <c r="P396" s="5">
        <f>ROUND(Source!EK379,O396)</f>
        <v>27480.65</v>
      </c>
      <c r="Q396" s="5"/>
      <c r="R396" s="5"/>
      <c r="S396" s="5"/>
      <c r="T396" s="5"/>
      <c r="U396" s="5"/>
      <c r="V396" s="5"/>
      <c r="W396" s="5">
        <v>27480.65</v>
      </c>
      <c r="X396" s="5">
        <v>1</v>
      </c>
      <c r="Y396" s="5">
        <v>27480.65</v>
      </c>
      <c r="Z396" s="5">
        <v>27480.65</v>
      </c>
      <c r="AA396" s="5">
        <v>1</v>
      </c>
      <c r="AB396" s="5">
        <v>27480.65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215</v>
      </c>
      <c r="F397" s="5">
        <f>ROUND(Source!AT379,O397)</f>
        <v>951.13</v>
      </c>
      <c r="G397" s="5" t="s">
        <v>121</v>
      </c>
      <c r="H397" s="5" t="s">
        <v>122</v>
      </c>
      <c r="I397" s="5"/>
      <c r="J397" s="5"/>
      <c r="K397" s="5">
        <v>215</v>
      </c>
      <c r="L397" s="5">
        <v>17</v>
      </c>
      <c r="M397" s="5">
        <v>3</v>
      </c>
      <c r="N397" s="5" t="s">
        <v>3</v>
      </c>
      <c r="O397" s="5">
        <v>2</v>
      </c>
      <c r="P397" s="5">
        <f>ROUND(Source!EL379,O397)</f>
        <v>951.13</v>
      </c>
      <c r="Q397" s="5"/>
      <c r="R397" s="5"/>
      <c r="S397" s="5"/>
      <c r="T397" s="5"/>
      <c r="U397" s="5"/>
      <c r="V397" s="5"/>
      <c r="W397" s="5">
        <v>951.13</v>
      </c>
      <c r="X397" s="5">
        <v>1</v>
      </c>
      <c r="Y397" s="5">
        <v>951.13</v>
      </c>
      <c r="Z397" s="5">
        <v>951.13</v>
      </c>
      <c r="AA397" s="5">
        <v>1</v>
      </c>
      <c r="AB397" s="5">
        <v>951.13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217</v>
      </c>
      <c r="F398" s="5">
        <f>ROUND(Source!AU379,O398)</f>
        <v>0</v>
      </c>
      <c r="G398" s="5" t="s">
        <v>123</v>
      </c>
      <c r="H398" s="5" t="s">
        <v>124</v>
      </c>
      <c r="I398" s="5"/>
      <c r="J398" s="5"/>
      <c r="K398" s="5">
        <v>217</v>
      </c>
      <c r="L398" s="5">
        <v>18</v>
      </c>
      <c r="M398" s="5">
        <v>3</v>
      </c>
      <c r="N398" s="5" t="s">
        <v>3</v>
      </c>
      <c r="O398" s="5">
        <v>2</v>
      </c>
      <c r="P398" s="5">
        <f>ROUND(Source!EM379,O398)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230</v>
      </c>
      <c r="F399" s="5">
        <f>ROUND(Source!BA379,O399)</f>
        <v>0</v>
      </c>
      <c r="G399" s="5" t="s">
        <v>125</v>
      </c>
      <c r="H399" s="5" t="s">
        <v>126</v>
      </c>
      <c r="I399" s="5"/>
      <c r="J399" s="5"/>
      <c r="K399" s="5">
        <v>230</v>
      </c>
      <c r="L399" s="5">
        <v>19</v>
      </c>
      <c r="M399" s="5">
        <v>3</v>
      </c>
      <c r="N399" s="5" t="s">
        <v>3</v>
      </c>
      <c r="O399" s="5">
        <v>2</v>
      </c>
      <c r="P399" s="5">
        <f>ROUND(Source!ES379,O399)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206</v>
      </c>
      <c r="F400" s="5">
        <f>ROUND(Source!T379,O400)</f>
        <v>0</v>
      </c>
      <c r="G400" s="5" t="s">
        <v>127</v>
      </c>
      <c r="H400" s="5" t="s">
        <v>128</v>
      </c>
      <c r="I400" s="5"/>
      <c r="J400" s="5"/>
      <c r="K400" s="5">
        <v>206</v>
      </c>
      <c r="L400" s="5">
        <v>20</v>
      </c>
      <c r="M400" s="5">
        <v>3</v>
      </c>
      <c r="N400" s="5" t="s">
        <v>3</v>
      </c>
      <c r="O400" s="5">
        <v>2</v>
      </c>
      <c r="P400" s="5">
        <f>ROUND(Source!DL379,O400)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207</v>
      </c>
      <c r="F401" s="5">
        <f>ROUND(Source!U379,O401)</f>
        <v>13.5753032</v>
      </c>
      <c r="G401" s="5" t="s">
        <v>129</v>
      </c>
      <c r="H401" s="5" t="s">
        <v>130</v>
      </c>
      <c r="I401" s="5"/>
      <c r="J401" s="5"/>
      <c r="K401" s="5">
        <v>207</v>
      </c>
      <c r="L401" s="5">
        <v>21</v>
      </c>
      <c r="M401" s="5">
        <v>3</v>
      </c>
      <c r="N401" s="5" t="s">
        <v>3</v>
      </c>
      <c r="O401" s="5">
        <v>7</v>
      </c>
      <c r="P401" s="5">
        <f>ROUND(Source!DM379,O401)</f>
        <v>13.5753032</v>
      </c>
      <c r="Q401" s="5"/>
      <c r="R401" s="5"/>
      <c r="S401" s="5"/>
      <c r="T401" s="5"/>
      <c r="U401" s="5"/>
      <c r="V401" s="5"/>
      <c r="W401" s="5">
        <v>13.5753032</v>
      </c>
      <c r="X401" s="5">
        <v>1</v>
      </c>
      <c r="Y401" s="5">
        <v>13.5753032</v>
      </c>
      <c r="Z401" s="5">
        <v>13.5753032</v>
      </c>
      <c r="AA401" s="5">
        <v>1</v>
      </c>
      <c r="AB401" s="5">
        <v>13.5753032</v>
      </c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208</v>
      </c>
      <c r="F402" s="5">
        <f>ROUND(Source!V379,O402)</f>
        <v>3.2449425999999999</v>
      </c>
      <c r="G402" s="5" t="s">
        <v>131</v>
      </c>
      <c r="H402" s="5" t="s">
        <v>132</v>
      </c>
      <c r="I402" s="5"/>
      <c r="J402" s="5"/>
      <c r="K402" s="5">
        <v>208</v>
      </c>
      <c r="L402" s="5">
        <v>22</v>
      </c>
      <c r="M402" s="5">
        <v>3</v>
      </c>
      <c r="N402" s="5" t="s">
        <v>3</v>
      </c>
      <c r="O402" s="5">
        <v>7</v>
      </c>
      <c r="P402" s="5">
        <f>ROUND(Source!DN379,O402)</f>
        <v>3.2449425999999999</v>
      </c>
      <c r="Q402" s="5"/>
      <c r="R402" s="5"/>
      <c r="S402" s="5"/>
      <c r="T402" s="5"/>
      <c r="U402" s="5"/>
      <c r="V402" s="5"/>
      <c r="W402" s="5">
        <v>3.2449425999999999</v>
      </c>
      <c r="X402" s="5">
        <v>1</v>
      </c>
      <c r="Y402" s="5">
        <v>3.2449425999999999</v>
      </c>
      <c r="Z402" s="5">
        <v>3.2449425999999999</v>
      </c>
      <c r="AA402" s="5">
        <v>1</v>
      </c>
      <c r="AB402" s="5">
        <v>3.2449425999999999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209</v>
      </c>
      <c r="F403" s="5">
        <f>ROUND(Source!W379,O403)</f>
        <v>0</v>
      </c>
      <c r="G403" s="5" t="s">
        <v>133</v>
      </c>
      <c r="H403" s="5" t="s">
        <v>134</v>
      </c>
      <c r="I403" s="5"/>
      <c r="J403" s="5"/>
      <c r="K403" s="5">
        <v>209</v>
      </c>
      <c r="L403" s="5">
        <v>23</v>
      </c>
      <c r="M403" s="5">
        <v>3</v>
      </c>
      <c r="N403" s="5" t="s">
        <v>3</v>
      </c>
      <c r="O403" s="5">
        <v>2</v>
      </c>
      <c r="P403" s="5">
        <f>ROUND(Source!DO379,O403)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233</v>
      </c>
      <c r="F404" s="5">
        <f>ROUND(Source!BD379,O404)</f>
        <v>0</v>
      </c>
      <c r="G404" s="5" t="s">
        <v>135</v>
      </c>
      <c r="H404" s="5" t="s">
        <v>136</v>
      </c>
      <c r="I404" s="5"/>
      <c r="J404" s="5"/>
      <c r="K404" s="5">
        <v>233</v>
      </c>
      <c r="L404" s="5">
        <v>24</v>
      </c>
      <c r="M404" s="5">
        <v>3</v>
      </c>
      <c r="N404" s="5" t="s">
        <v>3</v>
      </c>
      <c r="O404" s="5">
        <v>2</v>
      </c>
      <c r="P404" s="5">
        <f>ROUND(Source!EV379,O404)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0</v>
      </c>
      <c r="F405" s="5">
        <f>ROUND(Source!X379,O405)</f>
        <v>9374.14</v>
      </c>
      <c r="G405" s="5" t="s">
        <v>137</v>
      </c>
      <c r="H405" s="5" t="s">
        <v>138</v>
      </c>
      <c r="I405" s="5"/>
      <c r="J405" s="5"/>
      <c r="K405" s="5">
        <v>210</v>
      </c>
      <c r="L405" s="5">
        <v>25</v>
      </c>
      <c r="M405" s="5">
        <v>3</v>
      </c>
      <c r="N405" s="5" t="s">
        <v>3</v>
      </c>
      <c r="O405" s="5">
        <v>2</v>
      </c>
      <c r="P405" s="5">
        <f>ROUND(Source!DP379,O405)</f>
        <v>9374.14</v>
      </c>
      <c r="Q405" s="5"/>
      <c r="R405" s="5"/>
      <c r="S405" s="5"/>
      <c r="T405" s="5"/>
      <c r="U405" s="5"/>
      <c r="V405" s="5"/>
      <c r="W405" s="5">
        <v>9374.14</v>
      </c>
      <c r="X405" s="5">
        <v>1</v>
      </c>
      <c r="Y405" s="5">
        <v>9374.14</v>
      </c>
      <c r="Z405" s="5">
        <v>9374.14</v>
      </c>
      <c r="AA405" s="5">
        <v>1</v>
      </c>
      <c r="AB405" s="5">
        <v>9374.14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0</v>
      </c>
      <c r="F406" s="5">
        <f>ROUND(Source!Y379,O406)</f>
        <v>5431.59</v>
      </c>
      <c r="G406" s="5" t="s">
        <v>139</v>
      </c>
      <c r="H406" s="5" t="s">
        <v>140</v>
      </c>
      <c r="I406" s="5"/>
      <c r="J406" s="5"/>
      <c r="K406" s="5">
        <v>211</v>
      </c>
      <c r="L406" s="5">
        <v>26</v>
      </c>
      <c r="M406" s="5">
        <v>3</v>
      </c>
      <c r="N406" s="5" t="s">
        <v>3</v>
      </c>
      <c r="O406" s="5">
        <v>2</v>
      </c>
      <c r="P406" s="5">
        <f>ROUND(Source!DQ379,O406)</f>
        <v>5431.59</v>
      </c>
      <c r="Q406" s="5"/>
      <c r="R406" s="5"/>
      <c r="S406" s="5"/>
      <c r="T406" s="5"/>
      <c r="U406" s="5"/>
      <c r="V406" s="5"/>
      <c r="W406" s="5">
        <v>5431.59</v>
      </c>
      <c r="X406" s="5">
        <v>1</v>
      </c>
      <c r="Y406" s="5">
        <v>5431.59</v>
      </c>
      <c r="Z406" s="5">
        <v>5431.59</v>
      </c>
      <c r="AA406" s="5">
        <v>1</v>
      </c>
      <c r="AB406" s="5">
        <v>5431.59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224</v>
      </c>
      <c r="F407" s="5">
        <f>ROUND(Source!AR379,O407)</f>
        <v>28431.78</v>
      </c>
      <c r="G407" s="5" t="s">
        <v>141</v>
      </c>
      <c r="H407" s="5" t="s">
        <v>142</v>
      </c>
      <c r="I407" s="5"/>
      <c r="J407" s="5"/>
      <c r="K407" s="5">
        <v>224</v>
      </c>
      <c r="L407" s="5">
        <v>27</v>
      </c>
      <c r="M407" s="5">
        <v>3</v>
      </c>
      <c r="N407" s="5" t="s">
        <v>3</v>
      </c>
      <c r="O407" s="5">
        <v>2</v>
      </c>
      <c r="P407" s="5">
        <f>ROUND(Source!EJ379,O407)</f>
        <v>28431.78</v>
      </c>
      <c r="Q407" s="5"/>
      <c r="R407" s="5"/>
      <c r="S407" s="5"/>
      <c r="T407" s="5"/>
      <c r="U407" s="5"/>
      <c r="V407" s="5"/>
      <c r="W407" s="5">
        <v>28431.780000000002</v>
      </c>
      <c r="X407" s="5">
        <v>1</v>
      </c>
      <c r="Y407" s="5">
        <v>28431.780000000002</v>
      </c>
      <c r="Z407" s="5">
        <v>28431.780000000002</v>
      </c>
      <c r="AA407" s="5">
        <v>1</v>
      </c>
      <c r="AB407" s="5">
        <v>28431.780000000002</v>
      </c>
    </row>
    <row r="408" spans="1:206" x14ac:dyDescent="0.2">
      <c r="A408" s="5">
        <v>50</v>
      </c>
      <c r="B408" s="5">
        <v>1</v>
      </c>
      <c r="C408" s="5">
        <v>0</v>
      </c>
      <c r="D408" s="5">
        <v>2</v>
      </c>
      <c r="E408" s="5">
        <v>201</v>
      </c>
      <c r="F408" s="5">
        <f>ROUND(ROUND(F381,0),O408)</f>
        <v>13626</v>
      </c>
      <c r="G408" s="5" t="s">
        <v>298</v>
      </c>
      <c r="H408" s="5" t="s">
        <v>299</v>
      </c>
      <c r="I408" s="5"/>
      <c r="J408" s="5"/>
      <c r="K408" s="5">
        <v>212</v>
      </c>
      <c r="L408" s="5">
        <v>28</v>
      </c>
      <c r="M408" s="5">
        <v>0</v>
      </c>
      <c r="N408" s="5" t="s">
        <v>3</v>
      </c>
      <c r="O408" s="5">
        <v>0</v>
      </c>
      <c r="P408" s="5">
        <f>ROUND(ROUND(P381,0),O408)</f>
        <v>13626</v>
      </c>
      <c r="Q408" s="5"/>
      <c r="R408" s="5"/>
      <c r="S408" s="5"/>
      <c r="T408" s="5"/>
      <c r="U408" s="5"/>
      <c r="V408" s="5"/>
      <c r="W408" s="5">
        <v>13626</v>
      </c>
      <c r="X408" s="5">
        <v>1</v>
      </c>
      <c r="Y408" s="5">
        <v>13626</v>
      </c>
      <c r="Z408" s="5">
        <v>13626</v>
      </c>
      <c r="AA408" s="5">
        <v>1</v>
      </c>
      <c r="AB408" s="5">
        <v>13626</v>
      </c>
    </row>
    <row r="409" spans="1:206" x14ac:dyDescent="0.2">
      <c r="A409" s="5">
        <v>50</v>
      </c>
      <c r="B409" s="5">
        <v>1</v>
      </c>
      <c r="C409" s="5">
        <v>0</v>
      </c>
      <c r="D409" s="5">
        <v>2</v>
      </c>
      <c r="E409" s="5">
        <v>210</v>
      </c>
      <c r="F409" s="5">
        <f>ROUND(ROUND(F405,0),O409)</f>
        <v>9374</v>
      </c>
      <c r="G409" s="5" t="s">
        <v>300</v>
      </c>
      <c r="H409" s="5" t="s">
        <v>138</v>
      </c>
      <c r="I409" s="5"/>
      <c r="J409" s="5"/>
      <c r="K409" s="5">
        <v>212</v>
      </c>
      <c r="L409" s="5">
        <v>29</v>
      </c>
      <c r="M409" s="5">
        <v>0</v>
      </c>
      <c r="N409" s="5" t="s">
        <v>3</v>
      </c>
      <c r="O409" s="5">
        <v>0</v>
      </c>
      <c r="P409" s="5">
        <f>ROUND(ROUND(P405,0),O409)</f>
        <v>9374</v>
      </c>
      <c r="Q409" s="5"/>
      <c r="R409" s="5"/>
      <c r="S409" s="5"/>
      <c r="T409" s="5"/>
      <c r="U409" s="5"/>
      <c r="V409" s="5"/>
      <c r="W409" s="5">
        <v>9374</v>
      </c>
      <c r="X409" s="5">
        <v>1</v>
      </c>
      <c r="Y409" s="5">
        <v>9374</v>
      </c>
      <c r="Z409" s="5">
        <v>9374</v>
      </c>
      <c r="AA409" s="5">
        <v>1</v>
      </c>
      <c r="AB409" s="5">
        <v>9374</v>
      </c>
    </row>
    <row r="410" spans="1:206" x14ac:dyDescent="0.2">
      <c r="A410" s="5">
        <v>50</v>
      </c>
      <c r="B410" s="5">
        <v>1</v>
      </c>
      <c r="C410" s="5">
        <v>0</v>
      </c>
      <c r="D410" s="5">
        <v>2</v>
      </c>
      <c r="E410" s="5">
        <v>211</v>
      </c>
      <c r="F410" s="5">
        <f>ROUND(ROUND(F406,0),O410)</f>
        <v>5432</v>
      </c>
      <c r="G410" s="5" t="s">
        <v>301</v>
      </c>
      <c r="H410" s="5" t="s">
        <v>140</v>
      </c>
      <c r="I410" s="5"/>
      <c r="J410" s="5"/>
      <c r="K410" s="5">
        <v>212</v>
      </c>
      <c r="L410" s="5">
        <v>30</v>
      </c>
      <c r="M410" s="5">
        <v>0</v>
      </c>
      <c r="N410" s="5" t="s">
        <v>3</v>
      </c>
      <c r="O410" s="5">
        <v>0</v>
      </c>
      <c r="P410" s="5">
        <f>ROUND(ROUND(P406,0),O410)</f>
        <v>5432</v>
      </c>
      <c r="Q410" s="5"/>
      <c r="R410" s="5"/>
      <c r="S410" s="5"/>
      <c r="T410" s="5"/>
      <c r="U410" s="5"/>
      <c r="V410" s="5"/>
      <c r="W410" s="5">
        <v>5432</v>
      </c>
      <c r="X410" s="5">
        <v>1</v>
      </c>
      <c r="Y410" s="5">
        <v>5432</v>
      </c>
      <c r="Z410" s="5">
        <v>5432</v>
      </c>
      <c r="AA410" s="5">
        <v>1</v>
      </c>
      <c r="AB410" s="5">
        <v>5432</v>
      </c>
    </row>
    <row r="411" spans="1:206" x14ac:dyDescent="0.2">
      <c r="A411" s="5">
        <v>50</v>
      </c>
      <c r="B411" s="5">
        <v>1</v>
      </c>
      <c r="C411" s="5">
        <v>0</v>
      </c>
      <c r="D411" s="5">
        <v>2</v>
      </c>
      <c r="E411" s="5">
        <v>0</v>
      </c>
      <c r="F411" s="5">
        <f>ROUND(F408+F409+F410,O411)</f>
        <v>28432</v>
      </c>
      <c r="G411" s="5" t="s">
        <v>302</v>
      </c>
      <c r="H411" s="5" t="s">
        <v>303</v>
      </c>
      <c r="I411" s="5"/>
      <c r="J411" s="5"/>
      <c r="K411" s="5">
        <v>212</v>
      </c>
      <c r="L411" s="5">
        <v>31</v>
      </c>
      <c r="M411" s="5">
        <v>0</v>
      </c>
      <c r="N411" s="5" t="s">
        <v>3</v>
      </c>
      <c r="O411" s="5">
        <v>2</v>
      </c>
      <c r="P411" s="5">
        <f>ROUND(P408+P409+P410,O411)</f>
        <v>28432</v>
      </c>
      <c r="Q411" s="5"/>
      <c r="R411" s="5"/>
      <c r="S411" s="5"/>
      <c r="T411" s="5"/>
      <c r="U411" s="5"/>
      <c r="V411" s="5"/>
      <c r="W411" s="5">
        <v>28432</v>
      </c>
      <c r="X411" s="5">
        <v>1</v>
      </c>
      <c r="Y411" s="5">
        <v>28432</v>
      </c>
      <c r="Z411" s="5">
        <v>28432</v>
      </c>
      <c r="AA411" s="5">
        <v>1</v>
      </c>
      <c r="AB411" s="5">
        <v>28432</v>
      </c>
    </row>
    <row r="413" spans="1:206" x14ac:dyDescent="0.2">
      <c r="A413" s="1">
        <v>4</v>
      </c>
      <c r="B413" s="1">
        <v>1</v>
      </c>
      <c r="C413" s="1"/>
      <c r="D413" s="1">
        <f>ROW(A438)</f>
        <v>438</v>
      </c>
      <c r="E413" s="1"/>
      <c r="F413" s="1" t="s">
        <v>18</v>
      </c>
      <c r="G413" s="1" t="s">
        <v>365</v>
      </c>
      <c r="H413" s="1" t="s">
        <v>3</v>
      </c>
      <c r="I413" s="1">
        <v>0</v>
      </c>
      <c r="J413" s="1"/>
      <c r="K413" s="1">
        <v>0</v>
      </c>
      <c r="L413" s="1"/>
      <c r="M413" s="1" t="s">
        <v>3</v>
      </c>
      <c r="N413" s="1"/>
      <c r="O413" s="1"/>
      <c r="P413" s="1"/>
      <c r="Q413" s="1"/>
      <c r="R413" s="1"/>
      <c r="S413" s="1">
        <v>0</v>
      </c>
      <c r="T413" s="1">
        <v>0</v>
      </c>
      <c r="U413" s="1" t="s">
        <v>3</v>
      </c>
      <c r="V413" s="1">
        <v>0</v>
      </c>
      <c r="W413" s="1"/>
      <c r="X413" s="1"/>
      <c r="Y413" s="1"/>
      <c r="Z413" s="1"/>
      <c r="AA413" s="1"/>
      <c r="AB413" s="1" t="s">
        <v>3</v>
      </c>
      <c r="AC413" s="1" t="s">
        <v>3</v>
      </c>
      <c r="AD413" s="1" t="s">
        <v>3</v>
      </c>
      <c r="AE413" s="1" t="s">
        <v>3</v>
      </c>
      <c r="AF413" s="1" t="s">
        <v>3</v>
      </c>
      <c r="AG413" s="1" t="s">
        <v>3</v>
      </c>
      <c r="AH413" s="1"/>
      <c r="AI413" s="1"/>
      <c r="AJ413" s="1"/>
      <c r="AK413" s="1"/>
      <c r="AL413" s="1"/>
      <c r="AM413" s="1"/>
      <c r="AN413" s="1"/>
      <c r="AO413" s="1"/>
      <c r="AP413" s="1" t="s">
        <v>3</v>
      </c>
      <c r="AQ413" s="1" t="s">
        <v>3</v>
      </c>
      <c r="AR413" s="1" t="s">
        <v>3</v>
      </c>
      <c r="AS413" s="1"/>
      <c r="AT413" s="1"/>
      <c r="AU413" s="1"/>
      <c r="AV413" s="1"/>
      <c r="AW413" s="1"/>
      <c r="AX413" s="1"/>
      <c r="AY413" s="1"/>
      <c r="AZ413" s="1" t="s">
        <v>3</v>
      </c>
      <c r="BA413" s="1"/>
      <c r="BB413" s="1" t="s">
        <v>3</v>
      </c>
      <c r="BC413" s="1" t="s">
        <v>3</v>
      </c>
      <c r="BD413" s="1" t="s">
        <v>3</v>
      </c>
      <c r="BE413" s="1" t="s">
        <v>3</v>
      </c>
      <c r="BF413" s="1" t="s">
        <v>3</v>
      </c>
      <c r="BG413" s="1" t="s">
        <v>3</v>
      </c>
      <c r="BH413" s="1" t="s">
        <v>3</v>
      </c>
      <c r="BI413" s="1" t="s">
        <v>3</v>
      </c>
      <c r="BJ413" s="1" t="s">
        <v>3</v>
      </c>
      <c r="BK413" s="1" t="s">
        <v>3</v>
      </c>
      <c r="BL413" s="1" t="s">
        <v>3</v>
      </c>
      <c r="BM413" s="1" t="s">
        <v>3</v>
      </c>
      <c r="BN413" s="1" t="s">
        <v>3</v>
      </c>
      <c r="BO413" s="1" t="s">
        <v>3</v>
      </c>
      <c r="BP413" s="1" t="s">
        <v>3</v>
      </c>
      <c r="BQ413" s="1"/>
      <c r="BR413" s="1"/>
      <c r="BS413" s="1"/>
      <c r="BT413" s="1"/>
      <c r="BU413" s="1"/>
      <c r="BV413" s="1"/>
      <c r="BW413" s="1"/>
      <c r="BX413" s="1">
        <v>0</v>
      </c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>
        <v>0</v>
      </c>
    </row>
    <row r="415" spans="1:206" x14ac:dyDescent="0.2">
      <c r="A415" s="3">
        <v>52</v>
      </c>
      <c r="B415" s="3">
        <f t="shared" ref="B415:G415" si="318">B438</f>
        <v>1</v>
      </c>
      <c r="C415" s="3">
        <f t="shared" si="318"/>
        <v>4</v>
      </c>
      <c r="D415" s="3">
        <f t="shared" si="318"/>
        <v>413</v>
      </c>
      <c r="E415" s="3">
        <f t="shared" si="318"/>
        <v>0</v>
      </c>
      <c r="F415" s="3" t="str">
        <f t="shared" si="318"/>
        <v>Новый раздел</v>
      </c>
      <c r="G415" s="3" t="str">
        <f t="shared" si="318"/>
        <v>Заземление опор с РЛР</v>
      </c>
      <c r="H415" s="3"/>
      <c r="I415" s="3"/>
      <c r="J415" s="3"/>
      <c r="K415" s="3"/>
      <c r="L415" s="3"/>
      <c r="M415" s="3"/>
      <c r="N415" s="3"/>
      <c r="O415" s="3">
        <f t="shared" ref="O415:AT415" si="319">O438</f>
        <v>4756.55</v>
      </c>
      <c r="P415" s="3">
        <f t="shared" si="319"/>
        <v>1294.8599999999999</v>
      </c>
      <c r="Q415" s="3">
        <f t="shared" si="319"/>
        <v>249.54</v>
      </c>
      <c r="R415" s="3">
        <f t="shared" si="319"/>
        <v>127.47</v>
      </c>
      <c r="S415" s="3">
        <f t="shared" si="319"/>
        <v>3084.68</v>
      </c>
      <c r="T415" s="3">
        <f t="shared" si="319"/>
        <v>0</v>
      </c>
      <c r="U415" s="3">
        <f t="shared" si="319"/>
        <v>6.0546540000000002</v>
      </c>
      <c r="V415" s="3">
        <f t="shared" si="319"/>
        <v>0.20482129999999998</v>
      </c>
      <c r="W415" s="3">
        <f t="shared" si="319"/>
        <v>0</v>
      </c>
      <c r="X415" s="3">
        <f t="shared" si="319"/>
        <v>3089.3</v>
      </c>
      <c r="Y415" s="3">
        <f t="shared" si="319"/>
        <v>1602.26</v>
      </c>
      <c r="Z415" s="3">
        <f t="shared" si="319"/>
        <v>0</v>
      </c>
      <c r="AA415" s="3">
        <f t="shared" si="319"/>
        <v>0</v>
      </c>
      <c r="AB415" s="3">
        <f t="shared" si="319"/>
        <v>4756.55</v>
      </c>
      <c r="AC415" s="3">
        <f t="shared" si="319"/>
        <v>1294.8599999999999</v>
      </c>
      <c r="AD415" s="3">
        <f t="shared" si="319"/>
        <v>249.54</v>
      </c>
      <c r="AE415" s="3">
        <f t="shared" si="319"/>
        <v>127.47</v>
      </c>
      <c r="AF415" s="3">
        <f t="shared" si="319"/>
        <v>3084.68</v>
      </c>
      <c r="AG415" s="3">
        <f t="shared" si="319"/>
        <v>0</v>
      </c>
      <c r="AH415" s="3">
        <f t="shared" si="319"/>
        <v>6.0546540000000002</v>
      </c>
      <c r="AI415" s="3">
        <f t="shared" si="319"/>
        <v>0.20482129999999998</v>
      </c>
      <c r="AJ415" s="3">
        <f t="shared" si="319"/>
        <v>0</v>
      </c>
      <c r="AK415" s="3">
        <f t="shared" si="319"/>
        <v>3089.3</v>
      </c>
      <c r="AL415" s="3">
        <f t="shared" si="319"/>
        <v>1602.26</v>
      </c>
      <c r="AM415" s="3">
        <f t="shared" si="319"/>
        <v>0</v>
      </c>
      <c r="AN415" s="3">
        <f t="shared" si="319"/>
        <v>0</v>
      </c>
      <c r="AO415" s="3">
        <f t="shared" si="319"/>
        <v>0</v>
      </c>
      <c r="AP415" s="3">
        <f t="shared" si="319"/>
        <v>0</v>
      </c>
      <c r="AQ415" s="3">
        <f t="shared" si="319"/>
        <v>0</v>
      </c>
      <c r="AR415" s="3">
        <f t="shared" si="319"/>
        <v>9448.11</v>
      </c>
      <c r="AS415" s="3">
        <f t="shared" si="319"/>
        <v>816.05</v>
      </c>
      <c r="AT415" s="3">
        <f t="shared" si="319"/>
        <v>8632.06</v>
      </c>
      <c r="AU415" s="3">
        <f t="shared" ref="AU415:BZ415" si="320">AU438</f>
        <v>0</v>
      </c>
      <c r="AV415" s="3">
        <f t="shared" si="320"/>
        <v>1294.8599999999999</v>
      </c>
      <c r="AW415" s="3">
        <f t="shared" si="320"/>
        <v>1294.8599999999999</v>
      </c>
      <c r="AX415" s="3">
        <f t="shared" si="320"/>
        <v>0</v>
      </c>
      <c r="AY415" s="3">
        <f t="shared" si="320"/>
        <v>1294.8599999999999</v>
      </c>
      <c r="AZ415" s="3">
        <f t="shared" si="320"/>
        <v>0</v>
      </c>
      <c r="BA415" s="3">
        <f t="shared" si="320"/>
        <v>0</v>
      </c>
      <c r="BB415" s="3">
        <f t="shared" si="320"/>
        <v>0</v>
      </c>
      <c r="BC415" s="3">
        <f t="shared" si="320"/>
        <v>0</v>
      </c>
      <c r="BD415" s="3">
        <f t="shared" si="320"/>
        <v>0</v>
      </c>
      <c r="BE415" s="3">
        <f t="shared" si="320"/>
        <v>0</v>
      </c>
      <c r="BF415" s="3">
        <f t="shared" si="320"/>
        <v>0</v>
      </c>
      <c r="BG415" s="3">
        <f t="shared" si="320"/>
        <v>0</v>
      </c>
      <c r="BH415" s="3">
        <f t="shared" si="320"/>
        <v>0</v>
      </c>
      <c r="BI415" s="3">
        <f t="shared" si="320"/>
        <v>0</v>
      </c>
      <c r="BJ415" s="3">
        <f t="shared" si="320"/>
        <v>0</v>
      </c>
      <c r="BK415" s="3">
        <f t="shared" si="320"/>
        <v>0</v>
      </c>
      <c r="BL415" s="3">
        <f t="shared" si="320"/>
        <v>0</v>
      </c>
      <c r="BM415" s="3">
        <f t="shared" si="320"/>
        <v>0</v>
      </c>
      <c r="BN415" s="3">
        <f t="shared" si="320"/>
        <v>0</v>
      </c>
      <c r="BO415" s="3">
        <f t="shared" si="320"/>
        <v>0</v>
      </c>
      <c r="BP415" s="3">
        <f t="shared" si="320"/>
        <v>0</v>
      </c>
      <c r="BQ415" s="3">
        <f t="shared" si="320"/>
        <v>0</v>
      </c>
      <c r="BR415" s="3">
        <f t="shared" si="320"/>
        <v>0</v>
      </c>
      <c r="BS415" s="3">
        <f t="shared" si="320"/>
        <v>0</v>
      </c>
      <c r="BT415" s="3">
        <f t="shared" si="320"/>
        <v>0</v>
      </c>
      <c r="BU415" s="3">
        <f t="shared" si="320"/>
        <v>0</v>
      </c>
      <c r="BV415" s="3">
        <f t="shared" si="320"/>
        <v>0</v>
      </c>
      <c r="BW415" s="3">
        <f t="shared" si="320"/>
        <v>0</v>
      </c>
      <c r="BX415" s="3">
        <f t="shared" si="320"/>
        <v>0</v>
      </c>
      <c r="BY415" s="3">
        <f t="shared" si="320"/>
        <v>0</v>
      </c>
      <c r="BZ415" s="3">
        <f t="shared" si="320"/>
        <v>0</v>
      </c>
      <c r="CA415" s="3">
        <f t="shared" ref="CA415:DF415" si="321">CA438</f>
        <v>9448.11</v>
      </c>
      <c r="CB415" s="3">
        <f t="shared" si="321"/>
        <v>816.05</v>
      </c>
      <c r="CC415" s="3">
        <f t="shared" si="321"/>
        <v>8632.06</v>
      </c>
      <c r="CD415" s="3">
        <f t="shared" si="321"/>
        <v>0</v>
      </c>
      <c r="CE415" s="3">
        <f t="shared" si="321"/>
        <v>1294.8599999999999</v>
      </c>
      <c r="CF415" s="3">
        <f t="shared" si="321"/>
        <v>1294.8599999999999</v>
      </c>
      <c r="CG415" s="3">
        <f t="shared" si="321"/>
        <v>0</v>
      </c>
      <c r="CH415" s="3">
        <f t="shared" si="321"/>
        <v>1294.8599999999999</v>
      </c>
      <c r="CI415" s="3">
        <f t="shared" si="321"/>
        <v>0</v>
      </c>
      <c r="CJ415" s="3">
        <f t="shared" si="321"/>
        <v>0</v>
      </c>
      <c r="CK415" s="3">
        <f t="shared" si="321"/>
        <v>0</v>
      </c>
      <c r="CL415" s="3">
        <f t="shared" si="321"/>
        <v>0</v>
      </c>
      <c r="CM415" s="3">
        <f t="shared" si="321"/>
        <v>0</v>
      </c>
      <c r="CN415" s="3">
        <f t="shared" si="321"/>
        <v>0</v>
      </c>
      <c r="CO415" s="3">
        <f t="shared" si="321"/>
        <v>0</v>
      </c>
      <c r="CP415" s="3">
        <f t="shared" si="321"/>
        <v>0</v>
      </c>
      <c r="CQ415" s="3">
        <f t="shared" si="321"/>
        <v>0</v>
      </c>
      <c r="CR415" s="3">
        <f t="shared" si="321"/>
        <v>0</v>
      </c>
      <c r="CS415" s="3">
        <f t="shared" si="321"/>
        <v>0</v>
      </c>
      <c r="CT415" s="3">
        <f t="shared" si="321"/>
        <v>0</v>
      </c>
      <c r="CU415" s="3">
        <f t="shared" si="321"/>
        <v>0</v>
      </c>
      <c r="CV415" s="3">
        <f t="shared" si="321"/>
        <v>0</v>
      </c>
      <c r="CW415" s="3">
        <f t="shared" si="321"/>
        <v>0</v>
      </c>
      <c r="CX415" s="3">
        <f t="shared" si="321"/>
        <v>0</v>
      </c>
      <c r="CY415" s="3">
        <f t="shared" si="321"/>
        <v>0</v>
      </c>
      <c r="CZ415" s="3">
        <f t="shared" si="321"/>
        <v>0</v>
      </c>
      <c r="DA415" s="3">
        <f t="shared" si="321"/>
        <v>0</v>
      </c>
      <c r="DB415" s="3">
        <f t="shared" si="321"/>
        <v>0</v>
      </c>
      <c r="DC415" s="3">
        <f t="shared" si="321"/>
        <v>0</v>
      </c>
      <c r="DD415" s="3">
        <f t="shared" si="321"/>
        <v>0</v>
      </c>
      <c r="DE415" s="3">
        <f t="shared" si="321"/>
        <v>0</v>
      </c>
      <c r="DF415" s="3">
        <f t="shared" si="321"/>
        <v>0</v>
      </c>
      <c r="DG415" s="4">
        <f t="shared" ref="DG415:EL415" si="322">DG438</f>
        <v>4756.55</v>
      </c>
      <c r="DH415" s="4">
        <f t="shared" si="322"/>
        <v>1294.8599999999999</v>
      </c>
      <c r="DI415" s="4">
        <f t="shared" si="322"/>
        <v>249.54</v>
      </c>
      <c r="DJ415" s="4">
        <f t="shared" si="322"/>
        <v>127.47</v>
      </c>
      <c r="DK415" s="4">
        <f t="shared" si="322"/>
        <v>3084.68</v>
      </c>
      <c r="DL415" s="4">
        <f t="shared" si="322"/>
        <v>0</v>
      </c>
      <c r="DM415" s="4">
        <f t="shared" si="322"/>
        <v>6.0546540000000002</v>
      </c>
      <c r="DN415" s="4">
        <f t="shared" si="322"/>
        <v>0.20482129999999998</v>
      </c>
      <c r="DO415" s="4">
        <f t="shared" si="322"/>
        <v>0</v>
      </c>
      <c r="DP415" s="4">
        <f t="shared" si="322"/>
        <v>3089.3</v>
      </c>
      <c r="DQ415" s="4">
        <f t="shared" si="322"/>
        <v>1602.26</v>
      </c>
      <c r="DR415" s="4">
        <f t="shared" si="322"/>
        <v>0</v>
      </c>
      <c r="DS415" s="4">
        <f t="shared" si="322"/>
        <v>0</v>
      </c>
      <c r="DT415" s="4">
        <f t="shared" si="322"/>
        <v>4756.55</v>
      </c>
      <c r="DU415" s="4">
        <f t="shared" si="322"/>
        <v>1294.8599999999999</v>
      </c>
      <c r="DV415" s="4">
        <f t="shared" si="322"/>
        <v>249.54</v>
      </c>
      <c r="DW415" s="4">
        <f t="shared" si="322"/>
        <v>127.47</v>
      </c>
      <c r="DX415" s="4">
        <f t="shared" si="322"/>
        <v>3084.68</v>
      </c>
      <c r="DY415" s="4">
        <f t="shared" si="322"/>
        <v>0</v>
      </c>
      <c r="DZ415" s="4">
        <f t="shared" si="322"/>
        <v>6.0546540000000002</v>
      </c>
      <c r="EA415" s="4">
        <f t="shared" si="322"/>
        <v>0.20482129999999998</v>
      </c>
      <c r="EB415" s="4">
        <f t="shared" si="322"/>
        <v>0</v>
      </c>
      <c r="EC415" s="4">
        <f t="shared" si="322"/>
        <v>3089.3</v>
      </c>
      <c r="ED415" s="4">
        <f t="shared" si="322"/>
        <v>1602.26</v>
      </c>
      <c r="EE415" s="4">
        <f t="shared" si="322"/>
        <v>0</v>
      </c>
      <c r="EF415" s="4">
        <f t="shared" si="322"/>
        <v>0</v>
      </c>
      <c r="EG415" s="4">
        <f t="shared" si="322"/>
        <v>0</v>
      </c>
      <c r="EH415" s="4">
        <f t="shared" si="322"/>
        <v>0</v>
      </c>
      <c r="EI415" s="4">
        <f t="shared" si="322"/>
        <v>0</v>
      </c>
      <c r="EJ415" s="4">
        <f t="shared" si="322"/>
        <v>9448.11</v>
      </c>
      <c r="EK415" s="4">
        <f t="shared" si="322"/>
        <v>816.05</v>
      </c>
      <c r="EL415" s="4">
        <f t="shared" si="322"/>
        <v>8632.06</v>
      </c>
      <c r="EM415" s="4">
        <f t="shared" ref="EM415:FR415" si="323">EM438</f>
        <v>0</v>
      </c>
      <c r="EN415" s="4">
        <f t="shared" si="323"/>
        <v>1294.8599999999999</v>
      </c>
      <c r="EO415" s="4">
        <f t="shared" si="323"/>
        <v>1294.8599999999999</v>
      </c>
      <c r="EP415" s="4">
        <f t="shared" si="323"/>
        <v>0</v>
      </c>
      <c r="EQ415" s="4">
        <f t="shared" si="323"/>
        <v>1294.8599999999999</v>
      </c>
      <c r="ER415" s="4">
        <f t="shared" si="323"/>
        <v>0</v>
      </c>
      <c r="ES415" s="4">
        <f t="shared" si="323"/>
        <v>0</v>
      </c>
      <c r="ET415" s="4">
        <f t="shared" si="323"/>
        <v>0</v>
      </c>
      <c r="EU415" s="4">
        <f t="shared" si="323"/>
        <v>0</v>
      </c>
      <c r="EV415" s="4">
        <f t="shared" si="323"/>
        <v>0</v>
      </c>
      <c r="EW415" s="4">
        <f t="shared" si="323"/>
        <v>0</v>
      </c>
      <c r="EX415" s="4">
        <f t="shared" si="323"/>
        <v>0</v>
      </c>
      <c r="EY415" s="4">
        <f t="shared" si="323"/>
        <v>0</v>
      </c>
      <c r="EZ415" s="4">
        <f t="shared" si="323"/>
        <v>0</v>
      </c>
      <c r="FA415" s="4">
        <f t="shared" si="323"/>
        <v>0</v>
      </c>
      <c r="FB415" s="4">
        <f t="shared" si="323"/>
        <v>0</v>
      </c>
      <c r="FC415" s="4">
        <f t="shared" si="323"/>
        <v>0</v>
      </c>
      <c r="FD415" s="4">
        <f t="shared" si="323"/>
        <v>0</v>
      </c>
      <c r="FE415" s="4">
        <f t="shared" si="323"/>
        <v>0</v>
      </c>
      <c r="FF415" s="4">
        <f t="shared" si="323"/>
        <v>0</v>
      </c>
      <c r="FG415" s="4">
        <f t="shared" si="323"/>
        <v>0</v>
      </c>
      <c r="FH415" s="4">
        <f t="shared" si="323"/>
        <v>0</v>
      </c>
      <c r="FI415" s="4">
        <f t="shared" si="323"/>
        <v>0</v>
      </c>
      <c r="FJ415" s="4">
        <f t="shared" si="323"/>
        <v>0</v>
      </c>
      <c r="FK415" s="4">
        <f t="shared" si="323"/>
        <v>0</v>
      </c>
      <c r="FL415" s="4">
        <f t="shared" si="323"/>
        <v>0</v>
      </c>
      <c r="FM415" s="4">
        <f t="shared" si="323"/>
        <v>0</v>
      </c>
      <c r="FN415" s="4">
        <f t="shared" si="323"/>
        <v>0</v>
      </c>
      <c r="FO415" s="4">
        <f t="shared" si="323"/>
        <v>0</v>
      </c>
      <c r="FP415" s="4">
        <f t="shared" si="323"/>
        <v>0</v>
      </c>
      <c r="FQ415" s="4">
        <f t="shared" si="323"/>
        <v>0</v>
      </c>
      <c r="FR415" s="4">
        <f t="shared" si="323"/>
        <v>0</v>
      </c>
      <c r="FS415" s="4">
        <f t="shared" ref="FS415:GX415" si="324">FS438</f>
        <v>9448.11</v>
      </c>
      <c r="FT415" s="4">
        <f t="shared" si="324"/>
        <v>816.05</v>
      </c>
      <c r="FU415" s="4">
        <f t="shared" si="324"/>
        <v>8632.06</v>
      </c>
      <c r="FV415" s="4">
        <f t="shared" si="324"/>
        <v>0</v>
      </c>
      <c r="FW415" s="4">
        <f t="shared" si="324"/>
        <v>1294.8599999999999</v>
      </c>
      <c r="FX415" s="4">
        <f t="shared" si="324"/>
        <v>1294.8599999999999</v>
      </c>
      <c r="FY415" s="4">
        <f t="shared" si="324"/>
        <v>0</v>
      </c>
      <c r="FZ415" s="4">
        <f t="shared" si="324"/>
        <v>1294.8599999999999</v>
      </c>
      <c r="GA415" s="4">
        <f t="shared" si="324"/>
        <v>0</v>
      </c>
      <c r="GB415" s="4">
        <f t="shared" si="324"/>
        <v>0</v>
      </c>
      <c r="GC415" s="4">
        <f t="shared" si="324"/>
        <v>0</v>
      </c>
      <c r="GD415" s="4">
        <f t="shared" si="324"/>
        <v>0</v>
      </c>
      <c r="GE415" s="4">
        <f t="shared" si="324"/>
        <v>0</v>
      </c>
      <c r="GF415" s="4">
        <f t="shared" si="324"/>
        <v>0</v>
      </c>
      <c r="GG415" s="4">
        <f t="shared" si="324"/>
        <v>0</v>
      </c>
      <c r="GH415" s="4">
        <f t="shared" si="324"/>
        <v>0</v>
      </c>
      <c r="GI415" s="4">
        <f t="shared" si="324"/>
        <v>0</v>
      </c>
      <c r="GJ415" s="4">
        <f t="shared" si="324"/>
        <v>0</v>
      </c>
      <c r="GK415" s="4">
        <f t="shared" si="324"/>
        <v>0</v>
      </c>
      <c r="GL415" s="4">
        <f t="shared" si="324"/>
        <v>0</v>
      </c>
      <c r="GM415" s="4">
        <f t="shared" si="324"/>
        <v>0</v>
      </c>
      <c r="GN415" s="4">
        <f t="shared" si="324"/>
        <v>0</v>
      </c>
      <c r="GO415" s="4">
        <f t="shared" si="324"/>
        <v>0</v>
      </c>
      <c r="GP415" s="4">
        <f t="shared" si="324"/>
        <v>0</v>
      </c>
      <c r="GQ415" s="4">
        <f t="shared" si="324"/>
        <v>0</v>
      </c>
      <c r="GR415" s="4">
        <f t="shared" si="324"/>
        <v>0</v>
      </c>
      <c r="GS415" s="4">
        <f t="shared" si="324"/>
        <v>0</v>
      </c>
      <c r="GT415" s="4">
        <f t="shared" si="324"/>
        <v>0</v>
      </c>
      <c r="GU415" s="4">
        <f t="shared" si="324"/>
        <v>0</v>
      </c>
      <c r="GV415" s="4">
        <f t="shared" si="324"/>
        <v>0</v>
      </c>
      <c r="GW415" s="4">
        <f t="shared" si="324"/>
        <v>0</v>
      </c>
      <c r="GX415" s="4">
        <f t="shared" si="324"/>
        <v>0</v>
      </c>
    </row>
    <row r="417" spans="1:255" x14ac:dyDescent="0.2">
      <c r="A417" s="2">
        <v>17</v>
      </c>
      <c r="B417" s="2">
        <v>1</v>
      </c>
      <c r="C417" s="2">
        <f>ROW(SmtRes!A365)</f>
        <v>365</v>
      </c>
      <c r="D417" s="2">
        <f>ROW(EtalonRes!A369)</f>
        <v>369</v>
      </c>
      <c r="E417" s="2" t="s">
        <v>162</v>
      </c>
      <c r="F417" s="2" t="s">
        <v>145</v>
      </c>
      <c r="G417" s="2" t="s">
        <v>146</v>
      </c>
      <c r="H417" s="2" t="s">
        <v>147</v>
      </c>
      <c r="I417" s="2">
        <v>2.9399999999999999E-3</v>
      </c>
      <c r="J417" s="2">
        <v>0</v>
      </c>
      <c r="K417" s="2">
        <v>2.9399999999999999E-3</v>
      </c>
      <c r="L417" s="2">
        <v>2.9399999999999999E-3</v>
      </c>
      <c r="M417" s="2">
        <v>0</v>
      </c>
      <c r="N417" s="2">
        <f t="shared" ref="N417:N436" si="325">ROUND(L417-M417,4)</f>
        <v>2.8999999999999998E-3</v>
      </c>
      <c r="O417" s="2">
        <f t="shared" ref="O417:O422" si="326">ROUND(CP417,2)</f>
        <v>196.3</v>
      </c>
      <c r="P417" s="2">
        <f>SUMIF(SmtRes!AQ365:'SmtRes'!AQ365,"=1",SmtRes!DF365:'SmtRes'!DF365)</f>
        <v>0</v>
      </c>
      <c r="Q417" s="2">
        <f>SUMIF(SmtRes!AQ365:'SmtRes'!AQ365,"=1",SmtRes!DG365:'SmtRes'!DG365)</f>
        <v>0</v>
      </c>
      <c r="R417" s="2">
        <f>SUMIF(SmtRes!AQ365:'SmtRes'!AQ365,"=1",SmtRes!DH365:'SmtRes'!DH365)</f>
        <v>0</v>
      </c>
      <c r="S417" s="2">
        <f>SUMIF(SmtRes!AQ365:'SmtRes'!AQ365,"=1",SmtRes!DI365:'SmtRes'!DI365)</f>
        <v>196.3</v>
      </c>
      <c r="T417" s="2">
        <f t="shared" ref="T417:T436" si="327">ROUND(CU417*I417,2)</f>
        <v>0</v>
      </c>
      <c r="U417" s="2">
        <f>SUMIF(SmtRes!AQ365:'SmtRes'!AQ365,"=1",SmtRes!CV365:'SmtRes'!CV365)</f>
        <v>0.45276</v>
      </c>
      <c r="V417" s="2">
        <f>SUMIF(SmtRes!AQ365:'SmtRes'!AQ365,"=1",SmtRes!CW365:'SmtRes'!CW365)</f>
        <v>0</v>
      </c>
      <c r="W417" s="2">
        <f t="shared" ref="W417:W436" si="328">ROUND(CX417*I417,2)</f>
        <v>0</v>
      </c>
      <c r="X417" s="2">
        <f t="shared" ref="X417:X436" si="329">ROUND(CY417,2)</f>
        <v>174.71</v>
      </c>
      <c r="Y417" s="2">
        <f t="shared" ref="Y417:Y436" si="330">ROUND(CZ417,2)</f>
        <v>78.52</v>
      </c>
      <c r="Z417" s="2"/>
      <c r="AA417" s="2">
        <v>82002082</v>
      </c>
      <c r="AB417" s="2">
        <f t="shared" ref="AB417:AB436" si="331">ROUND((AC417+AD417+AF417),2)</f>
        <v>66769.78</v>
      </c>
      <c r="AC417" s="2">
        <f>ROUND((0),2)</f>
        <v>0</v>
      </c>
      <c r="AD417" s="2">
        <f>ROUND((((0)-(0))+AE417),2)</f>
        <v>0</v>
      </c>
      <c r="AE417" s="2">
        <f>ROUND((0),2)</f>
        <v>0</v>
      </c>
      <c r="AF417" s="2">
        <f>ROUND((SUM(SmtRes!BT365:'SmtRes'!BT365)),2)</f>
        <v>66769.78</v>
      </c>
      <c r="AG417" s="2">
        <f t="shared" ref="AG417:AG436" si="332">ROUND((AP417),2)</f>
        <v>0</v>
      </c>
      <c r="AH417" s="2">
        <f>(SUM(SmtRes!BU365:'SmtRes'!BU365))</f>
        <v>154</v>
      </c>
      <c r="AI417" s="2">
        <f>(0)</f>
        <v>0</v>
      </c>
      <c r="AJ417" s="2">
        <f t="shared" ref="AJ417:AJ436" si="333">(AS417)</f>
        <v>0</v>
      </c>
      <c r="AK417" s="2">
        <v>66769.78</v>
      </c>
      <c r="AL417" s="2">
        <v>0</v>
      </c>
      <c r="AM417" s="2">
        <v>0</v>
      </c>
      <c r="AN417" s="2">
        <v>0</v>
      </c>
      <c r="AO417" s="2">
        <v>66769.78</v>
      </c>
      <c r="AP417" s="2">
        <v>0</v>
      </c>
      <c r="AQ417" s="2">
        <v>154</v>
      </c>
      <c r="AR417" s="2">
        <v>0</v>
      </c>
      <c r="AS417" s="2">
        <v>0</v>
      </c>
      <c r="AT417" s="2">
        <v>89</v>
      </c>
      <c r="AU417" s="2">
        <v>40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0</v>
      </c>
      <c r="BI417" s="2">
        <v>1</v>
      </c>
      <c r="BJ417" s="2" t="s">
        <v>148</v>
      </c>
      <c r="BK417" s="2"/>
      <c r="BL417" s="2"/>
      <c r="BM417" s="2">
        <v>1003</v>
      </c>
      <c r="BN417" s="2">
        <v>0</v>
      </c>
      <c r="BO417" s="2" t="s">
        <v>3</v>
      </c>
      <c r="BP417" s="2">
        <v>0</v>
      </c>
      <c r="BQ417" s="2">
        <v>2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89</v>
      </c>
      <c r="CA417" s="2">
        <v>40</v>
      </c>
      <c r="CB417" s="2" t="s">
        <v>3</v>
      </c>
      <c r="CC417" s="2"/>
      <c r="CD417" s="2"/>
      <c r="CE417" s="2">
        <v>0</v>
      </c>
      <c r="CF417" s="2">
        <v>0</v>
      </c>
      <c r="CG417" s="2">
        <v>0</v>
      </c>
      <c r="CH417" s="2">
        <v>10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 t="s">
        <v>3</v>
      </c>
      <c r="CO417" s="2">
        <v>0</v>
      </c>
      <c r="CP417" s="2">
        <f t="shared" ref="CP417:CP422" si="334">(P417+Q417+S417+R417)</f>
        <v>196.3</v>
      </c>
      <c r="CQ417" s="2">
        <f>SUMIF(SmtRes!AQ365:'SmtRes'!AQ365,"=1",SmtRes!AA365:'SmtRes'!AA365)</f>
        <v>0</v>
      </c>
      <c r="CR417" s="2">
        <f>SUMIF(SmtRes!AQ365:'SmtRes'!AQ365,"=1",SmtRes!AB365:'SmtRes'!AB365)</f>
        <v>0</v>
      </c>
      <c r="CS417" s="2">
        <f>SUMIF(SmtRes!AQ365:'SmtRes'!AQ365,"=1",SmtRes!AC365:'SmtRes'!AC365)</f>
        <v>0</v>
      </c>
      <c r="CT417" s="2">
        <f>SUMIF(SmtRes!AQ365:'SmtRes'!AQ365,"=1",SmtRes!AD365:'SmtRes'!AD365)</f>
        <v>433.57</v>
      </c>
      <c r="CU417" s="2">
        <f t="shared" ref="CU417:CU422" si="335">AG417</f>
        <v>0</v>
      </c>
      <c r="CV417" s="2">
        <f>SUMIF(SmtRes!AQ365:'SmtRes'!AQ365,"=1",SmtRes!BU365:'SmtRes'!BU365)</f>
        <v>154</v>
      </c>
      <c r="CW417" s="2">
        <f>SUMIF(SmtRes!AQ365:'SmtRes'!AQ365,"=1",SmtRes!BV365:'SmtRes'!BV365)</f>
        <v>0</v>
      </c>
      <c r="CX417" s="2">
        <f t="shared" ref="CX417:CX422" si="336">AJ417</f>
        <v>0</v>
      </c>
      <c r="CY417" s="2">
        <f t="shared" ref="CY417:CY422" si="337">(((S417+R417)*AT417)/100)</f>
        <v>174.70699999999999</v>
      </c>
      <c r="CZ417" s="2">
        <f t="shared" ref="CZ417:CZ422" si="338">(((S417+R417)*AU417)/100)</f>
        <v>78.52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1007</v>
      </c>
      <c r="DV417" s="2" t="s">
        <v>147</v>
      </c>
      <c r="DW417" s="2" t="s">
        <v>147</v>
      </c>
      <c r="DX417" s="2">
        <v>100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80685339</v>
      </c>
      <c r="EF417" s="2">
        <v>2</v>
      </c>
      <c r="EG417" s="2" t="s">
        <v>25</v>
      </c>
      <c r="EH417" s="2">
        <v>1</v>
      </c>
      <c r="EI417" s="2" t="s">
        <v>149</v>
      </c>
      <c r="EJ417" s="2">
        <v>1</v>
      </c>
      <c r="EK417" s="2">
        <v>1003</v>
      </c>
      <c r="EL417" s="2" t="s">
        <v>150</v>
      </c>
      <c r="EM417" s="2" t="s">
        <v>151</v>
      </c>
      <c r="EN417" s="2"/>
      <c r="EO417" s="2" t="s">
        <v>3</v>
      </c>
      <c r="EP417" s="2"/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154</v>
      </c>
      <c r="EX417" s="2">
        <v>0</v>
      </c>
      <c r="EY417" s="2">
        <v>0</v>
      </c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v>0</v>
      </c>
      <c r="FS417" s="2">
        <v>0</v>
      </c>
      <c r="FT417" s="2"/>
      <c r="FU417" s="2"/>
      <c r="FV417" s="2"/>
      <c r="FW417" s="2"/>
      <c r="FX417" s="2">
        <v>89</v>
      </c>
      <c r="FY417" s="2">
        <v>40</v>
      </c>
      <c r="FZ417" s="2"/>
      <c r="GA417" s="2" t="s">
        <v>3</v>
      </c>
      <c r="GB417" s="2"/>
      <c r="GC417" s="2"/>
      <c r="GD417" s="2">
        <v>1</v>
      </c>
      <c r="GE417" s="2"/>
      <c r="GF417" s="2">
        <v>815347995</v>
      </c>
      <c r="GG417" s="2">
        <v>2</v>
      </c>
      <c r="GH417" s="2">
        <v>1</v>
      </c>
      <c r="GI417" s="2">
        <v>-2</v>
      </c>
      <c r="GJ417" s="2">
        <v>0</v>
      </c>
      <c r="GK417" s="2">
        <v>0</v>
      </c>
      <c r="GL417" s="2">
        <f t="shared" ref="GL417:GL436" si="339">ROUND(IF(AND(BH417=3,BI417=3,FS417&lt;&gt;0),P417,0),2)</f>
        <v>0</v>
      </c>
      <c r="GM417" s="2">
        <f t="shared" ref="GM417:GM436" si="340">ROUND(O417+X417+Y417,2)+GX417</f>
        <v>449.53</v>
      </c>
      <c r="GN417" s="2">
        <f t="shared" ref="GN417:GN436" si="341">IF(OR(BI417=0,BI417=1),GM417-GX417,0)</f>
        <v>449.53</v>
      </c>
      <c r="GO417" s="2">
        <f t="shared" ref="GO417:GO436" si="342">IF(BI417=2,GM417-GX417,0)</f>
        <v>0</v>
      </c>
      <c r="GP417" s="2">
        <f t="shared" ref="GP417:GP436" si="343">IF(BI417=4,GM417-GX417,0)</f>
        <v>0</v>
      </c>
      <c r="GQ417" s="2"/>
      <c r="GR417" s="2">
        <v>0</v>
      </c>
      <c r="GS417" s="2">
        <v>3</v>
      </c>
      <c r="GT417" s="2">
        <v>0</v>
      </c>
      <c r="GU417" s="2" t="s">
        <v>3</v>
      </c>
      <c r="GV417" s="2">
        <f t="shared" ref="GV417:GV436" si="344">ROUND((GT417),2)</f>
        <v>0</v>
      </c>
      <c r="GW417" s="2">
        <v>1</v>
      </c>
      <c r="GX417" s="2">
        <f t="shared" ref="GX417:GX436" si="345">ROUND(HC417*I417,2)</f>
        <v>0</v>
      </c>
      <c r="GY417" s="2"/>
      <c r="GZ417" s="2"/>
      <c r="HA417" s="2">
        <v>0</v>
      </c>
      <c r="HB417" s="2">
        <v>0</v>
      </c>
      <c r="HC417" s="2">
        <f t="shared" ref="HC417:HC422" si="346">GV417*GW417</f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152</v>
      </c>
      <c r="HO417" s="2" t="s">
        <v>153</v>
      </c>
      <c r="HP417" s="2" t="s">
        <v>150</v>
      </c>
      <c r="HQ417" s="2" t="s">
        <v>150</v>
      </c>
      <c r="HR417" s="2"/>
      <c r="HS417" s="2">
        <v>0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">
      <c r="A418">
        <v>17</v>
      </c>
      <c r="B418">
        <v>1</v>
      </c>
      <c r="C418">
        <f>ROW(SmtRes!A366)</f>
        <v>366</v>
      </c>
      <c r="D418">
        <f>ROW(EtalonRes!A370)</f>
        <v>370</v>
      </c>
      <c r="E418" t="s">
        <v>162</v>
      </c>
      <c r="F418" t="s">
        <v>145</v>
      </c>
      <c r="G418" t="s">
        <v>146</v>
      </c>
      <c r="H418" t="s">
        <v>147</v>
      </c>
      <c r="I418">
        <v>2.9399999999999999E-3</v>
      </c>
      <c r="J418">
        <v>0</v>
      </c>
      <c r="K418">
        <v>2.9399999999999999E-3</v>
      </c>
      <c r="L418">
        <v>2.9399999999999999E-3</v>
      </c>
      <c r="M418">
        <v>0</v>
      </c>
      <c r="N418">
        <f t="shared" si="325"/>
        <v>2.8999999999999998E-3</v>
      </c>
      <c r="O418">
        <f t="shared" si="326"/>
        <v>196.3</v>
      </c>
      <c r="P418">
        <f>SUMIF(SmtRes!AQ366:'SmtRes'!AQ366,"=1",SmtRes!DF366:'SmtRes'!DF366)</f>
        <v>0</v>
      </c>
      <c r="Q418">
        <f>SUMIF(SmtRes!AQ366:'SmtRes'!AQ366,"=1",SmtRes!DG366:'SmtRes'!DG366)</f>
        <v>0</v>
      </c>
      <c r="R418">
        <f>SUMIF(SmtRes!AQ366:'SmtRes'!AQ366,"=1",SmtRes!DH366:'SmtRes'!DH366)</f>
        <v>0</v>
      </c>
      <c r="S418">
        <f>SUMIF(SmtRes!AQ366:'SmtRes'!AQ366,"=1",SmtRes!DI366:'SmtRes'!DI366)</f>
        <v>196.3</v>
      </c>
      <c r="T418">
        <f t="shared" si="327"/>
        <v>0</v>
      </c>
      <c r="U418">
        <f>SUMIF(SmtRes!AQ366:'SmtRes'!AQ366,"=1",SmtRes!CV366:'SmtRes'!CV366)</f>
        <v>0.45276</v>
      </c>
      <c r="V418">
        <f>SUMIF(SmtRes!AQ366:'SmtRes'!AQ366,"=1",SmtRes!CW366:'SmtRes'!CW366)</f>
        <v>0</v>
      </c>
      <c r="W418">
        <f t="shared" si="328"/>
        <v>0</v>
      </c>
      <c r="X418">
        <f t="shared" si="329"/>
        <v>174.71</v>
      </c>
      <c r="Y418">
        <f t="shared" si="330"/>
        <v>78.52</v>
      </c>
      <c r="AA418">
        <v>82002017</v>
      </c>
      <c r="AB418">
        <f t="shared" si="331"/>
        <v>66769.78</v>
      </c>
      <c r="AC418">
        <f>ROUND((0),2)</f>
        <v>0</v>
      </c>
      <c r="AD418">
        <f>ROUND((((0)-(0))+AE418),2)</f>
        <v>0</v>
      </c>
      <c r="AE418">
        <f>ROUND((0),2)</f>
        <v>0</v>
      </c>
      <c r="AF418">
        <f>ROUND((SUM(SmtRes!BT366:'SmtRes'!BT366)),2)</f>
        <v>66769.78</v>
      </c>
      <c r="AG418">
        <f t="shared" si="332"/>
        <v>0</v>
      </c>
      <c r="AH418">
        <f>(SUM(SmtRes!BU366:'SmtRes'!BU366))</f>
        <v>154</v>
      </c>
      <c r="AI418">
        <f>(0)</f>
        <v>0</v>
      </c>
      <c r="AJ418">
        <f t="shared" si="333"/>
        <v>0</v>
      </c>
      <c r="AK418">
        <v>66769.78</v>
      </c>
      <c r="AL418">
        <v>0</v>
      </c>
      <c r="AM418">
        <v>0</v>
      </c>
      <c r="AN418">
        <v>0</v>
      </c>
      <c r="AO418">
        <v>66769.78</v>
      </c>
      <c r="AP418">
        <v>0</v>
      </c>
      <c r="AQ418">
        <v>154</v>
      </c>
      <c r="AR418">
        <v>0</v>
      </c>
      <c r="AS418">
        <v>0</v>
      </c>
      <c r="AT418">
        <v>89</v>
      </c>
      <c r="AU418">
        <v>40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1</v>
      </c>
      <c r="BJ418" t="s">
        <v>148</v>
      </c>
      <c r="BM418">
        <v>1003</v>
      </c>
      <c r="BN418">
        <v>0</v>
      </c>
      <c r="BO418" t="s">
        <v>3</v>
      </c>
      <c r="BP418">
        <v>0</v>
      </c>
      <c r="BQ418">
        <v>2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89</v>
      </c>
      <c r="CA418">
        <v>40</v>
      </c>
      <c r="CB418" t="s">
        <v>3</v>
      </c>
      <c r="CE418">
        <v>0</v>
      </c>
      <c r="CF418">
        <v>0</v>
      </c>
      <c r="CG418">
        <v>0</v>
      </c>
      <c r="CH418">
        <v>10</v>
      </c>
      <c r="CI418">
        <v>0</v>
      </c>
      <c r="CJ418">
        <v>0</v>
      </c>
      <c r="CK418">
        <v>0</v>
      </c>
      <c r="CL418">
        <v>0</v>
      </c>
      <c r="CM418">
        <v>0</v>
      </c>
      <c r="CN418" t="s">
        <v>3</v>
      </c>
      <c r="CO418">
        <v>0</v>
      </c>
      <c r="CP418">
        <f t="shared" si="334"/>
        <v>196.3</v>
      </c>
      <c r="CQ418">
        <f>SUMIF(SmtRes!AQ366:'SmtRes'!AQ366,"=1",SmtRes!AA366:'SmtRes'!AA366)</f>
        <v>0</v>
      </c>
      <c r="CR418">
        <f>SUMIF(SmtRes!AQ366:'SmtRes'!AQ366,"=1",SmtRes!AB366:'SmtRes'!AB366)</f>
        <v>0</v>
      </c>
      <c r="CS418">
        <f>SUMIF(SmtRes!AQ366:'SmtRes'!AQ366,"=1",SmtRes!AC366:'SmtRes'!AC366)</f>
        <v>0</v>
      </c>
      <c r="CT418">
        <f>SUMIF(SmtRes!AQ366:'SmtRes'!AQ366,"=1",SmtRes!AD366:'SmtRes'!AD366)</f>
        <v>433.57</v>
      </c>
      <c r="CU418">
        <f t="shared" si="335"/>
        <v>0</v>
      </c>
      <c r="CV418">
        <f>SUMIF(SmtRes!AQ366:'SmtRes'!AQ366,"=1",SmtRes!BU366:'SmtRes'!BU366)</f>
        <v>154</v>
      </c>
      <c r="CW418">
        <f>SUMIF(SmtRes!AQ366:'SmtRes'!AQ366,"=1",SmtRes!BV366:'SmtRes'!BV366)</f>
        <v>0</v>
      </c>
      <c r="CX418">
        <f t="shared" si="336"/>
        <v>0</v>
      </c>
      <c r="CY418">
        <f t="shared" si="337"/>
        <v>174.70699999999999</v>
      </c>
      <c r="CZ418">
        <f t="shared" si="338"/>
        <v>78.52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1007</v>
      </c>
      <c r="DV418" t="s">
        <v>147</v>
      </c>
      <c r="DW418" t="s">
        <v>147</v>
      </c>
      <c r="DX418">
        <v>100</v>
      </c>
      <c r="DZ418" t="s">
        <v>3</v>
      </c>
      <c r="EA418" t="s">
        <v>3</v>
      </c>
      <c r="EB418" t="s">
        <v>3</v>
      </c>
      <c r="EC418" t="s">
        <v>3</v>
      </c>
      <c r="EE418">
        <v>80685339</v>
      </c>
      <c r="EF418">
        <v>2</v>
      </c>
      <c r="EG418" t="s">
        <v>25</v>
      </c>
      <c r="EH418">
        <v>1</v>
      </c>
      <c r="EI418" t="s">
        <v>149</v>
      </c>
      <c r="EJ418">
        <v>1</v>
      </c>
      <c r="EK418">
        <v>1003</v>
      </c>
      <c r="EL418" t="s">
        <v>150</v>
      </c>
      <c r="EM418" t="s">
        <v>151</v>
      </c>
      <c r="EO418" t="s">
        <v>3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154</v>
      </c>
      <c r="EX418">
        <v>0</v>
      </c>
      <c r="EY418">
        <v>0</v>
      </c>
      <c r="FQ418">
        <v>0</v>
      </c>
      <c r="FR418">
        <v>0</v>
      </c>
      <c r="FS418">
        <v>0</v>
      </c>
      <c r="FX418">
        <v>89</v>
      </c>
      <c r="FY418">
        <v>40</v>
      </c>
      <c r="GA418" t="s">
        <v>3</v>
      </c>
      <c r="GD418">
        <v>1</v>
      </c>
      <c r="GF418">
        <v>815347995</v>
      </c>
      <c r="GG418">
        <v>2</v>
      </c>
      <c r="GH418">
        <v>1</v>
      </c>
      <c r="GI418">
        <v>-2</v>
      </c>
      <c r="GJ418">
        <v>0</v>
      </c>
      <c r="GK418">
        <v>0</v>
      </c>
      <c r="GL418">
        <f t="shared" si="339"/>
        <v>0</v>
      </c>
      <c r="GM418">
        <f t="shared" si="340"/>
        <v>449.53</v>
      </c>
      <c r="GN418">
        <f t="shared" si="341"/>
        <v>449.53</v>
      </c>
      <c r="GO418">
        <f t="shared" si="342"/>
        <v>0</v>
      </c>
      <c r="GP418">
        <f t="shared" si="343"/>
        <v>0</v>
      </c>
      <c r="GR418">
        <v>0</v>
      </c>
      <c r="GS418">
        <v>3</v>
      </c>
      <c r="GT418">
        <v>0</v>
      </c>
      <c r="GU418" t="s">
        <v>3</v>
      </c>
      <c r="GV418">
        <f t="shared" si="344"/>
        <v>0</v>
      </c>
      <c r="GW418">
        <v>1</v>
      </c>
      <c r="GX418">
        <f t="shared" si="345"/>
        <v>0</v>
      </c>
      <c r="HA418">
        <v>0</v>
      </c>
      <c r="HB418">
        <v>0</v>
      </c>
      <c r="HC418">
        <f t="shared" si="346"/>
        <v>0</v>
      </c>
      <c r="HE418" t="s">
        <v>3</v>
      </c>
      <c r="HF418" t="s">
        <v>3</v>
      </c>
      <c r="HM418" t="s">
        <v>3</v>
      </c>
      <c r="HN418" t="s">
        <v>152</v>
      </c>
      <c r="HO418" t="s">
        <v>153</v>
      </c>
      <c r="HP418" t="s">
        <v>150</v>
      </c>
      <c r="HQ418" t="s">
        <v>150</v>
      </c>
      <c r="HS418">
        <v>0</v>
      </c>
      <c r="IK418">
        <v>0</v>
      </c>
    </row>
    <row r="419" spans="1:255" x14ac:dyDescent="0.2">
      <c r="A419" s="2">
        <v>17</v>
      </c>
      <c r="B419" s="2">
        <v>1</v>
      </c>
      <c r="C419" s="2">
        <f>ROW(SmtRes!A369)</f>
        <v>369</v>
      </c>
      <c r="D419" s="2">
        <f>ROW(EtalonRes!A373)</f>
        <v>373</v>
      </c>
      <c r="E419" s="2" t="s">
        <v>168</v>
      </c>
      <c r="F419" s="2" t="s">
        <v>155</v>
      </c>
      <c r="G419" s="2" t="s">
        <v>156</v>
      </c>
      <c r="H419" s="2" t="s">
        <v>157</v>
      </c>
      <c r="I419" s="2">
        <v>6.8599999999999998E-4</v>
      </c>
      <c r="J419" s="2">
        <v>0</v>
      </c>
      <c r="K419" s="2">
        <v>6.8599999999999998E-4</v>
      </c>
      <c r="L419" s="2">
        <v>6.8599999999999998E-4</v>
      </c>
      <c r="M419" s="2">
        <v>0</v>
      </c>
      <c r="N419" s="2">
        <f t="shared" si="325"/>
        <v>6.9999999999999999E-4</v>
      </c>
      <c r="O419" s="2">
        <f t="shared" si="326"/>
        <v>49.56</v>
      </c>
      <c r="P419" s="2">
        <f>SUMIF(SmtRes!AQ367:'SmtRes'!AQ369,"=1",SmtRes!DF367:'SmtRes'!DF369)</f>
        <v>0</v>
      </c>
      <c r="Q419" s="2">
        <f>SUMIF(SmtRes!AQ367:'SmtRes'!AQ369,"=1",SmtRes!DG367:'SmtRes'!DG369)</f>
        <v>27.36</v>
      </c>
      <c r="R419" s="2">
        <f>SUMIF(SmtRes!AQ367:'SmtRes'!AQ369,"=1",SmtRes!DH367:'SmtRes'!DH369)</f>
        <v>19.54</v>
      </c>
      <c r="S419" s="2">
        <f>SUMIF(SmtRes!AQ367:'SmtRes'!AQ369,"=1",SmtRes!DI367:'SmtRes'!DI369)</f>
        <v>2.66</v>
      </c>
      <c r="T419" s="2">
        <f t="shared" si="327"/>
        <v>0</v>
      </c>
      <c r="U419" s="2">
        <f>SUMIF(SmtRes!AQ367:'SmtRes'!AQ369,"=1",SmtRes!CV367:'SmtRes'!CV369)</f>
        <v>6.1260000000000004E-3</v>
      </c>
      <c r="V419" s="2">
        <f>SUMIF(SmtRes!AQ367:'SmtRes'!AQ369,"=1",SmtRes!CW367:'SmtRes'!CW369)</f>
        <v>3.18921E-2</v>
      </c>
      <c r="W419" s="2">
        <f t="shared" si="328"/>
        <v>0</v>
      </c>
      <c r="X419" s="2">
        <f t="shared" si="329"/>
        <v>20.420000000000002</v>
      </c>
      <c r="Y419" s="2">
        <f t="shared" si="330"/>
        <v>10.210000000000001</v>
      </c>
      <c r="Z419" s="2"/>
      <c r="AA419" s="2">
        <v>82002082</v>
      </c>
      <c r="AB419" s="2">
        <f t="shared" si="331"/>
        <v>35272.519999999997</v>
      </c>
      <c r="AC419" s="2">
        <f>ROUND((0),2)</f>
        <v>0</v>
      </c>
      <c r="AD419" s="2">
        <f>ROUND((((SUM(SmtRes!BR367:'SmtRes'!BR369))-(SUM(SmtRes!BS367:'SmtRes'!BS369)))+AE419),2)</f>
        <v>31400.74</v>
      </c>
      <c r="AE419" s="2">
        <f>ROUND((SUM(SmtRes!BS367:'SmtRes'!BS369)),2)</f>
        <v>28478.38</v>
      </c>
      <c r="AF419" s="2">
        <f>ROUND((SUM(SmtRes!BT367:'SmtRes'!BT369)),2)</f>
        <v>3871.78</v>
      </c>
      <c r="AG419" s="2">
        <f t="shared" si="332"/>
        <v>0</v>
      </c>
      <c r="AH419" s="2">
        <f>(SUM(SmtRes!BU367:'SmtRes'!BU369))</f>
        <v>8.93</v>
      </c>
      <c r="AI419" s="2">
        <f>(SUM(SmtRes!BV367:'SmtRes'!BV369))</f>
        <v>46.49</v>
      </c>
      <c r="AJ419" s="2">
        <f t="shared" si="333"/>
        <v>0</v>
      </c>
      <c r="AK419" s="2">
        <v>63750.900099999999</v>
      </c>
      <c r="AL419" s="2">
        <v>0</v>
      </c>
      <c r="AM419" s="2">
        <v>31400.740699999998</v>
      </c>
      <c r="AN419" s="2">
        <v>28478.379300000004</v>
      </c>
      <c r="AO419" s="2">
        <v>3871.7800999999999</v>
      </c>
      <c r="AP419" s="2">
        <v>0</v>
      </c>
      <c r="AQ419" s="2">
        <v>8.93</v>
      </c>
      <c r="AR419" s="2">
        <v>46.49</v>
      </c>
      <c r="AS419" s="2">
        <v>0</v>
      </c>
      <c r="AT419" s="2">
        <v>92</v>
      </c>
      <c r="AU419" s="2">
        <v>46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0</v>
      </c>
      <c r="BI419" s="2">
        <v>1</v>
      </c>
      <c r="BJ419" s="2" t="s">
        <v>158</v>
      </c>
      <c r="BK419" s="2"/>
      <c r="BL419" s="2"/>
      <c r="BM419" s="2">
        <v>1001</v>
      </c>
      <c r="BN419" s="2">
        <v>0</v>
      </c>
      <c r="BO419" s="2" t="s">
        <v>3</v>
      </c>
      <c r="BP419" s="2">
        <v>0</v>
      </c>
      <c r="BQ419" s="2">
        <v>2</v>
      </c>
      <c r="BR419" s="2">
        <v>0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92</v>
      </c>
      <c r="CA419" s="2">
        <v>46</v>
      </c>
      <c r="CB419" s="2" t="s">
        <v>3</v>
      </c>
      <c r="CC419" s="2"/>
      <c r="CD419" s="2"/>
      <c r="CE419" s="2">
        <v>0</v>
      </c>
      <c r="CF419" s="2">
        <v>0</v>
      </c>
      <c r="CG419" s="2">
        <v>0</v>
      </c>
      <c r="CH419" s="2">
        <v>11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 t="s">
        <v>3</v>
      </c>
      <c r="CO419" s="2">
        <v>0</v>
      </c>
      <c r="CP419" s="2">
        <f t="shared" si="334"/>
        <v>49.56</v>
      </c>
      <c r="CQ419" s="2">
        <f>SUMIF(SmtRes!AQ367:'SmtRes'!AQ369,"=1",SmtRes!AA367:'SmtRes'!AA369)</f>
        <v>0</v>
      </c>
      <c r="CR419" s="2">
        <f>SUMIF(SmtRes!AQ367:'SmtRes'!AQ369,"=1",SmtRes!AB367:'SmtRes'!AB369)</f>
        <v>857.8</v>
      </c>
      <c r="CS419" s="2">
        <f>SUMIF(SmtRes!AQ367:'SmtRes'!AQ369,"=1",SmtRes!AC367:'SmtRes'!AC369)</f>
        <v>612.57000000000005</v>
      </c>
      <c r="CT419" s="2">
        <f>SUMIF(SmtRes!AQ367:'SmtRes'!AQ369,"=1",SmtRes!AD367:'SmtRes'!AD369)</f>
        <v>433.57</v>
      </c>
      <c r="CU419" s="2">
        <f t="shared" si="335"/>
        <v>0</v>
      </c>
      <c r="CV419" s="2">
        <f>SUMIF(SmtRes!AQ367:'SmtRes'!AQ369,"=1",SmtRes!BU367:'SmtRes'!BU369)</f>
        <v>8.93</v>
      </c>
      <c r="CW419" s="2">
        <f>SUMIF(SmtRes!AQ367:'SmtRes'!AQ369,"=1",SmtRes!BV367:'SmtRes'!BV369)</f>
        <v>46.49</v>
      </c>
      <c r="CX419" s="2">
        <f t="shared" si="336"/>
        <v>0</v>
      </c>
      <c r="CY419" s="2">
        <f t="shared" si="337"/>
        <v>20.423999999999999</v>
      </c>
      <c r="CZ419" s="2">
        <f t="shared" si="338"/>
        <v>10.212</v>
      </c>
      <c r="DA419" s="2"/>
      <c r="DB419" s="2"/>
      <c r="DC419" s="2" t="s">
        <v>3</v>
      </c>
      <c r="DD419" s="2" t="s">
        <v>3</v>
      </c>
      <c r="DE419" s="2" t="s">
        <v>3</v>
      </c>
      <c r="DF419" s="2" t="s">
        <v>3</v>
      </c>
      <c r="DG419" s="2" t="s">
        <v>3</v>
      </c>
      <c r="DH419" s="2" t="s">
        <v>3</v>
      </c>
      <c r="DI419" s="2" t="s">
        <v>3</v>
      </c>
      <c r="DJ419" s="2" t="s">
        <v>3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1007</v>
      </c>
      <c r="DV419" s="2" t="s">
        <v>157</v>
      </c>
      <c r="DW419" s="2" t="s">
        <v>157</v>
      </c>
      <c r="DX419" s="2">
        <v>1000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80685337</v>
      </c>
      <c r="EF419" s="2">
        <v>2</v>
      </c>
      <c r="EG419" s="2" t="s">
        <v>25</v>
      </c>
      <c r="EH419" s="2">
        <v>1</v>
      </c>
      <c r="EI419" s="2" t="s">
        <v>149</v>
      </c>
      <c r="EJ419" s="2">
        <v>1</v>
      </c>
      <c r="EK419" s="2">
        <v>1001</v>
      </c>
      <c r="EL419" s="2" t="s">
        <v>159</v>
      </c>
      <c r="EM419" s="2" t="s">
        <v>151</v>
      </c>
      <c r="EN419" s="2"/>
      <c r="EO419" s="2" t="s">
        <v>3</v>
      </c>
      <c r="EP419" s="2"/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8.93</v>
      </c>
      <c r="EX419" s="2">
        <v>46.49</v>
      </c>
      <c r="EY419" s="2">
        <v>0</v>
      </c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v>0</v>
      </c>
      <c r="FS419" s="2">
        <v>0</v>
      </c>
      <c r="FT419" s="2"/>
      <c r="FU419" s="2"/>
      <c r="FV419" s="2"/>
      <c r="FW419" s="2"/>
      <c r="FX419" s="2">
        <v>92</v>
      </c>
      <c r="FY419" s="2">
        <v>46</v>
      </c>
      <c r="FZ419" s="2"/>
      <c r="GA419" s="2" t="s">
        <v>3</v>
      </c>
      <c r="GB419" s="2"/>
      <c r="GC419" s="2"/>
      <c r="GD419" s="2">
        <v>1</v>
      </c>
      <c r="GE419" s="2"/>
      <c r="GF419" s="2">
        <v>-1951738706</v>
      </c>
      <c r="GG419" s="2">
        <v>2</v>
      </c>
      <c r="GH419" s="2">
        <v>1</v>
      </c>
      <c r="GI419" s="2">
        <v>-2</v>
      </c>
      <c r="GJ419" s="2">
        <v>0</v>
      </c>
      <c r="GK419" s="2">
        <v>0</v>
      </c>
      <c r="GL419" s="2">
        <f t="shared" si="339"/>
        <v>0</v>
      </c>
      <c r="GM419" s="2">
        <f t="shared" si="340"/>
        <v>80.19</v>
      </c>
      <c r="GN419" s="2">
        <f t="shared" si="341"/>
        <v>80.19</v>
      </c>
      <c r="GO419" s="2">
        <f t="shared" si="342"/>
        <v>0</v>
      </c>
      <c r="GP419" s="2">
        <f t="shared" si="343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344"/>
        <v>0</v>
      </c>
      <c r="GW419" s="2">
        <v>1</v>
      </c>
      <c r="GX419" s="2">
        <f t="shared" si="345"/>
        <v>0</v>
      </c>
      <c r="GY419" s="2"/>
      <c r="GZ419" s="2"/>
      <c r="HA419" s="2">
        <v>0</v>
      </c>
      <c r="HB419" s="2">
        <v>0</v>
      </c>
      <c r="HC419" s="2">
        <f t="shared" si="346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160</v>
      </c>
      <c r="HO419" s="2" t="s">
        <v>161</v>
      </c>
      <c r="HP419" s="2" t="s">
        <v>159</v>
      </c>
      <c r="HQ419" s="2" t="s">
        <v>159</v>
      </c>
      <c r="HR419" s="2"/>
      <c r="HS419" s="2">
        <v>0</v>
      </c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x14ac:dyDescent="0.2">
      <c r="A420">
        <v>17</v>
      </c>
      <c r="B420">
        <v>1</v>
      </c>
      <c r="C420">
        <f>ROW(SmtRes!A372)</f>
        <v>372</v>
      </c>
      <c r="D420">
        <f>ROW(EtalonRes!A376)</f>
        <v>376</v>
      </c>
      <c r="E420" t="s">
        <v>168</v>
      </c>
      <c r="F420" t="s">
        <v>155</v>
      </c>
      <c r="G420" t="s">
        <v>156</v>
      </c>
      <c r="H420" t="s">
        <v>157</v>
      </c>
      <c r="I420">
        <v>6.8599999999999998E-4</v>
      </c>
      <c r="J420">
        <v>0</v>
      </c>
      <c r="K420">
        <v>6.8599999999999998E-4</v>
      </c>
      <c r="L420">
        <v>6.8599999999999998E-4</v>
      </c>
      <c r="M420">
        <v>0</v>
      </c>
      <c r="N420">
        <f t="shared" si="325"/>
        <v>6.9999999999999999E-4</v>
      </c>
      <c r="O420">
        <f t="shared" si="326"/>
        <v>49.56</v>
      </c>
      <c r="P420">
        <f>SUMIF(SmtRes!AQ370:'SmtRes'!AQ372,"=1",SmtRes!DF370:'SmtRes'!DF372)</f>
        <v>0</v>
      </c>
      <c r="Q420">
        <f>SUMIF(SmtRes!AQ370:'SmtRes'!AQ372,"=1",SmtRes!DG370:'SmtRes'!DG372)</f>
        <v>27.36</v>
      </c>
      <c r="R420">
        <f>SUMIF(SmtRes!AQ370:'SmtRes'!AQ372,"=1",SmtRes!DH370:'SmtRes'!DH372)</f>
        <v>19.54</v>
      </c>
      <c r="S420">
        <f>SUMIF(SmtRes!AQ370:'SmtRes'!AQ372,"=1",SmtRes!DI370:'SmtRes'!DI372)</f>
        <v>2.66</v>
      </c>
      <c r="T420">
        <f t="shared" si="327"/>
        <v>0</v>
      </c>
      <c r="U420">
        <f>SUMIF(SmtRes!AQ370:'SmtRes'!AQ372,"=1",SmtRes!CV370:'SmtRes'!CV372)</f>
        <v>6.1260000000000004E-3</v>
      </c>
      <c r="V420">
        <f>SUMIF(SmtRes!AQ370:'SmtRes'!AQ372,"=1",SmtRes!CW370:'SmtRes'!CW372)</f>
        <v>3.18921E-2</v>
      </c>
      <c r="W420">
        <f t="shared" si="328"/>
        <v>0</v>
      </c>
      <c r="X420">
        <f t="shared" si="329"/>
        <v>20.420000000000002</v>
      </c>
      <c r="Y420">
        <f t="shared" si="330"/>
        <v>10.210000000000001</v>
      </c>
      <c r="AA420">
        <v>82002017</v>
      </c>
      <c r="AB420">
        <f t="shared" si="331"/>
        <v>35272.519999999997</v>
      </c>
      <c r="AC420">
        <f>ROUND((0),2)</f>
        <v>0</v>
      </c>
      <c r="AD420">
        <f>ROUND((((SUM(SmtRes!BR370:'SmtRes'!BR372))-(SUM(SmtRes!BS370:'SmtRes'!BS372)))+AE420),2)</f>
        <v>31400.74</v>
      </c>
      <c r="AE420">
        <f>ROUND((SUM(SmtRes!BS370:'SmtRes'!BS372)),2)</f>
        <v>28478.38</v>
      </c>
      <c r="AF420">
        <f>ROUND((SUM(SmtRes!BT370:'SmtRes'!BT372)),2)</f>
        <v>3871.78</v>
      </c>
      <c r="AG420">
        <f t="shared" si="332"/>
        <v>0</v>
      </c>
      <c r="AH420">
        <f>(SUM(SmtRes!BU370:'SmtRes'!BU372))</f>
        <v>8.93</v>
      </c>
      <c r="AI420">
        <f>(SUM(SmtRes!BV370:'SmtRes'!BV372))</f>
        <v>46.49</v>
      </c>
      <c r="AJ420">
        <f t="shared" si="333"/>
        <v>0</v>
      </c>
      <c r="AK420">
        <v>63750.900099999999</v>
      </c>
      <c r="AL420">
        <v>0</v>
      </c>
      <c r="AM420">
        <v>31400.740699999998</v>
      </c>
      <c r="AN420">
        <v>28478.379300000004</v>
      </c>
      <c r="AO420">
        <v>3871.7800999999999</v>
      </c>
      <c r="AP420">
        <v>0</v>
      </c>
      <c r="AQ420">
        <v>8.93</v>
      </c>
      <c r="AR420">
        <v>46.49</v>
      </c>
      <c r="AS420">
        <v>0</v>
      </c>
      <c r="AT420">
        <v>92</v>
      </c>
      <c r="AU420">
        <v>46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1</v>
      </c>
      <c r="BJ420" t="s">
        <v>158</v>
      </c>
      <c r="BM420">
        <v>1001</v>
      </c>
      <c r="BN420">
        <v>0</v>
      </c>
      <c r="BO420" t="s">
        <v>3</v>
      </c>
      <c r="BP420">
        <v>0</v>
      </c>
      <c r="BQ420">
        <v>2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92</v>
      </c>
      <c r="CA420">
        <v>46</v>
      </c>
      <c r="CB420" t="s">
        <v>3</v>
      </c>
      <c r="CE420">
        <v>0</v>
      </c>
      <c r="CF420">
        <v>0</v>
      </c>
      <c r="CG420">
        <v>0</v>
      </c>
      <c r="CH420">
        <v>11</v>
      </c>
      <c r="CI420">
        <v>0</v>
      </c>
      <c r="CJ420">
        <v>0</v>
      </c>
      <c r="CK420">
        <v>0</v>
      </c>
      <c r="CL420">
        <v>0</v>
      </c>
      <c r="CM420">
        <v>0</v>
      </c>
      <c r="CN420" t="s">
        <v>3</v>
      </c>
      <c r="CO420">
        <v>0</v>
      </c>
      <c r="CP420">
        <f t="shared" si="334"/>
        <v>49.56</v>
      </c>
      <c r="CQ420">
        <f>SUMIF(SmtRes!AQ370:'SmtRes'!AQ372,"=1",SmtRes!AA370:'SmtRes'!AA372)</f>
        <v>0</v>
      </c>
      <c r="CR420">
        <f>SUMIF(SmtRes!AQ370:'SmtRes'!AQ372,"=1",SmtRes!AB370:'SmtRes'!AB372)</f>
        <v>857.8</v>
      </c>
      <c r="CS420">
        <f>SUMIF(SmtRes!AQ370:'SmtRes'!AQ372,"=1",SmtRes!AC370:'SmtRes'!AC372)</f>
        <v>612.57000000000005</v>
      </c>
      <c r="CT420">
        <f>SUMIF(SmtRes!AQ370:'SmtRes'!AQ372,"=1",SmtRes!AD370:'SmtRes'!AD372)</f>
        <v>433.57</v>
      </c>
      <c r="CU420">
        <f t="shared" si="335"/>
        <v>0</v>
      </c>
      <c r="CV420">
        <f>SUMIF(SmtRes!AQ370:'SmtRes'!AQ372,"=1",SmtRes!BU370:'SmtRes'!BU372)</f>
        <v>8.93</v>
      </c>
      <c r="CW420">
        <f>SUMIF(SmtRes!AQ370:'SmtRes'!AQ372,"=1",SmtRes!BV370:'SmtRes'!BV372)</f>
        <v>46.49</v>
      </c>
      <c r="CX420">
        <f t="shared" si="336"/>
        <v>0</v>
      </c>
      <c r="CY420">
        <f t="shared" si="337"/>
        <v>20.423999999999999</v>
      </c>
      <c r="CZ420">
        <f t="shared" si="338"/>
        <v>10.212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1007</v>
      </c>
      <c r="DV420" t="s">
        <v>157</v>
      </c>
      <c r="DW420" t="s">
        <v>157</v>
      </c>
      <c r="DX420">
        <v>1000</v>
      </c>
      <c r="DZ420" t="s">
        <v>3</v>
      </c>
      <c r="EA420" t="s">
        <v>3</v>
      </c>
      <c r="EB420" t="s">
        <v>3</v>
      </c>
      <c r="EC420" t="s">
        <v>3</v>
      </c>
      <c r="EE420">
        <v>80685337</v>
      </c>
      <c r="EF420">
        <v>2</v>
      </c>
      <c r="EG420" t="s">
        <v>25</v>
      </c>
      <c r="EH420">
        <v>1</v>
      </c>
      <c r="EI420" t="s">
        <v>149</v>
      </c>
      <c r="EJ420">
        <v>1</v>
      </c>
      <c r="EK420">
        <v>1001</v>
      </c>
      <c r="EL420" t="s">
        <v>159</v>
      </c>
      <c r="EM420" t="s">
        <v>151</v>
      </c>
      <c r="EO420" t="s">
        <v>3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8.93</v>
      </c>
      <c r="EX420">
        <v>46.49</v>
      </c>
      <c r="EY420">
        <v>0</v>
      </c>
      <c r="FQ420">
        <v>0</v>
      </c>
      <c r="FR420">
        <v>0</v>
      </c>
      <c r="FS420">
        <v>0</v>
      </c>
      <c r="FX420">
        <v>92</v>
      </c>
      <c r="FY420">
        <v>46</v>
      </c>
      <c r="GA420" t="s">
        <v>3</v>
      </c>
      <c r="GD420">
        <v>1</v>
      </c>
      <c r="GF420">
        <v>-1951738706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39"/>
        <v>0</v>
      </c>
      <c r="GM420">
        <f t="shared" si="340"/>
        <v>80.19</v>
      </c>
      <c r="GN420">
        <f t="shared" si="341"/>
        <v>80.19</v>
      </c>
      <c r="GO420">
        <f t="shared" si="342"/>
        <v>0</v>
      </c>
      <c r="GP420">
        <f t="shared" si="343"/>
        <v>0</v>
      </c>
      <c r="GR420">
        <v>0</v>
      </c>
      <c r="GS420">
        <v>3</v>
      </c>
      <c r="GT420">
        <v>0</v>
      </c>
      <c r="GU420" t="s">
        <v>3</v>
      </c>
      <c r="GV420">
        <f t="shared" si="344"/>
        <v>0</v>
      </c>
      <c r="GW420">
        <v>1</v>
      </c>
      <c r="GX420">
        <f t="shared" si="345"/>
        <v>0</v>
      </c>
      <c r="HA420">
        <v>0</v>
      </c>
      <c r="HB420">
        <v>0</v>
      </c>
      <c r="HC420">
        <f t="shared" si="346"/>
        <v>0</v>
      </c>
      <c r="HE420" t="s">
        <v>3</v>
      </c>
      <c r="HF420" t="s">
        <v>3</v>
      </c>
      <c r="HM420" t="s">
        <v>3</v>
      </c>
      <c r="HN420" t="s">
        <v>160</v>
      </c>
      <c r="HO420" t="s">
        <v>161</v>
      </c>
      <c r="HP420" t="s">
        <v>159</v>
      </c>
      <c r="HQ420" t="s">
        <v>159</v>
      </c>
      <c r="HS420">
        <v>0</v>
      </c>
      <c r="IK420">
        <v>0</v>
      </c>
    </row>
    <row r="421" spans="1:255" x14ac:dyDescent="0.2">
      <c r="A421" s="2">
        <v>17</v>
      </c>
      <c r="B421" s="2">
        <v>1</v>
      </c>
      <c r="C421" s="2">
        <f>ROW(SmtRes!A380)</f>
        <v>380</v>
      </c>
      <c r="D421" s="2">
        <f>ROW(EtalonRes!A384)</f>
        <v>384</v>
      </c>
      <c r="E421" s="2" t="s">
        <v>174</v>
      </c>
      <c r="F421" s="2" t="s">
        <v>163</v>
      </c>
      <c r="G421" s="2" t="s">
        <v>164</v>
      </c>
      <c r="H421" s="2" t="s">
        <v>165</v>
      </c>
      <c r="I421" s="2">
        <v>0.3</v>
      </c>
      <c r="J421" s="2">
        <v>0</v>
      </c>
      <c r="K421" s="2">
        <v>0.3</v>
      </c>
      <c r="L421" s="2">
        <v>0.3</v>
      </c>
      <c r="M421" s="2">
        <v>0</v>
      </c>
      <c r="N421" s="2">
        <f t="shared" si="325"/>
        <v>0.3</v>
      </c>
      <c r="O421" s="2">
        <f t="shared" si="326"/>
        <v>2351.8200000000002</v>
      </c>
      <c r="P421" s="2">
        <f>SUMIF(SmtRes!AQ373:'SmtRes'!AQ380,"=1",SmtRes!DF373:'SmtRes'!DF380)</f>
        <v>710.06999999999994</v>
      </c>
      <c r="Q421" s="2">
        <f>SUMIF(SmtRes!AQ373:'SmtRes'!AQ380,"=1",SmtRes!DG373:'SmtRes'!DG380)</f>
        <v>128.93</v>
      </c>
      <c r="R421" s="2">
        <f>SUMIF(SmtRes!AQ373:'SmtRes'!AQ380,"=1",SmtRes!DH373:'SmtRes'!DH380)</f>
        <v>63.7</v>
      </c>
      <c r="S421" s="2">
        <f>SUMIF(SmtRes!AQ373:'SmtRes'!AQ380,"=1",SmtRes!DI373:'SmtRes'!DI380)</f>
        <v>1449.12</v>
      </c>
      <c r="T421" s="2">
        <f t="shared" si="327"/>
        <v>0</v>
      </c>
      <c r="U421" s="2">
        <f>SUMIF(SmtRes!AQ373:'SmtRes'!AQ380,"=1",SmtRes!CV373:'SmtRes'!CV380)</f>
        <v>2.7810000000000001</v>
      </c>
      <c r="V421" s="2">
        <f>SUMIF(SmtRes!AQ373:'SmtRes'!AQ380,"=1",SmtRes!CW373:'SmtRes'!CW380)</f>
        <v>0.10199999999999999</v>
      </c>
      <c r="W421" s="2">
        <f t="shared" si="328"/>
        <v>0</v>
      </c>
      <c r="X421" s="2">
        <f t="shared" si="329"/>
        <v>1467.44</v>
      </c>
      <c r="Y421" s="2">
        <f t="shared" si="330"/>
        <v>771.54</v>
      </c>
      <c r="Z421" s="2"/>
      <c r="AA421" s="2">
        <v>82002082</v>
      </c>
      <c r="AB421" s="2">
        <f t="shared" si="331"/>
        <v>7184.45</v>
      </c>
      <c r="AC421" s="2">
        <f>ROUND((SUM(SmtRes!BQ373:'SmtRes'!BQ380)),2)</f>
        <v>1924.28</v>
      </c>
      <c r="AD421" s="2">
        <f>ROUND((((SUM(SmtRes!BR373:'SmtRes'!BR380))-(SUM(SmtRes!BS373:'SmtRes'!BS380)))+AE421),2)</f>
        <v>429.76</v>
      </c>
      <c r="AE421" s="2">
        <f>ROUND((SUM(SmtRes!BS373:'SmtRes'!BS380)),2)</f>
        <v>212.33</v>
      </c>
      <c r="AF421" s="2">
        <f>ROUND((SUM(SmtRes!BT373:'SmtRes'!BT380)),2)</f>
        <v>4830.41</v>
      </c>
      <c r="AG421" s="2">
        <f t="shared" si="332"/>
        <v>0</v>
      </c>
      <c r="AH421" s="2">
        <f>(SUM(SmtRes!BU373:'SmtRes'!BU380))</f>
        <v>9.27</v>
      </c>
      <c r="AI421" s="2">
        <f>(SUM(SmtRes!BV373:'SmtRes'!BV380))</f>
        <v>0.34</v>
      </c>
      <c r="AJ421" s="2">
        <f t="shared" si="333"/>
        <v>0</v>
      </c>
      <c r="AK421" s="2">
        <v>7396.7816000000003</v>
      </c>
      <c r="AL421" s="2">
        <v>1924.2794999999999</v>
      </c>
      <c r="AM421" s="2">
        <v>429.76050000000004</v>
      </c>
      <c r="AN421" s="2">
        <v>212.33</v>
      </c>
      <c r="AO421" s="2">
        <v>4830.4116000000004</v>
      </c>
      <c r="AP421" s="2">
        <v>0</v>
      </c>
      <c r="AQ421" s="2">
        <v>9.27</v>
      </c>
      <c r="AR421" s="2">
        <v>0.34</v>
      </c>
      <c r="AS421" s="2">
        <v>0</v>
      </c>
      <c r="AT421" s="2">
        <v>97</v>
      </c>
      <c r="AU421" s="2">
        <v>51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0</v>
      </c>
      <c r="BI421" s="2">
        <v>2</v>
      </c>
      <c r="BJ421" s="2" t="s">
        <v>166</v>
      </c>
      <c r="BK421" s="2"/>
      <c r="BL421" s="2"/>
      <c r="BM421" s="2">
        <v>108001</v>
      </c>
      <c r="BN421" s="2">
        <v>0</v>
      </c>
      <c r="BO421" s="2" t="s">
        <v>3</v>
      </c>
      <c r="BP421" s="2">
        <v>0</v>
      </c>
      <c r="BQ421" s="2">
        <v>3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97</v>
      </c>
      <c r="CA421" s="2">
        <v>51</v>
      </c>
      <c r="CB421" s="2" t="s">
        <v>3</v>
      </c>
      <c r="CC421" s="2"/>
      <c r="CD421" s="2"/>
      <c r="CE421" s="2">
        <v>0</v>
      </c>
      <c r="CF421" s="2">
        <v>0</v>
      </c>
      <c r="CG421" s="2">
        <v>0</v>
      </c>
      <c r="CH421" s="2">
        <v>12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 t="s">
        <v>3</v>
      </c>
      <c r="CO421" s="2">
        <v>0</v>
      </c>
      <c r="CP421" s="2">
        <f t="shared" si="334"/>
        <v>2351.8199999999997</v>
      </c>
      <c r="CQ421" s="2">
        <f>SUMIF(SmtRes!AQ373:'SmtRes'!AQ380,"=1",SmtRes!AA373:'SmtRes'!AA380)</f>
        <v>1274.8500000000001</v>
      </c>
      <c r="CR421" s="2">
        <f>SUMIF(SmtRes!AQ373:'SmtRes'!AQ380,"=1",SmtRes!AB373:'SmtRes'!AB380)</f>
        <v>2268.91</v>
      </c>
      <c r="CS421" s="2">
        <f>SUMIF(SmtRes!AQ373:'SmtRes'!AQ380,"=1",SmtRes!AC373:'SmtRes'!AC380)</f>
        <v>1249</v>
      </c>
      <c r="CT421" s="2">
        <f>SUMIF(SmtRes!AQ373:'SmtRes'!AQ380,"=1",SmtRes!AD373:'SmtRes'!AD380)</f>
        <v>521.08000000000004</v>
      </c>
      <c r="CU421" s="2">
        <f t="shared" si="335"/>
        <v>0</v>
      </c>
      <c r="CV421" s="2">
        <f>SUMIF(SmtRes!AQ373:'SmtRes'!AQ380,"=1",SmtRes!BU373:'SmtRes'!BU380)</f>
        <v>9.27</v>
      </c>
      <c r="CW421" s="2">
        <f>SUMIF(SmtRes!AQ373:'SmtRes'!AQ380,"=1",SmtRes!BV373:'SmtRes'!BV380)</f>
        <v>0.34</v>
      </c>
      <c r="CX421" s="2">
        <f t="shared" si="336"/>
        <v>0</v>
      </c>
      <c r="CY421" s="2">
        <f t="shared" si="337"/>
        <v>1467.4354000000001</v>
      </c>
      <c r="CZ421" s="2">
        <f t="shared" si="338"/>
        <v>771.53819999999996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1013</v>
      </c>
      <c r="DV421" s="2" t="s">
        <v>165</v>
      </c>
      <c r="DW421" s="2" t="s">
        <v>165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80685240</v>
      </c>
      <c r="EF421" s="2">
        <v>3</v>
      </c>
      <c r="EG421" s="2" t="s">
        <v>80</v>
      </c>
      <c r="EH421" s="2">
        <v>0</v>
      </c>
      <c r="EI421" s="2" t="s">
        <v>3</v>
      </c>
      <c r="EJ421" s="2">
        <v>2</v>
      </c>
      <c r="EK421" s="2">
        <v>108001</v>
      </c>
      <c r="EL421" s="2" t="s">
        <v>81</v>
      </c>
      <c r="EM421" s="2" t="s">
        <v>82</v>
      </c>
      <c r="EN421" s="2"/>
      <c r="EO421" s="2" t="s">
        <v>3</v>
      </c>
      <c r="EP421" s="2"/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9.27</v>
      </c>
      <c r="EX421" s="2">
        <v>0.34</v>
      </c>
      <c r="EY421" s="2">
        <v>0</v>
      </c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v>0</v>
      </c>
      <c r="FS421" s="2">
        <v>0</v>
      </c>
      <c r="FT421" s="2"/>
      <c r="FU421" s="2"/>
      <c r="FV421" s="2"/>
      <c r="FW421" s="2"/>
      <c r="FX421" s="2">
        <v>97</v>
      </c>
      <c r="FY421" s="2">
        <v>51</v>
      </c>
      <c r="FZ421" s="2"/>
      <c r="GA421" s="2" t="s">
        <v>3</v>
      </c>
      <c r="GB421" s="2"/>
      <c r="GC421" s="2"/>
      <c r="GD421" s="2">
        <v>1</v>
      </c>
      <c r="GE421" s="2"/>
      <c r="GF421" s="2">
        <v>1891103743</v>
      </c>
      <c r="GG421" s="2">
        <v>2</v>
      </c>
      <c r="GH421" s="2">
        <v>1</v>
      </c>
      <c r="GI421" s="2">
        <v>-2</v>
      </c>
      <c r="GJ421" s="2">
        <v>0</v>
      </c>
      <c r="GK421" s="2">
        <v>0</v>
      </c>
      <c r="GL421" s="2">
        <f t="shared" si="339"/>
        <v>0</v>
      </c>
      <c r="GM421" s="2">
        <f t="shared" si="340"/>
        <v>4590.8</v>
      </c>
      <c r="GN421" s="2">
        <f t="shared" si="341"/>
        <v>0</v>
      </c>
      <c r="GO421" s="2">
        <f t="shared" si="342"/>
        <v>4590.8</v>
      </c>
      <c r="GP421" s="2">
        <f t="shared" si="343"/>
        <v>0</v>
      </c>
      <c r="GQ421" s="2"/>
      <c r="GR421" s="2">
        <v>0</v>
      </c>
      <c r="GS421" s="2">
        <v>3</v>
      </c>
      <c r="GT421" s="2">
        <v>0</v>
      </c>
      <c r="GU421" s="2" t="s">
        <v>3</v>
      </c>
      <c r="GV421" s="2">
        <f t="shared" si="344"/>
        <v>0</v>
      </c>
      <c r="GW421" s="2">
        <v>1</v>
      </c>
      <c r="GX421" s="2">
        <f t="shared" si="345"/>
        <v>0</v>
      </c>
      <c r="GY421" s="2"/>
      <c r="GZ421" s="2"/>
      <c r="HA421" s="2">
        <v>0</v>
      </c>
      <c r="HB421" s="2">
        <v>0</v>
      </c>
      <c r="HC421" s="2">
        <f t="shared" si="346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83</v>
      </c>
      <c r="HO421" s="2" t="s">
        <v>84</v>
      </c>
      <c r="HP421" s="2" t="s">
        <v>81</v>
      </c>
      <c r="HQ421" s="2" t="s">
        <v>81</v>
      </c>
      <c r="HR421" s="2"/>
      <c r="HS421" s="2">
        <v>0</v>
      </c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">
      <c r="A422">
        <v>17</v>
      </c>
      <c r="B422">
        <v>1</v>
      </c>
      <c r="C422">
        <f>ROW(SmtRes!A388)</f>
        <v>388</v>
      </c>
      <c r="D422">
        <f>ROW(EtalonRes!A392)</f>
        <v>392</v>
      </c>
      <c r="E422" t="s">
        <v>174</v>
      </c>
      <c r="F422" t="s">
        <v>163</v>
      </c>
      <c r="G422" t="s">
        <v>164</v>
      </c>
      <c r="H422" t="s">
        <v>165</v>
      </c>
      <c r="I422">
        <v>0.3</v>
      </c>
      <c r="J422">
        <v>0</v>
      </c>
      <c r="K422">
        <v>0.3</v>
      </c>
      <c r="L422">
        <v>0.3</v>
      </c>
      <c r="M422">
        <v>0</v>
      </c>
      <c r="N422">
        <f t="shared" si="325"/>
        <v>0.3</v>
      </c>
      <c r="O422">
        <f t="shared" si="326"/>
        <v>2351.8200000000002</v>
      </c>
      <c r="P422">
        <f>SUMIF(SmtRes!AQ381:'SmtRes'!AQ388,"=1",SmtRes!DF381:'SmtRes'!DF388)</f>
        <v>710.06999999999994</v>
      </c>
      <c r="Q422">
        <f>SUMIF(SmtRes!AQ381:'SmtRes'!AQ388,"=1",SmtRes!DG381:'SmtRes'!DG388)</f>
        <v>128.93</v>
      </c>
      <c r="R422">
        <f>SUMIF(SmtRes!AQ381:'SmtRes'!AQ388,"=1",SmtRes!DH381:'SmtRes'!DH388)</f>
        <v>63.7</v>
      </c>
      <c r="S422">
        <f>SUMIF(SmtRes!AQ381:'SmtRes'!AQ388,"=1",SmtRes!DI381:'SmtRes'!DI388)</f>
        <v>1449.12</v>
      </c>
      <c r="T422">
        <f t="shared" si="327"/>
        <v>0</v>
      </c>
      <c r="U422">
        <f>SUMIF(SmtRes!AQ381:'SmtRes'!AQ388,"=1",SmtRes!CV381:'SmtRes'!CV388)</f>
        <v>2.7810000000000001</v>
      </c>
      <c r="V422">
        <f>SUMIF(SmtRes!AQ381:'SmtRes'!AQ388,"=1",SmtRes!CW381:'SmtRes'!CW388)</f>
        <v>0.10199999999999999</v>
      </c>
      <c r="W422">
        <f t="shared" si="328"/>
        <v>0</v>
      </c>
      <c r="X422">
        <f t="shared" si="329"/>
        <v>1467.44</v>
      </c>
      <c r="Y422">
        <f t="shared" si="330"/>
        <v>771.54</v>
      </c>
      <c r="AA422">
        <v>82002017</v>
      </c>
      <c r="AB422">
        <f t="shared" si="331"/>
        <v>7184.45</v>
      </c>
      <c r="AC422">
        <f>ROUND((SUM(SmtRes!BQ381:'SmtRes'!BQ388)),2)</f>
        <v>1924.28</v>
      </c>
      <c r="AD422">
        <f>ROUND((((SUM(SmtRes!BR381:'SmtRes'!BR388))-(SUM(SmtRes!BS381:'SmtRes'!BS388)))+AE422),2)</f>
        <v>429.76</v>
      </c>
      <c r="AE422">
        <f>ROUND((SUM(SmtRes!BS381:'SmtRes'!BS388)),2)</f>
        <v>212.33</v>
      </c>
      <c r="AF422">
        <f>ROUND((SUM(SmtRes!BT381:'SmtRes'!BT388)),2)</f>
        <v>4830.41</v>
      </c>
      <c r="AG422">
        <f t="shared" si="332"/>
        <v>0</v>
      </c>
      <c r="AH422">
        <f>(SUM(SmtRes!BU381:'SmtRes'!BU388))</f>
        <v>9.27</v>
      </c>
      <c r="AI422">
        <f>(SUM(SmtRes!BV381:'SmtRes'!BV388))</f>
        <v>0.34</v>
      </c>
      <c r="AJ422">
        <f t="shared" si="333"/>
        <v>0</v>
      </c>
      <c r="AK422">
        <v>7396.7816000000003</v>
      </c>
      <c r="AL422">
        <v>1924.2794999999999</v>
      </c>
      <c r="AM422">
        <v>429.76050000000004</v>
      </c>
      <c r="AN422">
        <v>212.33</v>
      </c>
      <c r="AO422">
        <v>4830.4116000000004</v>
      </c>
      <c r="AP422">
        <v>0</v>
      </c>
      <c r="AQ422">
        <v>9.27</v>
      </c>
      <c r="AR422">
        <v>0.34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166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H422">
        <v>12</v>
      </c>
      <c r="CI422">
        <v>0</v>
      </c>
      <c r="CJ422">
        <v>0</v>
      </c>
      <c r="CK422">
        <v>0</v>
      </c>
      <c r="CL422">
        <v>0</v>
      </c>
      <c r="CM422">
        <v>0</v>
      </c>
      <c r="CN422" t="s">
        <v>3</v>
      </c>
      <c r="CO422">
        <v>0</v>
      </c>
      <c r="CP422">
        <f t="shared" si="334"/>
        <v>2351.8199999999997</v>
      </c>
      <c r="CQ422">
        <f>SUMIF(SmtRes!AQ381:'SmtRes'!AQ388,"=1",SmtRes!AA381:'SmtRes'!AA388)</f>
        <v>1274.8500000000001</v>
      </c>
      <c r="CR422">
        <f>SUMIF(SmtRes!AQ381:'SmtRes'!AQ388,"=1",SmtRes!AB381:'SmtRes'!AB388)</f>
        <v>2268.91</v>
      </c>
      <c r="CS422">
        <f>SUMIF(SmtRes!AQ381:'SmtRes'!AQ388,"=1",SmtRes!AC381:'SmtRes'!AC388)</f>
        <v>1249</v>
      </c>
      <c r="CT422">
        <f>SUMIF(SmtRes!AQ381:'SmtRes'!AQ388,"=1",SmtRes!AD381:'SmtRes'!AD388)</f>
        <v>521.08000000000004</v>
      </c>
      <c r="CU422">
        <f t="shared" si="335"/>
        <v>0</v>
      </c>
      <c r="CV422">
        <f>SUMIF(SmtRes!AQ381:'SmtRes'!AQ388,"=1",SmtRes!BU381:'SmtRes'!BU388)</f>
        <v>9.27</v>
      </c>
      <c r="CW422">
        <f>SUMIF(SmtRes!AQ381:'SmtRes'!AQ388,"=1",SmtRes!BV381:'SmtRes'!BV388)</f>
        <v>0.34</v>
      </c>
      <c r="CX422">
        <f t="shared" si="336"/>
        <v>0</v>
      </c>
      <c r="CY422">
        <f t="shared" si="337"/>
        <v>1467.4354000000001</v>
      </c>
      <c r="CZ422">
        <f t="shared" si="338"/>
        <v>771.53819999999996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165</v>
      </c>
      <c r="DW422" t="s">
        <v>165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80685240</v>
      </c>
      <c r="EF422">
        <v>3</v>
      </c>
      <c r="EG422" t="s">
        <v>80</v>
      </c>
      <c r="EH422">
        <v>0</v>
      </c>
      <c r="EI422" t="s">
        <v>3</v>
      </c>
      <c r="EJ422">
        <v>2</v>
      </c>
      <c r="EK422">
        <v>108001</v>
      </c>
      <c r="EL422" t="s">
        <v>81</v>
      </c>
      <c r="EM422" t="s">
        <v>82</v>
      </c>
      <c r="EO422" t="s">
        <v>3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9.27</v>
      </c>
      <c r="EX422">
        <v>0.34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1891103743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39"/>
        <v>0</v>
      </c>
      <c r="GM422">
        <f t="shared" si="340"/>
        <v>4590.8</v>
      </c>
      <c r="GN422">
        <f t="shared" si="341"/>
        <v>0</v>
      </c>
      <c r="GO422">
        <f t="shared" si="342"/>
        <v>4590.8</v>
      </c>
      <c r="GP422">
        <f t="shared" si="343"/>
        <v>0</v>
      </c>
      <c r="GR422">
        <v>0</v>
      </c>
      <c r="GS422">
        <v>3</v>
      </c>
      <c r="GT422">
        <v>0</v>
      </c>
      <c r="GU422" t="s">
        <v>3</v>
      </c>
      <c r="GV422">
        <f t="shared" si="344"/>
        <v>0</v>
      </c>
      <c r="GW422">
        <v>1</v>
      </c>
      <c r="GX422">
        <f t="shared" si="345"/>
        <v>0</v>
      </c>
      <c r="HA422">
        <v>0</v>
      </c>
      <c r="HB422">
        <v>0</v>
      </c>
      <c r="HC422">
        <f t="shared" si="346"/>
        <v>0</v>
      </c>
      <c r="HE422" t="s">
        <v>3</v>
      </c>
      <c r="HF422" t="s">
        <v>3</v>
      </c>
      <c r="HM422" t="s">
        <v>3</v>
      </c>
      <c r="HN422" t="s">
        <v>83</v>
      </c>
      <c r="HO422" t="s">
        <v>84</v>
      </c>
      <c r="HP422" t="s">
        <v>81</v>
      </c>
      <c r="HQ422" t="s">
        <v>81</v>
      </c>
      <c r="HS422">
        <v>0</v>
      </c>
      <c r="IK422">
        <v>0</v>
      </c>
    </row>
    <row r="423" spans="1:255" x14ac:dyDescent="0.2">
      <c r="A423" s="2">
        <v>18</v>
      </c>
      <c r="B423" s="2">
        <v>1</v>
      </c>
      <c r="C423" s="2">
        <v>380</v>
      </c>
      <c r="D423" s="2"/>
      <c r="E423" s="2" t="s">
        <v>178</v>
      </c>
      <c r="F423" s="2" t="s">
        <v>86</v>
      </c>
      <c r="G423" s="2" t="s">
        <v>87</v>
      </c>
      <c r="H423" s="2" t="s">
        <v>88</v>
      </c>
      <c r="I423" s="2">
        <f>J423</f>
        <v>2</v>
      </c>
      <c r="J423" s="2">
        <v>2</v>
      </c>
      <c r="K423" s="2">
        <v>2</v>
      </c>
      <c r="L423" s="2">
        <v>0.6</v>
      </c>
      <c r="M423" s="2">
        <v>0</v>
      </c>
      <c r="N423" s="2">
        <f t="shared" si="325"/>
        <v>0.6</v>
      </c>
      <c r="O423" s="2">
        <f>ROUND(P423,2)</f>
        <v>28.98</v>
      </c>
      <c r="P423" s="2">
        <f>ROUND(ROUND(ROUND(SUMIF(SmtRes!AQ381:'SmtRes'!AQ388,"=1",SmtRes!CU381:'SmtRes'!CU388),2),2)*I423/100,2)</f>
        <v>28.98</v>
      </c>
      <c r="Q423" s="2">
        <f>ROUND(CR423*I423,2)</f>
        <v>0</v>
      </c>
      <c r="R423" s="2">
        <f>ROUND(CS423*I423,2)</f>
        <v>0</v>
      </c>
      <c r="S423" s="2">
        <f>ROUND(CT423*I423,2)</f>
        <v>0</v>
      </c>
      <c r="T423" s="2">
        <f t="shared" si="327"/>
        <v>0</v>
      </c>
      <c r="U423" s="2">
        <f>ROUND(CV423*I423,7)</f>
        <v>0</v>
      </c>
      <c r="V423" s="2">
        <f>ROUND(CW423*I423,7)</f>
        <v>0</v>
      </c>
      <c r="W423" s="2">
        <f t="shared" si="328"/>
        <v>0</v>
      </c>
      <c r="X423" s="2">
        <f t="shared" si="329"/>
        <v>0</v>
      </c>
      <c r="Y423" s="2">
        <f t="shared" si="330"/>
        <v>0</v>
      </c>
      <c r="Z423" s="2"/>
      <c r="AA423" s="2">
        <v>82002082</v>
      </c>
      <c r="AB423" s="2">
        <f t="shared" si="331"/>
        <v>0</v>
      </c>
      <c r="AC423" s="2">
        <f>ROUND((ES423),2)</f>
        <v>0</v>
      </c>
      <c r="AD423" s="2">
        <f>ROUND((((ET423)-(EU423))+AE423),2)</f>
        <v>0</v>
      </c>
      <c r="AE423" s="2">
        <f>ROUND((EU423),2)</f>
        <v>0</v>
      </c>
      <c r="AF423" s="2">
        <f>ROUND((EV423),2)</f>
        <v>0</v>
      </c>
      <c r="AG423" s="2">
        <f t="shared" si="332"/>
        <v>0</v>
      </c>
      <c r="AH423" s="2">
        <f>(EW423)</f>
        <v>0</v>
      </c>
      <c r="AI423" s="2">
        <f>(EX423)</f>
        <v>0</v>
      </c>
      <c r="AJ423" s="2">
        <f t="shared" si="333"/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97</v>
      </c>
      <c r="AU423" s="2">
        <v>51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3</v>
      </c>
      <c r="BI423" s="2">
        <v>2</v>
      </c>
      <c r="BJ423" s="2" t="s">
        <v>3</v>
      </c>
      <c r="BK423" s="2"/>
      <c r="BL423" s="2"/>
      <c r="BM423" s="2">
        <v>108001</v>
      </c>
      <c r="BN423" s="2">
        <v>0</v>
      </c>
      <c r="BO423" s="2" t="s">
        <v>3</v>
      </c>
      <c r="BP423" s="2">
        <v>0</v>
      </c>
      <c r="BQ423" s="2">
        <v>3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97</v>
      </c>
      <c r="CA423" s="2">
        <v>51</v>
      </c>
      <c r="CB423" s="2" t="s">
        <v>3</v>
      </c>
      <c r="CC423" s="2"/>
      <c r="CD423" s="2"/>
      <c r="CE423" s="2">
        <v>0</v>
      </c>
      <c r="CF423" s="2">
        <v>0</v>
      </c>
      <c r="CG423" s="2">
        <v>0</v>
      </c>
      <c r="CH423" s="2">
        <v>12</v>
      </c>
      <c r="CI423" s="2">
        <v>1</v>
      </c>
      <c r="CJ423" s="2">
        <v>0</v>
      </c>
      <c r="CK423" s="2">
        <v>0</v>
      </c>
      <c r="CL423" s="2">
        <v>0</v>
      </c>
      <c r="CM423" s="2">
        <v>0</v>
      </c>
      <c r="CN423" s="2" t="s">
        <v>3</v>
      </c>
      <c r="CO423" s="2">
        <v>0</v>
      </c>
      <c r="CP423" s="2">
        <f>0</f>
        <v>0</v>
      </c>
      <c r="CQ423" s="2">
        <f>0</f>
        <v>0</v>
      </c>
      <c r="CR423" s="2">
        <f>0</f>
        <v>0</v>
      </c>
      <c r="CS423" s="2">
        <f>0</f>
        <v>0</v>
      </c>
      <c r="CT423" s="2">
        <f>0</f>
        <v>0</v>
      </c>
      <c r="CU423" s="2">
        <f>0</f>
        <v>0</v>
      </c>
      <c r="CV423" s="2">
        <f>0</f>
        <v>0</v>
      </c>
      <c r="CW423" s="2">
        <f>0</f>
        <v>0</v>
      </c>
      <c r="CX423" s="2">
        <f>0</f>
        <v>0</v>
      </c>
      <c r="CY423" s="2">
        <f>0</f>
        <v>0</v>
      </c>
      <c r="CZ423" s="2">
        <f>0</f>
        <v>0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1013</v>
      </c>
      <c r="DV423" s="2" t="s">
        <v>88</v>
      </c>
      <c r="DW423" s="2" t="s">
        <v>88</v>
      </c>
      <c r="DX423" s="2">
        <v>1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80685240</v>
      </c>
      <c r="EF423" s="2">
        <v>3</v>
      </c>
      <c r="EG423" s="2" t="s">
        <v>80</v>
      </c>
      <c r="EH423" s="2">
        <v>0</v>
      </c>
      <c r="EI423" s="2" t="s">
        <v>3</v>
      </c>
      <c r="EJ423" s="2">
        <v>2</v>
      </c>
      <c r="EK423" s="2">
        <v>108001</v>
      </c>
      <c r="EL423" s="2" t="s">
        <v>81</v>
      </c>
      <c r="EM423" s="2" t="s">
        <v>82</v>
      </c>
      <c r="EN423" s="2"/>
      <c r="EO423" s="2" t="s">
        <v>3</v>
      </c>
      <c r="EP423" s="2"/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v>0</v>
      </c>
      <c r="FS423" s="2">
        <v>0</v>
      </c>
      <c r="FT423" s="2"/>
      <c r="FU423" s="2"/>
      <c r="FV423" s="2"/>
      <c r="FW423" s="2"/>
      <c r="FX423" s="2">
        <v>97</v>
      </c>
      <c r="FY423" s="2">
        <v>51</v>
      </c>
      <c r="FZ423" s="2"/>
      <c r="GA423" s="2" t="s">
        <v>3</v>
      </c>
      <c r="GB423" s="2"/>
      <c r="GC423" s="2"/>
      <c r="GD423" s="2">
        <v>1</v>
      </c>
      <c r="GE423" s="2"/>
      <c r="GF423" s="2">
        <v>274903907</v>
      </c>
      <c r="GG423" s="2">
        <v>2</v>
      </c>
      <c r="GH423" s="2">
        <v>1</v>
      </c>
      <c r="GI423" s="2">
        <v>-2</v>
      </c>
      <c r="GJ423" s="2">
        <v>0</v>
      </c>
      <c r="GK423" s="2">
        <v>0</v>
      </c>
      <c r="GL423" s="2">
        <f t="shared" si="339"/>
        <v>0</v>
      </c>
      <c r="GM423" s="2">
        <f t="shared" si="340"/>
        <v>28.98</v>
      </c>
      <c r="GN423" s="2">
        <f t="shared" si="341"/>
        <v>0</v>
      </c>
      <c r="GO423" s="2">
        <f t="shared" si="342"/>
        <v>28.98</v>
      </c>
      <c r="GP423" s="2">
        <f t="shared" si="343"/>
        <v>0</v>
      </c>
      <c r="GQ423" s="2"/>
      <c r="GR423" s="2">
        <v>0</v>
      </c>
      <c r="GS423" s="2">
        <v>3</v>
      </c>
      <c r="GT423" s="2">
        <v>0</v>
      </c>
      <c r="GU423" s="2" t="s">
        <v>3</v>
      </c>
      <c r="GV423" s="2">
        <f t="shared" si="344"/>
        <v>0</v>
      </c>
      <c r="GW423" s="2">
        <v>1</v>
      </c>
      <c r="GX423" s="2">
        <f t="shared" si="345"/>
        <v>0</v>
      </c>
      <c r="GY423" s="2"/>
      <c r="GZ423" s="2"/>
      <c r="HA423" s="2">
        <v>0</v>
      </c>
      <c r="HB423" s="2">
        <v>0</v>
      </c>
      <c r="HC423" s="2">
        <f>0</f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83</v>
      </c>
      <c r="HO423" s="2" t="s">
        <v>84</v>
      </c>
      <c r="HP423" s="2" t="s">
        <v>81</v>
      </c>
      <c r="HQ423" s="2" t="s">
        <v>81</v>
      </c>
      <c r="HR423" s="2"/>
      <c r="HS423" s="2">
        <v>0</v>
      </c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4" spans="1:255" x14ac:dyDescent="0.2">
      <c r="A424">
        <v>18</v>
      </c>
      <c r="B424">
        <v>1</v>
      </c>
      <c r="C424">
        <v>388</v>
      </c>
      <c r="E424" t="s">
        <v>178</v>
      </c>
      <c r="F424" t="s">
        <v>86</v>
      </c>
      <c r="G424" t="s">
        <v>87</v>
      </c>
      <c r="H424" t="s">
        <v>88</v>
      </c>
      <c r="I424">
        <f>J424</f>
        <v>2</v>
      </c>
      <c r="J424">
        <v>2</v>
      </c>
      <c r="K424">
        <v>2</v>
      </c>
      <c r="L424">
        <v>0.6</v>
      </c>
      <c r="M424">
        <v>0</v>
      </c>
      <c r="N424">
        <f t="shared" si="325"/>
        <v>0.6</v>
      </c>
      <c r="O424">
        <f>ROUND(P424,2)</f>
        <v>28.98</v>
      </c>
      <c r="P424">
        <f>ROUND(ROUND(ROUND(SUMIF(SmtRes!AQ381:'SmtRes'!AQ388,"=1",SmtRes!CU381:'SmtRes'!CU388),2),2)*I424/100,2)</f>
        <v>28.98</v>
      </c>
      <c r="Q424">
        <f>ROUND(CR424*I424,2)</f>
        <v>0</v>
      </c>
      <c r="R424">
        <f>ROUND(CS424*I424,2)</f>
        <v>0</v>
      </c>
      <c r="S424">
        <f>ROUND(CT424*I424,2)</f>
        <v>0</v>
      </c>
      <c r="T424">
        <f t="shared" si="327"/>
        <v>0</v>
      </c>
      <c r="U424">
        <f>ROUND(CV424*I424,7)</f>
        <v>0</v>
      </c>
      <c r="V424">
        <f>ROUND(CW424*I424,7)</f>
        <v>0</v>
      </c>
      <c r="W424">
        <f t="shared" si="328"/>
        <v>0</v>
      </c>
      <c r="X424">
        <f t="shared" si="329"/>
        <v>0</v>
      </c>
      <c r="Y424">
        <f t="shared" si="330"/>
        <v>0</v>
      </c>
      <c r="AA424">
        <v>82002017</v>
      </c>
      <c r="AB424">
        <f t="shared" si="331"/>
        <v>0</v>
      </c>
      <c r="AC424">
        <f>ROUND((ES424),2)</f>
        <v>0</v>
      </c>
      <c r="AD424">
        <f>ROUND((((ET424)-(EU424))+AE424),2)</f>
        <v>0</v>
      </c>
      <c r="AE424">
        <f>ROUND((EU424),2)</f>
        <v>0</v>
      </c>
      <c r="AF424">
        <f>ROUND((EV424),2)</f>
        <v>0</v>
      </c>
      <c r="AG424">
        <f t="shared" si="332"/>
        <v>0</v>
      </c>
      <c r="AH424">
        <f>(EW424)</f>
        <v>0</v>
      </c>
      <c r="AI424">
        <f>(EX424)</f>
        <v>0</v>
      </c>
      <c r="AJ424">
        <f t="shared" si="333"/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2</v>
      </c>
      <c r="BJ424" t="s">
        <v>3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H424">
        <v>12</v>
      </c>
      <c r="CI424">
        <v>1</v>
      </c>
      <c r="CJ424">
        <v>0</v>
      </c>
      <c r="CK424">
        <v>0</v>
      </c>
      <c r="CL424">
        <v>0</v>
      </c>
      <c r="CM424">
        <v>0</v>
      </c>
      <c r="CN424" t="s">
        <v>3</v>
      </c>
      <c r="CO424">
        <v>0</v>
      </c>
      <c r="CP424">
        <f>0</f>
        <v>0</v>
      </c>
      <c r="CQ424">
        <f>0</f>
        <v>0</v>
      </c>
      <c r="CR424">
        <f>0</f>
        <v>0</v>
      </c>
      <c r="CS424">
        <f>0</f>
        <v>0</v>
      </c>
      <c r="CT424">
        <f>0</f>
        <v>0</v>
      </c>
      <c r="CU424">
        <f>0</f>
        <v>0</v>
      </c>
      <c r="CV424">
        <f>0</f>
        <v>0</v>
      </c>
      <c r="CW424">
        <f>0</f>
        <v>0</v>
      </c>
      <c r="CX424">
        <f>0</f>
        <v>0</v>
      </c>
      <c r="CY424">
        <f>0</f>
        <v>0</v>
      </c>
      <c r="CZ424">
        <f>0</f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88</v>
      </c>
      <c r="DW424" t="s">
        <v>88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80685240</v>
      </c>
      <c r="EF424">
        <v>3</v>
      </c>
      <c r="EG424" t="s">
        <v>80</v>
      </c>
      <c r="EH424">
        <v>0</v>
      </c>
      <c r="EI424" t="s">
        <v>3</v>
      </c>
      <c r="EJ424">
        <v>2</v>
      </c>
      <c r="EK424">
        <v>108001</v>
      </c>
      <c r="EL424" t="s">
        <v>81</v>
      </c>
      <c r="EM424" t="s">
        <v>82</v>
      </c>
      <c r="EO424" t="s">
        <v>3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274903907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39"/>
        <v>0</v>
      </c>
      <c r="GM424">
        <f t="shared" si="340"/>
        <v>28.98</v>
      </c>
      <c r="GN424">
        <f t="shared" si="341"/>
        <v>0</v>
      </c>
      <c r="GO424">
        <f t="shared" si="342"/>
        <v>28.98</v>
      </c>
      <c r="GP424">
        <f t="shared" si="343"/>
        <v>0</v>
      </c>
      <c r="GR424">
        <v>0</v>
      </c>
      <c r="GS424">
        <v>3</v>
      </c>
      <c r="GT424">
        <v>0</v>
      </c>
      <c r="GU424" t="s">
        <v>3</v>
      </c>
      <c r="GV424">
        <f t="shared" si="344"/>
        <v>0</v>
      </c>
      <c r="GW424">
        <v>1</v>
      </c>
      <c r="GX424">
        <f t="shared" si="345"/>
        <v>0</v>
      </c>
      <c r="HA424">
        <v>0</v>
      </c>
      <c r="HB424">
        <v>0</v>
      </c>
      <c r="HC424">
        <f>0</f>
        <v>0</v>
      </c>
      <c r="HE424" t="s">
        <v>3</v>
      </c>
      <c r="HF424" t="s">
        <v>3</v>
      </c>
      <c r="HM424" t="s">
        <v>3</v>
      </c>
      <c r="HN424" t="s">
        <v>83</v>
      </c>
      <c r="HO424" t="s">
        <v>84</v>
      </c>
      <c r="HP424" t="s">
        <v>81</v>
      </c>
      <c r="HQ424" t="s">
        <v>81</v>
      </c>
      <c r="HS424">
        <v>0</v>
      </c>
      <c r="IK424">
        <v>0</v>
      </c>
    </row>
    <row r="425" spans="1:255" x14ac:dyDescent="0.2">
      <c r="A425" s="2">
        <v>17</v>
      </c>
      <c r="B425" s="2">
        <v>1</v>
      </c>
      <c r="C425" s="2">
        <f>ROW(SmtRes!A396)</f>
        <v>396</v>
      </c>
      <c r="D425" s="2">
        <f>ROW(EtalonRes!A400)</f>
        <v>400</v>
      </c>
      <c r="E425" s="2" t="s">
        <v>179</v>
      </c>
      <c r="F425" s="2" t="s">
        <v>169</v>
      </c>
      <c r="G425" s="2" t="s">
        <v>170</v>
      </c>
      <c r="H425" s="2" t="s">
        <v>171</v>
      </c>
      <c r="I425" s="2">
        <v>0.06</v>
      </c>
      <c r="J425" s="2">
        <v>0</v>
      </c>
      <c r="K425" s="2">
        <v>0.06</v>
      </c>
      <c r="L425" s="2">
        <v>0.06</v>
      </c>
      <c r="M425" s="2">
        <v>0</v>
      </c>
      <c r="N425" s="2">
        <f t="shared" si="325"/>
        <v>0.06</v>
      </c>
      <c r="O425" s="2">
        <f>ROUND(CP425,2)</f>
        <v>757.62</v>
      </c>
      <c r="P425" s="2">
        <f>SUMIF(SmtRes!AQ389:'SmtRes'!AQ396,"=1",SmtRes!DF389:'SmtRes'!DF396)</f>
        <v>260.27</v>
      </c>
      <c r="Q425" s="2">
        <f>SUMIF(SmtRes!AQ389:'SmtRes'!AQ396,"=1",SmtRes!DG389:'SmtRes'!DG396)</f>
        <v>32.150000000000006</v>
      </c>
      <c r="R425" s="2">
        <f>SUMIF(SmtRes!AQ389:'SmtRes'!AQ396,"=1",SmtRes!DH389:'SmtRes'!DH396)</f>
        <v>14.99</v>
      </c>
      <c r="S425" s="2">
        <f>SUMIF(SmtRes!AQ389:'SmtRes'!AQ396,"=1",SmtRes!DI389:'SmtRes'!DI396)</f>
        <v>450.21</v>
      </c>
      <c r="T425" s="2">
        <f t="shared" si="327"/>
        <v>0</v>
      </c>
      <c r="U425" s="2">
        <f>SUMIF(SmtRes!AQ389:'SmtRes'!AQ396,"=1",SmtRes!CV389:'SmtRes'!CV396)</f>
        <v>0.86399999999999999</v>
      </c>
      <c r="V425" s="2">
        <f>SUMIF(SmtRes!AQ389:'SmtRes'!AQ396,"=1",SmtRes!CW389:'SmtRes'!CW396)</f>
        <v>2.4E-2</v>
      </c>
      <c r="W425" s="2">
        <f t="shared" si="328"/>
        <v>0</v>
      </c>
      <c r="X425" s="2">
        <f t="shared" si="329"/>
        <v>451.24</v>
      </c>
      <c r="Y425" s="2">
        <f t="shared" si="330"/>
        <v>237.25</v>
      </c>
      <c r="Z425" s="2"/>
      <c r="AA425" s="2">
        <v>82002082</v>
      </c>
      <c r="AB425" s="2">
        <f t="shared" si="331"/>
        <v>11552.35</v>
      </c>
      <c r="AC425" s="2">
        <f>ROUND((SUM(SmtRes!BQ389:'SmtRes'!BQ396)),2)</f>
        <v>3512.84</v>
      </c>
      <c r="AD425" s="2">
        <f>ROUND((((SUM(SmtRes!BR389:'SmtRes'!BR396))-(SUM(SmtRes!BS389:'SmtRes'!BS396)))+AE425),2)</f>
        <v>535.96</v>
      </c>
      <c r="AE425" s="2">
        <f>ROUND((SUM(SmtRes!BS389:'SmtRes'!BS396)),2)</f>
        <v>249.8</v>
      </c>
      <c r="AF425" s="2">
        <f>ROUND((SUM(SmtRes!BT389:'SmtRes'!BT396)),2)</f>
        <v>7503.55</v>
      </c>
      <c r="AG425" s="2">
        <f t="shared" si="332"/>
        <v>0</v>
      </c>
      <c r="AH425" s="2">
        <f>(SUM(SmtRes!BU389:'SmtRes'!BU396))</f>
        <v>14.4</v>
      </c>
      <c r="AI425" s="2">
        <f>(SUM(SmtRes!BV389:'SmtRes'!BV396))</f>
        <v>0.4</v>
      </c>
      <c r="AJ425" s="2">
        <f t="shared" si="333"/>
        <v>0</v>
      </c>
      <c r="AK425" s="2">
        <v>11802.147999999999</v>
      </c>
      <c r="AL425" s="2">
        <v>3512.8389999999999</v>
      </c>
      <c r="AM425" s="2">
        <v>535.95699999999999</v>
      </c>
      <c r="AN425" s="2">
        <v>249.8</v>
      </c>
      <c r="AO425" s="2">
        <v>7503.5520000000006</v>
      </c>
      <c r="AP425" s="2">
        <v>0</v>
      </c>
      <c r="AQ425" s="2">
        <v>14.4</v>
      </c>
      <c r="AR425" s="2">
        <v>0.4</v>
      </c>
      <c r="AS425" s="2">
        <v>0</v>
      </c>
      <c r="AT425" s="2">
        <v>97</v>
      </c>
      <c r="AU425" s="2">
        <v>51</v>
      </c>
      <c r="AV425" s="2">
        <v>1</v>
      </c>
      <c r="AW425" s="2">
        <v>1</v>
      </c>
      <c r="AX425" s="2"/>
      <c r="AY425" s="2"/>
      <c r="AZ425" s="2">
        <v>1</v>
      </c>
      <c r="BA425" s="2">
        <v>1</v>
      </c>
      <c r="BB425" s="2">
        <v>1</v>
      </c>
      <c r="BC425" s="2">
        <v>1</v>
      </c>
      <c r="BD425" s="2" t="s">
        <v>3</v>
      </c>
      <c r="BE425" s="2" t="s">
        <v>3</v>
      </c>
      <c r="BF425" s="2" t="s">
        <v>3</v>
      </c>
      <c r="BG425" s="2" t="s">
        <v>3</v>
      </c>
      <c r="BH425" s="2">
        <v>0</v>
      </c>
      <c r="BI425" s="2">
        <v>2</v>
      </c>
      <c r="BJ425" s="2" t="s">
        <v>172</v>
      </c>
      <c r="BK425" s="2"/>
      <c r="BL425" s="2"/>
      <c r="BM425" s="2">
        <v>108001</v>
      </c>
      <c r="BN425" s="2">
        <v>0</v>
      </c>
      <c r="BO425" s="2" t="s">
        <v>3</v>
      </c>
      <c r="BP425" s="2">
        <v>0</v>
      </c>
      <c r="BQ425" s="2">
        <v>3</v>
      </c>
      <c r="BR425" s="2">
        <v>0</v>
      </c>
      <c r="BS425" s="2">
        <v>1</v>
      </c>
      <c r="BT425" s="2">
        <v>1</v>
      </c>
      <c r="BU425" s="2">
        <v>1</v>
      </c>
      <c r="BV425" s="2">
        <v>1</v>
      </c>
      <c r="BW425" s="2">
        <v>1</v>
      </c>
      <c r="BX425" s="2">
        <v>1</v>
      </c>
      <c r="BY425" s="2" t="s">
        <v>3</v>
      </c>
      <c r="BZ425" s="2">
        <v>97</v>
      </c>
      <c r="CA425" s="2">
        <v>51</v>
      </c>
      <c r="CB425" s="2" t="s">
        <v>3</v>
      </c>
      <c r="CC425" s="2"/>
      <c r="CD425" s="2"/>
      <c r="CE425" s="2">
        <v>0</v>
      </c>
      <c r="CF425" s="2">
        <v>0</v>
      </c>
      <c r="CG425" s="2">
        <v>0</v>
      </c>
      <c r="CH425" s="2">
        <v>13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 t="s">
        <v>3</v>
      </c>
      <c r="CO425" s="2">
        <v>0</v>
      </c>
      <c r="CP425" s="2">
        <f>(P425+Q425+S425+R425)</f>
        <v>757.61999999999989</v>
      </c>
      <c r="CQ425" s="2">
        <f>SUMIF(SmtRes!AQ389:'SmtRes'!AQ396,"=1",SmtRes!AA389:'SmtRes'!AA396)</f>
        <v>1274.8500000000001</v>
      </c>
      <c r="CR425" s="2">
        <f>SUMIF(SmtRes!AQ389:'SmtRes'!AQ396,"=1",SmtRes!AB389:'SmtRes'!AB396)</f>
        <v>2268.91</v>
      </c>
      <c r="CS425" s="2">
        <f>SUMIF(SmtRes!AQ389:'SmtRes'!AQ396,"=1",SmtRes!AC389:'SmtRes'!AC396)</f>
        <v>1249</v>
      </c>
      <c r="CT425" s="2">
        <f>SUMIF(SmtRes!AQ389:'SmtRes'!AQ396,"=1",SmtRes!AD389:'SmtRes'!AD396)</f>
        <v>521.08000000000004</v>
      </c>
      <c r="CU425" s="2">
        <f>AG425</f>
        <v>0</v>
      </c>
      <c r="CV425" s="2">
        <f>SUMIF(SmtRes!AQ389:'SmtRes'!AQ396,"=1",SmtRes!BU389:'SmtRes'!BU396)</f>
        <v>14.4</v>
      </c>
      <c r="CW425" s="2">
        <f>SUMIF(SmtRes!AQ389:'SmtRes'!AQ396,"=1",SmtRes!BV389:'SmtRes'!BV396)</f>
        <v>0.4</v>
      </c>
      <c r="CX425" s="2">
        <f>AJ425</f>
        <v>0</v>
      </c>
      <c r="CY425" s="2">
        <f>(((S425+R425)*AT425)/100)</f>
        <v>451.24400000000003</v>
      </c>
      <c r="CZ425" s="2">
        <f>(((S425+R425)*AU425)/100)</f>
        <v>237.25200000000001</v>
      </c>
      <c r="DA425" s="2"/>
      <c r="DB425" s="2"/>
      <c r="DC425" s="2" t="s">
        <v>3</v>
      </c>
      <c r="DD425" s="2" t="s">
        <v>3</v>
      </c>
      <c r="DE425" s="2" t="s">
        <v>3</v>
      </c>
      <c r="DF425" s="2" t="s">
        <v>3</v>
      </c>
      <c r="DG425" s="2" t="s">
        <v>3</v>
      </c>
      <c r="DH425" s="2" t="s">
        <v>3</v>
      </c>
      <c r="DI425" s="2" t="s">
        <v>3</v>
      </c>
      <c r="DJ425" s="2" t="s">
        <v>3</v>
      </c>
      <c r="DK425" s="2" t="s">
        <v>3</v>
      </c>
      <c r="DL425" s="2" t="s">
        <v>3</v>
      </c>
      <c r="DM425" s="2" t="s">
        <v>3</v>
      </c>
      <c r="DN425" s="2">
        <v>0</v>
      </c>
      <c r="DO425" s="2">
        <v>0</v>
      </c>
      <c r="DP425" s="2">
        <v>1</v>
      </c>
      <c r="DQ425" s="2">
        <v>1</v>
      </c>
      <c r="DR425" s="2"/>
      <c r="DS425" s="2"/>
      <c r="DT425" s="2"/>
      <c r="DU425" s="2">
        <v>1003</v>
      </c>
      <c r="DV425" s="2" t="s">
        <v>171</v>
      </c>
      <c r="DW425" s="2" t="s">
        <v>171</v>
      </c>
      <c r="DX425" s="2">
        <v>100</v>
      </c>
      <c r="DY425" s="2"/>
      <c r="DZ425" s="2" t="s">
        <v>3</v>
      </c>
      <c r="EA425" s="2" t="s">
        <v>3</v>
      </c>
      <c r="EB425" s="2" t="s">
        <v>3</v>
      </c>
      <c r="EC425" s="2" t="s">
        <v>3</v>
      </c>
      <c r="ED425" s="2"/>
      <c r="EE425" s="2">
        <v>80685240</v>
      </c>
      <c r="EF425" s="2">
        <v>3</v>
      </c>
      <c r="EG425" s="2" t="s">
        <v>80</v>
      </c>
      <c r="EH425" s="2">
        <v>0</v>
      </c>
      <c r="EI425" s="2" t="s">
        <v>3</v>
      </c>
      <c r="EJ425" s="2">
        <v>2</v>
      </c>
      <c r="EK425" s="2">
        <v>108001</v>
      </c>
      <c r="EL425" s="2" t="s">
        <v>81</v>
      </c>
      <c r="EM425" s="2" t="s">
        <v>82</v>
      </c>
      <c r="EN425" s="2"/>
      <c r="EO425" s="2" t="s">
        <v>3</v>
      </c>
      <c r="EP425" s="2"/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14.4</v>
      </c>
      <c r="EX425" s="2">
        <v>0.4</v>
      </c>
      <c r="EY425" s="2">
        <v>0</v>
      </c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>
        <v>0</v>
      </c>
      <c r="FR425" s="2">
        <v>0</v>
      </c>
      <c r="FS425" s="2">
        <v>0</v>
      </c>
      <c r="FT425" s="2"/>
      <c r="FU425" s="2"/>
      <c r="FV425" s="2"/>
      <c r="FW425" s="2"/>
      <c r="FX425" s="2">
        <v>97</v>
      </c>
      <c r="FY425" s="2">
        <v>51</v>
      </c>
      <c r="FZ425" s="2"/>
      <c r="GA425" s="2" t="s">
        <v>3</v>
      </c>
      <c r="GB425" s="2"/>
      <c r="GC425" s="2"/>
      <c r="GD425" s="2">
        <v>1</v>
      </c>
      <c r="GE425" s="2"/>
      <c r="GF425" s="2">
        <v>-858537851</v>
      </c>
      <c r="GG425" s="2">
        <v>2</v>
      </c>
      <c r="GH425" s="2">
        <v>1</v>
      </c>
      <c r="GI425" s="2">
        <v>-2</v>
      </c>
      <c r="GJ425" s="2">
        <v>0</v>
      </c>
      <c r="GK425" s="2">
        <v>0</v>
      </c>
      <c r="GL425" s="2">
        <f t="shared" si="339"/>
        <v>0</v>
      </c>
      <c r="GM425" s="2">
        <f t="shared" si="340"/>
        <v>1446.11</v>
      </c>
      <c r="GN425" s="2">
        <f t="shared" si="341"/>
        <v>0</v>
      </c>
      <c r="GO425" s="2">
        <f t="shared" si="342"/>
        <v>1446.11</v>
      </c>
      <c r="GP425" s="2">
        <f t="shared" si="343"/>
        <v>0</v>
      </c>
      <c r="GQ425" s="2"/>
      <c r="GR425" s="2">
        <v>0</v>
      </c>
      <c r="GS425" s="2">
        <v>3</v>
      </c>
      <c r="GT425" s="2">
        <v>0</v>
      </c>
      <c r="GU425" s="2" t="s">
        <v>3</v>
      </c>
      <c r="GV425" s="2">
        <f t="shared" si="344"/>
        <v>0</v>
      </c>
      <c r="GW425" s="2">
        <v>1</v>
      </c>
      <c r="GX425" s="2">
        <f t="shared" si="345"/>
        <v>0</v>
      </c>
      <c r="GY425" s="2"/>
      <c r="GZ425" s="2"/>
      <c r="HA425" s="2">
        <v>0</v>
      </c>
      <c r="HB425" s="2">
        <v>0</v>
      </c>
      <c r="HC425" s="2">
        <f>GV425*GW425</f>
        <v>0</v>
      </c>
      <c r="HD425" s="2"/>
      <c r="HE425" s="2" t="s">
        <v>3</v>
      </c>
      <c r="HF425" s="2" t="s">
        <v>3</v>
      </c>
      <c r="HG425" s="2"/>
      <c r="HH425" s="2"/>
      <c r="HI425" s="2"/>
      <c r="HJ425" s="2"/>
      <c r="HK425" s="2"/>
      <c r="HL425" s="2"/>
      <c r="HM425" s="2" t="s">
        <v>3</v>
      </c>
      <c r="HN425" s="2" t="s">
        <v>83</v>
      </c>
      <c r="HO425" s="2" t="s">
        <v>84</v>
      </c>
      <c r="HP425" s="2" t="s">
        <v>81</v>
      </c>
      <c r="HQ425" s="2" t="s">
        <v>81</v>
      </c>
      <c r="HR425" s="2"/>
      <c r="HS425" s="2">
        <v>0</v>
      </c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>
        <v>0</v>
      </c>
      <c r="IL425" s="2"/>
      <c r="IM425" s="2"/>
      <c r="IN425" s="2"/>
      <c r="IO425" s="2"/>
      <c r="IP425" s="2"/>
      <c r="IQ425" s="2"/>
      <c r="IR425" s="2"/>
      <c r="IS425" s="2"/>
      <c r="IT425" s="2"/>
      <c r="IU425" s="2"/>
    </row>
    <row r="426" spans="1:255" x14ac:dyDescent="0.2">
      <c r="A426">
        <v>17</v>
      </c>
      <c r="B426">
        <v>1</v>
      </c>
      <c r="C426">
        <f>ROW(SmtRes!A404)</f>
        <v>404</v>
      </c>
      <c r="D426">
        <f>ROW(EtalonRes!A408)</f>
        <v>408</v>
      </c>
      <c r="E426" t="s">
        <v>179</v>
      </c>
      <c r="F426" t="s">
        <v>169</v>
      </c>
      <c r="G426" t="s">
        <v>170</v>
      </c>
      <c r="H426" t="s">
        <v>171</v>
      </c>
      <c r="I426">
        <v>0.06</v>
      </c>
      <c r="J426">
        <v>0</v>
      </c>
      <c r="K426">
        <v>0.06</v>
      </c>
      <c r="L426">
        <v>0.06</v>
      </c>
      <c r="M426">
        <v>0</v>
      </c>
      <c r="N426">
        <f t="shared" si="325"/>
        <v>0.06</v>
      </c>
      <c r="O426">
        <f>ROUND(CP426,2)</f>
        <v>757.62</v>
      </c>
      <c r="P426">
        <f>SUMIF(SmtRes!AQ397:'SmtRes'!AQ404,"=1",SmtRes!DF397:'SmtRes'!DF404)</f>
        <v>260.27</v>
      </c>
      <c r="Q426">
        <f>SUMIF(SmtRes!AQ397:'SmtRes'!AQ404,"=1",SmtRes!DG397:'SmtRes'!DG404)</f>
        <v>32.150000000000006</v>
      </c>
      <c r="R426">
        <f>SUMIF(SmtRes!AQ397:'SmtRes'!AQ404,"=1",SmtRes!DH397:'SmtRes'!DH404)</f>
        <v>14.99</v>
      </c>
      <c r="S426">
        <f>SUMIF(SmtRes!AQ397:'SmtRes'!AQ404,"=1",SmtRes!DI397:'SmtRes'!DI404)</f>
        <v>450.21</v>
      </c>
      <c r="T426">
        <f t="shared" si="327"/>
        <v>0</v>
      </c>
      <c r="U426">
        <f>SUMIF(SmtRes!AQ397:'SmtRes'!AQ404,"=1",SmtRes!CV397:'SmtRes'!CV404)</f>
        <v>0.86399999999999999</v>
      </c>
      <c r="V426">
        <f>SUMIF(SmtRes!AQ397:'SmtRes'!AQ404,"=1",SmtRes!CW397:'SmtRes'!CW404)</f>
        <v>2.4E-2</v>
      </c>
      <c r="W426">
        <f t="shared" si="328"/>
        <v>0</v>
      </c>
      <c r="X426">
        <f t="shared" si="329"/>
        <v>451.24</v>
      </c>
      <c r="Y426">
        <f t="shared" si="330"/>
        <v>237.25</v>
      </c>
      <c r="AA426">
        <v>82002017</v>
      </c>
      <c r="AB426">
        <f t="shared" si="331"/>
        <v>11552.35</v>
      </c>
      <c r="AC426">
        <f>ROUND((SUM(SmtRes!BQ397:'SmtRes'!BQ404)),2)</f>
        <v>3512.84</v>
      </c>
      <c r="AD426">
        <f>ROUND((((SUM(SmtRes!BR397:'SmtRes'!BR404))-(SUM(SmtRes!BS397:'SmtRes'!BS404)))+AE426),2)</f>
        <v>535.96</v>
      </c>
      <c r="AE426">
        <f>ROUND((SUM(SmtRes!BS397:'SmtRes'!BS404)),2)</f>
        <v>249.8</v>
      </c>
      <c r="AF426">
        <f>ROUND((SUM(SmtRes!BT397:'SmtRes'!BT404)),2)</f>
        <v>7503.55</v>
      </c>
      <c r="AG426">
        <f t="shared" si="332"/>
        <v>0</v>
      </c>
      <c r="AH426">
        <f>(SUM(SmtRes!BU397:'SmtRes'!BU404))</f>
        <v>14.4</v>
      </c>
      <c r="AI426">
        <f>(SUM(SmtRes!BV397:'SmtRes'!BV404))</f>
        <v>0.4</v>
      </c>
      <c r="AJ426">
        <f t="shared" si="333"/>
        <v>0</v>
      </c>
      <c r="AK426">
        <v>11802.147999999999</v>
      </c>
      <c r="AL426">
        <v>3512.8389999999999</v>
      </c>
      <c r="AM426">
        <v>535.95699999999999</v>
      </c>
      <c r="AN426">
        <v>249.8</v>
      </c>
      <c r="AO426">
        <v>7503.5520000000006</v>
      </c>
      <c r="AP426">
        <v>0</v>
      </c>
      <c r="AQ426">
        <v>14.4</v>
      </c>
      <c r="AR426">
        <v>0.4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172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3</v>
      </c>
      <c r="CE426">
        <v>0</v>
      </c>
      <c r="CF426">
        <v>0</v>
      </c>
      <c r="CG426">
        <v>0</v>
      </c>
      <c r="CH426">
        <v>13</v>
      </c>
      <c r="CI426">
        <v>0</v>
      </c>
      <c r="CJ426">
        <v>0</v>
      </c>
      <c r="CK426">
        <v>0</v>
      </c>
      <c r="CL426">
        <v>0</v>
      </c>
      <c r="CM426">
        <v>0</v>
      </c>
      <c r="CN426" t="s">
        <v>3</v>
      </c>
      <c r="CO426">
        <v>0</v>
      </c>
      <c r="CP426">
        <f>(P426+Q426+S426+R426)</f>
        <v>757.61999999999989</v>
      </c>
      <c r="CQ426">
        <f>SUMIF(SmtRes!AQ397:'SmtRes'!AQ404,"=1",SmtRes!AA397:'SmtRes'!AA404)</f>
        <v>1274.8500000000001</v>
      </c>
      <c r="CR426">
        <f>SUMIF(SmtRes!AQ397:'SmtRes'!AQ404,"=1",SmtRes!AB397:'SmtRes'!AB404)</f>
        <v>2268.91</v>
      </c>
      <c r="CS426">
        <f>SUMIF(SmtRes!AQ397:'SmtRes'!AQ404,"=1",SmtRes!AC397:'SmtRes'!AC404)</f>
        <v>1249</v>
      </c>
      <c r="CT426">
        <f>SUMIF(SmtRes!AQ397:'SmtRes'!AQ404,"=1",SmtRes!AD397:'SmtRes'!AD404)</f>
        <v>521.08000000000004</v>
      </c>
      <c r="CU426">
        <f>AG426</f>
        <v>0</v>
      </c>
      <c r="CV426">
        <f>SUMIF(SmtRes!AQ397:'SmtRes'!AQ404,"=1",SmtRes!BU397:'SmtRes'!BU404)</f>
        <v>14.4</v>
      </c>
      <c r="CW426">
        <f>SUMIF(SmtRes!AQ397:'SmtRes'!AQ404,"=1",SmtRes!BV397:'SmtRes'!BV404)</f>
        <v>0.4</v>
      </c>
      <c r="CX426">
        <f>AJ426</f>
        <v>0</v>
      </c>
      <c r="CY426">
        <f>(((S426+R426)*AT426)/100)</f>
        <v>451.24400000000003</v>
      </c>
      <c r="CZ426">
        <f>(((S426+R426)*AU426)/100)</f>
        <v>237.25200000000001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1003</v>
      </c>
      <c r="DV426" t="s">
        <v>171</v>
      </c>
      <c r="DW426" t="s">
        <v>171</v>
      </c>
      <c r="DX426">
        <v>100</v>
      </c>
      <c r="DZ426" t="s">
        <v>3</v>
      </c>
      <c r="EA426" t="s">
        <v>3</v>
      </c>
      <c r="EB426" t="s">
        <v>3</v>
      </c>
      <c r="EC426" t="s">
        <v>3</v>
      </c>
      <c r="EE426">
        <v>80685240</v>
      </c>
      <c r="EF426">
        <v>3</v>
      </c>
      <c r="EG426" t="s">
        <v>80</v>
      </c>
      <c r="EH426">
        <v>0</v>
      </c>
      <c r="EI426" t="s">
        <v>3</v>
      </c>
      <c r="EJ426">
        <v>2</v>
      </c>
      <c r="EK426">
        <v>108001</v>
      </c>
      <c r="EL426" t="s">
        <v>81</v>
      </c>
      <c r="EM426" t="s">
        <v>82</v>
      </c>
      <c r="EO426" t="s">
        <v>3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14.4</v>
      </c>
      <c r="EX426">
        <v>0.4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-858537851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339"/>
        <v>0</v>
      </c>
      <c r="GM426">
        <f t="shared" si="340"/>
        <v>1446.11</v>
      </c>
      <c r="GN426">
        <f t="shared" si="341"/>
        <v>0</v>
      </c>
      <c r="GO426">
        <f t="shared" si="342"/>
        <v>1446.11</v>
      </c>
      <c r="GP426">
        <f t="shared" si="343"/>
        <v>0</v>
      </c>
      <c r="GR426">
        <v>0</v>
      </c>
      <c r="GS426">
        <v>3</v>
      </c>
      <c r="GT426">
        <v>0</v>
      </c>
      <c r="GU426" t="s">
        <v>3</v>
      </c>
      <c r="GV426">
        <f t="shared" si="344"/>
        <v>0</v>
      </c>
      <c r="GW426">
        <v>1</v>
      </c>
      <c r="GX426">
        <f t="shared" si="345"/>
        <v>0</v>
      </c>
      <c r="HA426">
        <v>0</v>
      </c>
      <c r="HB426">
        <v>0</v>
      </c>
      <c r="HC426">
        <f>GV426*GW426</f>
        <v>0</v>
      </c>
      <c r="HE426" t="s">
        <v>3</v>
      </c>
      <c r="HF426" t="s">
        <v>3</v>
      </c>
      <c r="HM426" t="s">
        <v>3</v>
      </c>
      <c r="HN426" t="s">
        <v>83</v>
      </c>
      <c r="HO426" t="s">
        <v>84</v>
      </c>
      <c r="HP426" t="s">
        <v>81</v>
      </c>
      <c r="HQ426" t="s">
        <v>81</v>
      </c>
      <c r="HS426">
        <v>0</v>
      </c>
      <c r="IK426">
        <v>0</v>
      </c>
    </row>
    <row r="427" spans="1:255" x14ac:dyDescent="0.2">
      <c r="A427" s="2">
        <v>18</v>
      </c>
      <c r="B427" s="2">
        <v>1</v>
      </c>
      <c r="C427" s="2">
        <v>396</v>
      </c>
      <c r="D427" s="2"/>
      <c r="E427" s="2" t="s">
        <v>366</v>
      </c>
      <c r="F427" s="2" t="s">
        <v>86</v>
      </c>
      <c r="G427" s="2" t="s">
        <v>87</v>
      </c>
      <c r="H427" s="2" t="s">
        <v>88</v>
      </c>
      <c r="I427" s="2">
        <f>J427</f>
        <v>2</v>
      </c>
      <c r="J427" s="2">
        <v>2</v>
      </c>
      <c r="K427" s="2">
        <v>2</v>
      </c>
      <c r="L427" s="2">
        <v>0.12</v>
      </c>
      <c r="M427" s="2">
        <v>0</v>
      </c>
      <c r="N427" s="2">
        <f t="shared" si="325"/>
        <v>0.12</v>
      </c>
      <c r="O427" s="2">
        <f>ROUND(P427,2)</f>
        <v>9</v>
      </c>
      <c r="P427" s="2">
        <f>ROUND(ROUND(ROUND(SUMIF(SmtRes!AQ397:'SmtRes'!AQ404,"=1",SmtRes!CU397:'SmtRes'!CU404),2),2)*I427/100,2)</f>
        <v>9</v>
      </c>
      <c r="Q427" s="2">
        <f>ROUND(CR427*I427,2)</f>
        <v>0</v>
      </c>
      <c r="R427" s="2">
        <f>ROUND(CS427*I427,2)</f>
        <v>0</v>
      </c>
      <c r="S427" s="2">
        <f>ROUND(CT427*I427,2)</f>
        <v>0</v>
      </c>
      <c r="T427" s="2">
        <f t="shared" si="327"/>
        <v>0</v>
      </c>
      <c r="U427" s="2">
        <f>ROUND(CV427*I427,7)</f>
        <v>0</v>
      </c>
      <c r="V427" s="2">
        <f>ROUND(CW427*I427,7)</f>
        <v>0</v>
      </c>
      <c r="W427" s="2">
        <f t="shared" si="328"/>
        <v>0</v>
      </c>
      <c r="X427" s="2">
        <f t="shared" si="329"/>
        <v>0</v>
      </c>
      <c r="Y427" s="2">
        <f t="shared" si="330"/>
        <v>0</v>
      </c>
      <c r="Z427" s="2"/>
      <c r="AA427" s="2">
        <v>82002082</v>
      </c>
      <c r="AB427" s="2">
        <f t="shared" si="331"/>
        <v>0</v>
      </c>
      <c r="AC427" s="2">
        <f>ROUND((ES427),2)</f>
        <v>0</v>
      </c>
      <c r="AD427" s="2">
        <f>ROUND((((ET427)-(EU427))+AE427),2)</f>
        <v>0</v>
      </c>
      <c r="AE427" s="2">
        <f>ROUND((EU427),2)</f>
        <v>0</v>
      </c>
      <c r="AF427" s="2">
        <f>ROUND((EV427),2)</f>
        <v>0</v>
      </c>
      <c r="AG427" s="2">
        <f t="shared" si="332"/>
        <v>0</v>
      </c>
      <c r="AH427" s="2">
        <f>(EW427)</f>
        <v>0</v>
      </c>
      <c r="AI427" s="2">
        <f>(EX427)</f>
        <v>0</v>
      </c>
      <c r="AJ427" s="2">
        <f t="shared" si="333"/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97</v>
      </c>
      <c r="AU427" s="2">
        <v>51</v>
      </c>
      <c r="AV427" s="2">
        <v>1</v>
      </c>
      <c r="AW427" s="2">
        <v>1</v>
      </c>
      <c r="AX427" s="2"/>
      <c r="AY427" s="2"/>
      <c r="AZ427" s="2">
        <v>1</v>
      </c>
      <c r="BA427" s="2">
        <v>1</v>
      </c>
      <c r="BB427" s="2">
        <v>1</v>
      </c>
      <c r="BC427" s="2">
        <v>1</v>
      </c>
      <c r="BD427" s="2" t="s">
        <v>3</v>
      </c>
      <c r="BE427" s="2" t="s">
        <v>3</v>
      </c>
      <c r="BF427" s="2" t="s">
        <v>3</v>
      </c>
      <c r="BG427" s="2" t="s">
        <v>3</v>
      </c>
      <c r="BH427" s="2">
        <v>3</v>
      </c>
      <c r="BI427" s="2">
        <v>2</v>
      </c>
      <c r="BJ427" s="2" t="s">
        <v>3</v>
      </c>
      <c r="BK427" s="2"/>
      <c r="BL427" s="2"/>
      <c r="BM427" s="2">
        <v>108001</v>
      </c>
      <c r="BN427" s="2">
        <v>0</v>
      </c>
      <c r="BO427" s="2" t="s">
        <v>3</v>
      </c>
      <c r="BP427" s="2">
        <v>0</v>
      </c>
      <c r="BQ427" s="2">
        <v>3</v>
      </c>
      <c r="BR427" s="2">
        <v>0</v>
      </c>
      <c r="BS427" s="2">
        <v>1</v>
      </c>
      <c r="BT427" s="2">
        <v>1</v>
      </c>
      <c r="BU427" s="2">
        <v>1</v>
      </c>
      <c r="BV427" s="2">
        <v>1</v>
      </c>
      <c r="BW427" s="2">
        <v>1</v>
      </c>
      <c r="BX427" s="2">
        <v>1</v>
      </c>
      <c r="BY427" s="2" t="s">
        <v>3</v>
      </c>
      <c r="BZ427" s="2">
        <v>97</v>
      </c>
      <c r="CA427" s="2">
        <v>51</v>
      </c>
      <c r="CB427" s="2" t="s">
        <v>3</v>
      </c>
      <c r="CC427" s="2"/>
      <c r="CD427" s="2"/>
      <c r="CE427" s="2">
        <v>0</v>
      </c>
      <c r="CF427" s="2">
        <v>0</v>
      </c>
      <c r="CG427" s="2">
        <v>0</v>
      </c>
      <c r="CH427" s="2">
        <v>13</v>
      </c>
      <c r="CI427" s="2">
        <v>1</v>
      </c>
      <c r="CJ427" s="2">
        <v>0</v>
      </c>
      <c r="CK427" s="2">
        <v>0</v>
      </c>
      <c r="CL427" s="2">
        <v>0</v>
      </c>
      <c r="CM427" s="2">
        <v>0</v>
      </c>
      <c r="CN427" s="2" t="s">
        <v>3</v>
      </c>
      <c r="CO427" s="2">
        <v>0</v>
      </c>
      <c r="CP427" s="2">
        <f>0</f>
        <v>0</v>
      </c>
      <c r="CQ427" s="2">
        <f>0</f>
        <v>0</v>
      </c>
      <c r="CR427" s="2">
        <f>0</f>
        <v>0</v>
      </c>
      <c r="CS427" s="2">
        <f>0</f>
        <v>0</v>
      </c>
      <c r="CT427" s="2">
        <f>0</f>
        <v>0</v>
      </c>
      <c r="CU427" s="2">
        <f>0</f>
        <v>0</v>
      </c>
      <c r="CV427" s="2">
        <f>0</f>
        <v>0</v>
      </c>
      <c r="CW427" s="2">
        <f>0</f>
        <v>0</v>
      </c>
      <c r="CX427" s="2">
        <f>0</f>
        <v>0</v>
      </c>
      <c r="CY427" s="2">
        <f>0</f>
        <v>0</v>
      </c>
      <c r="CZ427" s="2">
        <f>0</f>
        <v>0</v>
      </c>
      <c r="DA427" s="2"/>
      <c r="DB427" s="2"/>
      <c r="DC427" s="2" t="s">
        <v>3</v>
      </c>
      <c r="DD427" s="2" t="s">
        <v>3</v>
      </c>
      <c r="DE427" s="2" t="s">
        <v>3</v>
      </c>
      <c r="DF427" s="2" t="s">
        <v>3</v>
      </c>
      <c r="DG427" s="2" t="s">
        <v>3</v>
      </c>
      <c r="DH427" s="2" t="s">
        <v>3</v>
      </c>
      <c r="DI427" s="2" t="s">
        <v>3</v>
      </c>
      <c r="DJ427" s="2" t="s">
        <v>3</v>
      </c>
      <c r="DK427" s="2" t="s">
        <v>3</v>
      </c>
      <c r="DL427" s="2" t="s">
        <v>3</v>
      </c>
      <c r="DM427" s="2" t="s">
        <v>3</v>
      </c>
      <c r="DN427" s="2">
        <v>0</v>
      </c>
      <c r="DO427" s="2">
        <v>0</v>
      </c>
      <c r="DP427" s="2">
        <v>1</v>
      </c>
      <c r="DQ427" s="2">
        <v>1</v>
      </c>
      <c r="DR427" s="2"/>
      <c r="DS427" s="2"/>
      <c r="DT427" s="2"/>
      <c r="DU427" s="2">
        <v>1013</v>
      </c>
      <c r="DV427" s="2" t="s">
        <v>88</v>
      </c>
      <c r="DW427" s="2" t="s">
        <v>88</v>
      </c>
      <c r="DX427" s="2">
        <v>1</v>
      </c>
      <c r="DY427" s="2"/>
      <c r="DZ427" s="2" t="s">
        <v>3</v>
      </c>
      <c r="EA427" s="2" t="s">
        <v>3</v>
      </c>
      <c r="EB427" s="2" t="s">
        <v>3</v>
      </c>
      <c r="EC427" s="2" t="s">
        <v>3</v>
      </c>
      <c r="ED427" s="2"/>
      <c r="EE427" s="2">
        <v>80685240</v>
      </c>
      <c r="EF427" s="2">
        <v>3</v>
      </c>
      <c r="EG427" s="2" t="s">
        <v>80</v>
      </c>
      <c r="EH427" s="2">
        <v>0</v>
      </c>
      <c r="EI427" s="2" t="s">
        <v>3</v>
      </c>
      <c r="EJ427" s="2">
        <v>2</v>
      </c>
      <c r="EK427" s="2">
        <v>108001</v>
      </c>
      <c r="EL427" s="2" t="s">
        <v>81</v>
      </c>
      <c r="EM427" s="2" t="s">
        <v>82</v>
      </c>
      <c r="EN427" s="2"/>
      <c r="EO427" s="2" t="s">
        <v>3</v>
      </c>
      <c r="EP427" s="2"/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>
        <v>0</v>
      </c>
      <c r="FR427" s="2">
        <v>0</v>
      </c>
      <c r="FS427" s="2">
        <v>0</v>
      </c>
      <c r="FT427" s="2"/>
      <c r="FU427" s="2"/>
      <c r="FV427" s="2"/>
      <c r="FW427" s="2"/>
      <c r="FX427" s="2">
        <v>97</v>
      </c>
      <c r="FY427" s="2">
        <v>51</v>
      </c>
      <c r="FZ427" s="2"/>
      <c r="GA427" s="2" t="s">
        <v>3</v>
      </c>
      <c r="GB427" s="2"/>
      <c r="GC427" s="2"/>
      <c r="GD427" s="2">
        <v>1</v>
      </c>
      <c r="GE427" s="2"/>
      <c r="GF427" s="2">
        <v>274903907</v>
      </c>
      <c r="GG427" s="2">
        <v>2</v>
      </c>
      <c r="GH427" s="2">
        <v>1</v>
      </c>
      <c r="GI427" s="2">
        <v>-2</v>
      </c>
      <c r="GJ427" s="2">
        <v>0</v>
      </c>
      <c r="GK427" s="2">
        <v>0</v>
      </c>
      <c r="GL427" s="2">
        <f t="shared" si="339"/>
        <v>0</v>
      </c>
      <c r="GM427" s="2">
        <f t="shared" si="340"/>
        <v>9</v>
      </c>
      <c r="GN427" s="2">
        <f t="shared" si="341"/>
        <v>0</v>
      </c>
      <c r="GO427" s="2">
        <f t="shared" si="342"/>
        <v>9</v>
      </c>
      <c r="GP427" s="2">
        <f t="shared" si="343"/>
        <v>0</v>
      </c>
      <c r="GQ427" s="2"/>
      <c r="GR427" s="2">
        <v>0</v>
      </c>
      <c r="GS427" s="2">
        <v>3</v>
      </c>
      <c r="GT427" s="2">
        <v>0</v>
      </c>
      <c r="GU427" s="2" t="s">
        <v>3</v>
      </c>
      <c r="GV427" s="2">
        <f t="shared" si="344"/>
        <v>0</v>
      </c>
      <c r="GW427" s="2">
        <v>1</v>
      </c>
      <c r="GX427" s="2">
        <f t="shared" si="345"/>
        <v>0</v>
      </c>
      <c r="GY427" s="2"/>
      <c r="GZ427" s="2"/>
      <c r="HA427" s="2">
        <v>0</v>
      </c>
      <c r="HB427" s="2">
        <v>0</v>
      </c>
      <c r="HC427" s="2">
        <f>0</f>
        <v>0</v>
      </c>
      <c r="HD427" s="2"/>
      <c r="HE427" s="2" t="s">
        <v>3</v>
      </c>
      <c r="HF427" s="2" t="s">
        <v>3</v>
      </c>
      <c r="HG427" s="2"/>
      <c r="HH427" s="2"/>
      <c r="HI427" s="2"/>
      <c r="HJ427" s="2"/>
      <c r="HK427" s="2"/>
      <c r="HL427" s="2"/>
      <c r="HM427" s="2" t="s">
        <v>3</v>
      </c>
      <c r="HN427" s="2" t="s">
        <v>83</v>
      </c>
      <c r="HO427" s="2" t="s">
        <v>84</v>
      </c>
      <c r="HP427" s="2" t="s">
        <v>81</v>
      </c>
      <c r="HQ427" s="2" t="s">
        <v>81</v>
      </c>
      <c r="HR427" s="2"/>
      <c r="HS427" s="2">
        <v>0</v>
      </c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>
        <v>0</v>
      </c>
      <c r="IL427" s="2"/>
      <c r="IM427" s="2"/>
      <c r="IN427" s="2"/>
      <c r="IO427" s="2"/>
      <c r="IP427" s="2"/>
      <c r="IQ427" s="2"/>
      <c r="IR427" s="2"/>
      <c r="IS427" s="2"/>
      <c r="IT427" s="2"/>
      <c r="IU427" s="2"/>
    </row>
    <row r="428" spans="1:255" x14ac:dyDescent="0.2">
      <c r="A428">
        <v>18</v>
      </c>
      <c r="B428">
        <v>1</v>
      </c>
      <c r="C428">
        <v>404</v>
      </c>
      <c r="E428" t="s">
        <v>366</v>
      </c>
      <c r="F428" t="s">
        <v>86</v>
      </c>
      <c r="G428" t="s">
        <v>87</v>
      </c>
      <c r="H428" t="s">
        <v>88</v>
      </c>
      <c r="I428">
        <f>J428</f>
        <v>2</v>
      </c>
      <c r="J428">
        <v>2</v>
      </c>
      <c r="K428">
        <v>2</v>
      </c>
      <c r="L428">
        <v>0.12</v>
      </c>
      <c r="M428">
        <v>0</v>
      </c>
      <c r="N428">
        <f t="shared" si="325"/>
        <v>0.12</v>
      </c>
      <c r="O428">
        <f>ROUND(P428,2)</f>
        <v>9</v>
      </c>
      <c r="P428">
        <f>ROUND(ROUND(ROUND(SUMIF(SmtRes!AQ397:'SmtRes'!AQ404,"=1",SmtRes!CU397:'SmtRes'!CU404),2),2)*I428/100,2)</f>
        <v>9</v>
      </c>
      <c r="Q428">
        <f>ROUND(CR428*I428,2)</f>
        <v>0</v>
      </c>
      <c r="R428">
        <f>ROUND(CS428*I428,2)</f>
        <v>0</v>
      </c>
      <c r="S428">
        <f>ROUND(CT428*I428,2)</f>
        <v>0</v>
      </c>
      <c r="T428">
        <f t="shared" si="327"/>
        <v>0</v>
      </c>
      <c r="U428">
        <f>ROUND(CV428*I428,7)</f>
        <v>0</v>
      </c>
      <c r="V428">
        <f>ROUND(CW428*I428,7)</f>
        <v>0</v>
      </c>
      <c r="W428">
        <f t="shared" si="328"/>
        <v>0</v>
      </c>
      <c r="X428">
        <f t="shared" si="329"/>
        <v>0</v>
      </c>
      <c r="Y428">
        <f t="shared" si="330"/>
        <v>0</v>
      </c>
      <c r="AA428">
        <v>82002017</v>
      </c>
      <c r="AB428">
        <f t="shared" si="331"/>
        <v>0</v>
      </c>
      <c r="AC428">
        <f>ROUND((ES428),2)</f>
        <v>0</v>
      </c>
      <c r="AD428">
        <f>ROUND((((ET428)-(EU428))+AE428),2)</f>
        <v>0</v>
      </c>
      <c r="AE428">
        <f>ROUND((EU428),2)</f>
        <v>0</v>
      </c>
      <c r="AF428">
        <f>ROUND((EV428),2)</f>
        <v>0</v>
      </c>
      <c r="AG428">
        <f t="shared" si="332"/>
        <v>0</v>
      </c>
      <c r="AH428">
        <f>(EW428)</f>
        <v>0</v>
      </c>
      <c r="AI428">
        <f>(EX428)</f>
        <v>0</v>
      </c>
      <c r="AJ428">
        <f t="shared" si="333"/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3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3</v>
      </c>
      <c r="CE428">
        <v>0</v>
      </c>
      <c r="CF428">
        <v>0</v>
      </c>
      <c r="CG428">
        <v>0</v>
      </c>
      <c r="CH428">
        <v>13</v>
      </c>
      <c r="CI428">
        <v>1</v>
      </c>
      <c r="CJ428">
        <v>0</v>
      </c>
      <c r="CK428">
        <v>0</v>
      </c>
      <c r="CL428">
        <v>0</v>
      </c>
      <c r="CM428">
        <v>0</v>
      </c>
      <c r="CN428" t="s">
        <v>3</v>
      </c>
      <c r="CO428">
        <v>0</v>
      </c>
      <c r="CP428">
        <f>0</f>
        <v>0</v>
      </c>
      <c r="CQ428">
        <f>0</f>
        <v>0</v>
      </c>
      <c r="CR428">
        <f>0</f>
        <v>0</v>
      </c>
      <c r="CS428">
        <f>0</f>
        <v>0</v>
      </c>
      <c r="CT428">
        <f>0</f>
        <v>0</v>
      </c>
      <c r="CU428">
        <f>0</f>
        <v>0</v>
      </c>
      <c r="CV428">
        <f>0</f>
        <v>0</v>
      </c>
      <c r="CW428">
        <f>0</f>
        <v>0</v>
      </c>
      <c r="CX428">
        <f>0</f>
        <v>0</v>
      </c>
      <c r="CY428">
        <f>0</f>
        <v>0</v>
      </c>
      <c r="CZ428">
        <f>0</f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88</v>
      </c>
      <c r="DW428" t="s">
        <v>88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80685240</v>
      </c>
      <c r="EF428">
        <v>3</v>
      </c>
      <c r="EG428" t="s">
        <v>80</v>
      </c>
      <c r="EH428">
        <v>0</v>
      </c>
      <c r="EI428" t="s">
        <v>3</v>
      </c>
      <c r="EJ428">
        <v>2</v>
      </c>
      <c r="EK428">
        <v>108001</v>
      </c>
      <c r="EL428" t="s">
        <v>81</v>
      </c>
      <c r="EM428" t="s">
        <v>82</v>
      </c>
      <c r="EO428" t="s">
        <v>3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FQ428">
        <v>0</v>
      </c>
      <c r="FR428"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274903907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339"/>
        <v>0</v>
      </c>
      <c r="GM428">
        <f t="shared" si="340"/>
        <v>9</v>
      </c>
      <c r="GN428">
        <f t="shared" si="341"/>
        <v>0</v>
      </c>
      <c r="GO428">
        <f t="shared" si="342"/>
        <v>9</v>
      </c>
      <c r="GP428">
        <f t="shared" si="343"/>
        <v>0</v>
      </c>
      <c r="GR428">
        <v>0</v>
      </c>
      <c r="GS428">
        <v>3</v>
      </c>
      <c r="GT428">
        <v>0</v>
      </c>
      <c r="GU428" t="s">
        <v>3</v>
      </c>
      <c r="GV428">
        <f t="shared" si="344"/>
        <v>0</v>
      </c>
      <c r="GW428">
        <v>1</v>
      </c>
      <c r="GX428">
        <f t="shared" si="345"/>
        <v>0</v>
      </c>
      <c r="HA428">
        <v>0</v>
      </c>
      <c r="HB428">
        <v>0</v>
      </c>
      <c r="HC428">
        <f>0</f>
        <v>0</v>
      </c>
      <c r="HE428" t="s">
        <v>3</v>
      </c>
      <c r="HF428" t="s">
        <v>3</v>
      </c>
      <c r="HM428" t="s">
        <v>3</v>
      </c>
      <c r="HN428" t="s">
        <v>83</v>
      </c>
      <c r="HO428" t="s">
        <v>84</v>
      </c>
      <c r="HP428" t="s">
        <v>81</v>
      </c>
      <c r="HQ428" t="s">
        <v>81</v>
      </c>
      <c r="HS428">
        <v>0</v>
      </c>
      <c r="IK428">
        <v>0</v>
      </c>
    </row>
    <row r="429" spans="1:255" x14ac:dyDescent="0.2">
      <c r="A429" s="2">
        <v>17</v>
      </c>
      <c r="B429" s="2">
        <v>1</v>
      </c>
      <c r="C429" s="2">
        <f>ROW(SmtRes!A413)</f>
        <v>413</v>
      </c>
      <c r="D429" s="2">
        <f>ROW(EtalonRes!A417)</f>
        <v>417</v>
      </c>
      <c r="E429" s="2" t="s">
        <v>183</v>
      </c>
      <c r="F429" s="2" t="s">
        <v>175</v>
      </c>
      <c r="G429" s="2" t="s">
        <v>176</v>
      </c>
      <c r="H429" s="2" t="s">
        <v>171</v>
      </c>
      <c r="I429" s="2">
        <v>0.09</v>
      </c>
      <c r="J429" s="2">
        <v>0</v>
      </c>
      <c r="K429" s="2">
        <v>0.09</v>
      </c>
      <c r="L429" s="2">
        <v>0.09</v>
      </c>
      <c r="M429" s="2">
        <v>0</v>
      </c>
      <c r="N429" s="2">
        <f t="shared" si="325"/>
        <v>0.09</v>
      </c>
      <c r="O429" s="2">
        <f>ROUND(CP429,2)</f>
        <v>1217.51</v>
      </c>
      <c r="P429" s="2">
        <f>SUMIF(SmtRes!AQ405:'SmtRes'!AQ413,"=1",SmtRes!DF405:'SmtRes'!DF413)</f>
        <v>269.19</v>
      </c>
      <c r="Q429" s="2">
        <f>SUMIF(SmtRes!AQ405:'SmtRes'!AQ413,"=1",SmtRes!DG405:'SmtRes'!DG413)</f>
        <v>54.870000000000005</v>
      </c>
      <c r="R429" s="2">
        <f>SUMIF(SmtRes!AQ405:'SmtRes'!AQ413,"=1",SmtRes!DH405:'SmtRes'!DH413)</f>
        <v>25.85</v>
      </c>
      <c r="S429" s="2">
        <f>SUMIF(SmtRes!AQ405:'SmtRes'!AQ413,"=1",SmtRes!DI405:'SmtRes'!DI413)</f>
        <v>867.6</v>
      </c>
      <c r="T429" s="2">
        <f t="shared" si="327"/>
        <v>0</v>
      </c>
      <c r="U429" s="2">
        <f>SUMIF(SmtRes!AQ405:'SmtRes'!AQ413,"=1",SmtRes!CV405:'SmtRes'!CV413)</f>
        <v>1.665</v>
      </c>
      <c r="V429" s="2">
        <f>SUMIF(SmtRes!AQ405:'SmtRes'!AQ413,"=1",SmtRes!CW405:'SmtRes'!CW413)</f>
        <v>4.1399999999999999E-2</v>
      </c>
      <c r="W429" s="2">
        <f t="shared" si="328"/>
        <v>0</v>
      </c>
      <c r="X429" s="2">
        <f t="shared" si="329"/>
        <v>866.65</v>
      </c>
      <c r="Y429" s="2">
        <f t="shared" si="330"/>
        <v>455.66</v>
      </c>
      <c r="Z429" s="2"/>
      <c r="AA429" s="2">
        <v>82002082</v>
      </c>
      <c r="AB429" s="2">
        <f t="shared" si="331"/>
        <v>12742.67</v>
      </c>
      <c r="AC429" s="2">
        <f>ROUND((SUM(SmtRes!BQ405:'SmtRes'!BQ413)),2)</f>
        <v>2493.08</v>
      </c>
      <c r="AD429" s="2">
        <f>ROUND((((SUM(SmtRes!BR405:'SmtRes'!BR413))-(SUM(SmtRes!BS405:'SmtRes'!BS413)))+AE429),2)</f>
        <v>609.61</v>
      </c>
      <c r="AE429" s="2">
        <f>ROUND((SUM(SmtRes!BS405:'SmtRes'!BS413)),2)</f>
        <v>287.27</v>
      </c>
      <c r="AF429" s="2">
        <f>ROUND((SUM(SmtRes!BT405:'SmtRes'!BT413)),2)</f>
        <v>9639.98</v>
      </c>
      <c r="AG429" s="2">
        <f t="shared" si="332"/>
        <v>0</v>
      </c>
      <c r="AH429" s="2">
        <f>(SUM(SmtRes!BU405:'SmtRes'!BU413))</f>
        <v>18.5</v>
      </c>
      <c r="AI429" s="2">
        <f>(SUM(SmtRes!BV405:'SmtRes'!BV413))</f>
        <v>0.46</v>
      </c>
      <c r="AJ429" s="2">
        <f t="shared" si="333"/>
        <v>0</v>
      </c>
      <c r="AK429" s="2">
        <v>13029.942280000001</v>
      </c>
      <c r="AL429" s="2">
        <v>2493.0800799999997</v>
      </c>
      <c r="AM429" s="2">
        <v>609.61220000000003</v>
      </c>
      <c r="AN429" s="2">
        <v>287.27000000000004</v>
      </c>
      <c r="AO429" s="2">
        <v>9639.9800000000014</v>
      </c>
      <c r="AP429" s="2">
        <v>0</v>
      </c>
      <c r="AQ429" s="2">
        <v>18.5</v>
      </c>
      <c r="AR429" s="2">
        <v>0.46</v>
      </c>
      <c r="AS429" s="2">
        <v>0</v>
      </c>
      <c r="AT429" s="2">
        <v>97</v>
      </c>
      <c r="AU429" s="2">
        <v>51</v>
      </c>
      <c r="AV429" s="2">
        <v>1</v>
      </c>
      <c r="AW429" s="2">
        <v>1</v>
      </c>
      <c r="AX429" s="2"/>
      <c r="AY429" s="2"/>
      <c r="AZ429" s="2">
        <v>1</v>
      </c>
      <c r="BA429" s="2">
        <v>1</v>
      </c>
      <c r="BB429" s="2">
        <v>1</v>
      </c>
      <c r="BC429" s="2">
        <v>1</v>
      </c>
      <c r="BD429" s="2" t="s">
        <v>3</v>
      </c>
      <c r="BE429" s="2" t="s">
        <v>3</v>
      </c>
      <c r="BF429" s="2" t="s">
        <v>3</v>
      </c>
      <c r="BG429" s="2" t="s">
        <v>3</v>
      </c>
      <c r="BH429" s="2">
        <v>0</v>
      </c>
      <c r="BI429" s="2">
        <v>2</v>
      </c>
      <c r="BJ429" s="2" t="s">
        <v>177</v>
      </c>
      <c r="BK429" s="2"/>
      <c r="BL429" s="2"/>
      <c r="BM429" s="2">
        <v>108001</v>
      </c>
      <c r="BN429" s="2">
        <v>0</v>
      </c>
      <c r="BO429" s="2" t="s">
        <v>3</v>
      </c>
      <c r="BP429" s="2">
        <v>0</v>
      </c>
      <c r="BQ429" s="2">
        <v>3</v>
      </c>
      <c r="BR429" s="2">
        <v>0</v>
      </c>
      <c r="BS429" s="2">
        <v>1</v>
      </c>
      <c r="BT429" s="2">
        <v>1</v>
      </c>
      <c r="BU429" s="2">
        <v>1</v>
      </c>
      <c r="BV429" s="2">
        <v>1</v>
      </c>
      <c r="BW429" s="2">
        <v>1</v>
      </c>
      <c r="BX429" s="2">
        <v>1</v>
      </c>
      <c r="BY429" s="2" t="s">
        <v>3</v>
      </c>
      <c r="BZ429" s="2">
        <v>97</v>
      </c>
      <c r="CA429" s="2">
        <v>51</v>
      </c>
      <c r="CB429" s="2" t="s">
        <v>3</v>
      </c>
      <c r="CC429" s="2"/>
      <c r="CD429" s="2"/>
      <c r="CE429" s="2">
        <v>0</v>
      </c>
      <c r="CF429" s="2">
        <v>0</v>
      </c>
      <c r="CG429" s="2">
        <v>0</v>
      </c>
      <c r="CH429" s="2">
        <v>14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 t="s">
        <v>3</v>
      </c>
      <c r="CO429" s="2">
        <v>0</v>
      </c>
      <c r="CP429" s="2">
        <f>(P429+Q429+S429+R429)</f>
        <v>1217.51</v>
      </c>
      <c r="CQ429" s="2">
        <f>SUMIF(SmtRes!AQ405:'SmtRes'!AQ413,"=1",SmtRes!AA405:'SmtRes'!AA413)</f>
        <v>49818.119999999995</v>
      </c>
      <c r="CR429" s="2">
        <f>SUMIF(SmtRes!AQ405:'SmtRes'!AQ413,"=1",SmtRes!AB405:'SmtRes'!AB413)</f>
        <v>2268.91</v>
      </c>
      <c r="CS429" s="2">
        <f>SUMIF(SmtRes!AQ405:'SmtRes'!AQ413,"=1",SmtRes!AC405:'SmtRes'!AC413)</f>
        <v>1249</v>
      </c>
      <c r="CT429" s="2">
        <f>SUMIF(SmtRes!AQ405:'SmtRes'!AQ413,"=1",SmtRes!AD405:'SmtRes'!AD413)</f>
        <v>521.08000000000004</v>
      </c>
      <c r="CU429" s="2">
        <f>AG429</f>
        <v>0</v>
      </c>
      <c r="CV429" s="2">
        <f>SUMIF(SmtRes!AQ405:'SmtRes'!AQ413,"=1",SmtRes!BU405:'SmtRes'!BU413)</f>
        <v>18.5</v>
      </c>
      <c r="CW429" s="2">
        <f>SUMIF(SmtRes!AQ405:'SmtRes'!AQ413,"=1",SmtRes!BV405:'SmtRes'!BV413)</f>
        <v>0.46</v>
      </c>
      <c r="CX429" s="2">
        <f>AJ429</f>
        <v>0</v>
      </c>
      <c r="CY429" s="2">
        <f>(((S429+R429)*AT429)/100)</f>
        <v>866.64650000000006</v>
      </c>
      <c r="CZ429" s="2">
        <f>(((S429+R429)*AU429)/100)</f>
        <v>455.65950000000004</v>
      </c>
      <c r="DA429" s="2"/>
      <c r="DB429" s="2"/>
      <c r="DC429" s="2" t="s">
        <v>3</v>
      </c>
      <c r="DD429" s="2" t="s">
        <v>3</v>
      </c>
      <c r="DE429" s="2" t="s">
        <v>3</v>
      </c>
      <c r="DF429" s="2" t="s">
        <v>3</v>
      </c>
      <c r="DG429" s="2" t="s">
        <v>3</v>
      </c>
      <c r="DH429" s="2" t="s">
        <v>3</v>
      </c>
      <c r="DI429" s="2" t="s">
        <v>3</v>
      </c>
      <c r="DJ429" s="2" t="s">
        <v>3</v>
      </c>
      <c r="DK429" s="2" t="s">
        <v>3</v>
      </c>
      <c r="DL429" s="2" t="s">
        <v>3</v>
      </c>
      <c r="DM429" s="2" t="s">
        <v>3</v>
      </c>
      <c r="DN429" s="2">
        <v>0</v>
      </c>
      <c r="DO429" s="2">
        <v>0</v>
      </c>
      <c r="DP429" s="2">
        <v>1</v>
      </c>
      <c r="DQ429" s="2">
        <v>1</v>
      </c>
      <c r="DR429" s="2"/>
      <c r="DS429" s="2"/>
      <c r="DT429" s="2"/>
      <c r="DU429" s="2">
        <v>1003</v>
      </c>
      <c r="DV429" s="2" t="s">
        <v>171</v>
      </c>
      <c r="DW429" s="2" t="s">
        <v>171</v>
      </c>
      <c r="DX429" s="2">
        <v>100</v>
      </c>
      <c r="DY429" s="2"/>
      <c r="DZ429" s="2" t="s">
        <v>3</v>
      </c>
      <c r="EA429" s="2" t="s">
        <v>3</v>
      </c>
      <c r="EB429" s="2" t="s">
        <v>3</v>
      </c>
      <c r="EC429" s="2" t="s">
        <v>3</v>
      </c>
      <c r="ED429" s="2"/>
      <c r="EE429" s="2">
        <v>80685240</v>
      </c>
      <c r="EF429" s="2">
        <v>3</v>
      </c>
      <c r="EG429" s="2" t="s">
        <v>80</v>
      </c>
      <c r="EH429" s="2">
        <v>0</v>
      </c>
      <c r="EI429" s="2" t="s">
        <v>3</v>
      </c>
      <c r="EJ429" s="2">
        <v>2</v>
      </c>
      <c r="EK429" s="2">
        <v>108001</v>
      </c>
      <c r="EL429" s="2" t="s">
        <v>81</v>
      </c>
      <c r="EM429" s="2" t="s">
        <v>82</v>
      </c>
      <c r="EN429" s="2"/>
      <c r="EO429" s="2" t="s">
        <v>3</v>
      </c>
      <c r="EP429" s="2"/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18.5</v>
      </c>
      <c r="EX429" s="2">
        <v>0.46</v>
      </c>
      <c r="EY429" s="2">
        <v>0</v>
      </c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>
        <v>0</v>
      </c>
      <c r="FR429" s="2">
        <v>0</v>
      </c>
      <c r="FS429" s="2">
        <v>0</v>
      </c>
      <c r="FT429" s="2"/>
      <c r="FU429" s="2"/>
      <c r="FV429" s="2"/>
      <c r="FW429" s="2"/>
      <c r="FX429" s="2">
        <v>97</v>
      </c>
      <c r="FY429" s="2">
        <v>51</v>
      </c>
      <c r="FZ429" s="2"/>
      <c r="GA429" s="2" t="s">
        <v>3</v>
      </c>
      <c r="GB429" s="2"/>
      <c r="GC429" s="2"/>
      <c r="GD429" s="2">
        <v>1</v>
      </c>
      <c r="GE429" s="2"/>
      <c r="GF429" s="2">
        <v>-180241208</v>
      </c>
      <c r="GG429" s="2">
        <v>2</v>
      </c>
      <c r="GH429" s="2">
        <v>1</v>
      </c>
      <c r="GI429" s="2">
        <v>-2</v>
      </c>
      <c r="GJ429" s="2">
        <v>0</v>
      </c>
      <c r="GK429" s="2">
        <v>0</v>
      </c>
      <c r="GL429" s="2">
        <f t="shared" si="339"/>
        <v>0</v>
      </c>
      <c r="GM429" s="2">
        <f t="shared" si="340"/>
        <v>2539.8200000000002</v>
      </c>
      <c r="GN429" s="2">
        <f t="shared" si="341"/>
        <v>0</v>
      </c>
      <c r="GO429" s="2">
        <f t="shared" si="342"/>
        <v>2539.8200000000002</v>
      </c>
      <c r="GP429" s="2">
        <f t="shared" si="343"/>
        <v>0</v>
      </c>
      <c r="GQ429" s="2"/>
      <c r="GR429" s="2">
        <v>0</v>
      </c>
      <c r="GS429" s="2">
        <v>3</v>
      </c>
      <c r="GT429" s="2">
        <v>0</v>
      </c>
      <c r="GU429" s="2" t="s">
        <v>3</v>
      </c>
      <c r="GV429" s="2">
        <f t="shared" si="344"/>
        <v>0</v>
      </c>
      <c r="GW429" s="2">
        <v>1</v>
      </c>
      <c r="GX429" s="2">
        <f t="shared" si="345"/>
        <v>0</v>
      </c>
      <c r="GY429" s="2"/>
      <c r="GZ429" s="2"/>
      <c r="HA429" s="2">
        <v>0</v>
      </c>
      <c r="HB429" s="2">
        <v>0</v>
      </c>
      <c r="HC429" s="2">
        <f>GV429*GW429</f>
        <v>0</v>
      </c>
      <c r="HD429" s="2"/>
      <c r="HE429" s="2" t="s">
        <v>3</v>
      </c>
      <c r="HF429" s="2" t="s">
        <v>3</v>
      </c>
      <c r="HG429" s="2"/>
      <c r="HH429" s="2"/>
      <c r="HI429" s="2"/>
      <c r="HJ429" s="2"/>
      <c r="HK429" s="2"/>
      <c r="HL429" s="2"/>
      <c r="HM429" s="2" t="s">
        <v>3</v>
      </c>
      <c r="HN429" s="2" t="s">
        <v>83</v>
      </c>
      <c r="HO429" s="2" t="s">
        <v>84</v>
      </c>
      <c r="HP429" s="2" t="s">
        <v>81</v>
      </c>
      <c r="HQ429" s="2" t="s">
        <v>81</v>
      </c>
      <c r="HR429" s="2"/>
      <c r="HS429" s="2">
        <v>0</v>
      </c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>
        <v>0</v>
      </c>
      <c r="IL429" s="2"/>
      <c r="IM429" s="2"/>
      <c r="IN429" s="2"/>
      <c r="IO429" s="2"/>
      <c r="IP429" s="2"/>
      <c r="IQ429" s="2"/>
      <c r="IR429" s="2"/>
      <c r="IS429" s="2"/>
      <c r="IT429" s="2"/>
      <c r="IU429" s="2"/>
    </row>
    <row r="430" spans="1:255" x14ac:dyDescent="0.2">
      <c r="A430">
        <v>17</v>
      </c>
      <c r="B430">
        <v>1</v>
      </c>
      <c r="C430">
        <f>ROW(SmtRes!A422)</f>
        <v>422</v>
      </c>
      <c r="D430">
        <f>ROW(EtalonRes!A426)</f>
        <v>426</v>
      </c>
      <c r="E430" t="s">
        <v>183</v>
      </c>
      <c r="F430" t="s">
        <v>175</v>
      </c>
      <c r="G430" t="s">
        <v>176</v>
      </c>
      <c r="H430" t="s">
        <v>171</v>
      </c>
      <c r="I430">
        <v>0.09</v>
      </c>
      <c r="J430">
        <v>0</v>
      </c>
      <c r="K430">
        <v>0.09</v>
      </c>
      <c r="L430">
        <v>0.09</v>
      </c>
      <c r="M430">
        <v>0</v>
      </c>
      <c r="N430">
        <f t="shared" si="325"/>
        <v>0.09</v>
      </c>
      <c r="O430">
        <f>ROUND(CP430,2)</f>
        <v>1217.51</v>
      </c>
      <c r="P430">
        <f>SUMIF(SmtRes!AQ414:'SmtRes'!AQ422,"=1",SmtRes!DF414:'SmtRes'!DF422)</f>
        <v>269.19</v>
      </c>
      <c r="Q430">
        <f>SUMIF(SmtRes!AQ414:'SmtRes'!AQ422,"=1",SmtRes!DG414:'SmtRes'!DG422)</f>
        <v>54.870000000000005</v>
      </c>
      <c r="R430">
        <f>SUMIF(SmtRes!AQ414:'SmtRes'!AQ422,"=1",SmtRes!DH414:'SmtRes'!DH422)</f>
        <v>25.85</v>
      </c>
      <c r="S430">
        <f>SUMIF(SmtRes!AQ414:'SmtRes'!AQ422,"=1",SmtRes!DI414:'SmtRes'!DI422)</f>
        <v>867.6</v>
      </c>
      <c r="T430">
        <f t="shared" si="327"/>
        <v>0</v>
      </c>
      <c r="U430">
        <f>SUMIF(SmtRes!AQ414:'SmtRes'!AQ422,"=1",SmtRes!CV414:'SmtRes'!CV422)</f>
        <v>1.665</v>
      </c>
      <c r="V430">
        <f>SUMIF(SmtRes!AQ414:'SmtRes'!AQ422,"=1",SmtRes!CW414:'SmtRes'!CW422)</f>
        <v>4.1399999999999999E-2</v>
      </c>
      <c r="W430">
        <f t="shared" si="328"/>
        <v>0</v>
      </c>
      <c r="X430">
        <f t="shared" si="329"/>
        <v>866.65</v>
      </c>
      <c r="Y430">
        <f t="shared" si="330"/>
        <v>455.66</v>
      </c>
      <c r="AA430">
        <v>82002017</v>
      </c>
      <c r="AB430">
        <f t="shared" si="331"/>
        <v>12742.67</v>
      </c>
      <c r="AC430">
        <f>ROUND((SUM(SmtRes!BQ414:'SmtRes'!BQ422)),2)</f>
        <v>2493.08</v>
      </c>
      <c r="AD430">
        <f>ROUND((((SUM(SmtRes!BR414:'SmtRes'!BR422))-(SUM(SmtRes!BS414:'SmtRes'!BS422)))+AE430),2)</f>
        <v>609.61</v>
      </c>
      <c r="AE430">
        <f>ROUND((SUM(SmtRes!BS414:'SmtRes'!BS422)),2)</f>
        <v>287.27</v>
      </c>
      <c r="AF430">
        <f>ROUND((SUM(SmtRes!BT414:'SmtRes'!BT422)),2)</f>
        <v>9639.98</v>
      </c>
      <c r="AG430">
        <f t="shared" si="332"/>
        <v>0</v>
      </c>
      <c r="AH430">
        <f>(SUM(SmtRes!BU414:'SmtRes'!BU422))</f>
        <v>18.5</v>
      </c>
      <c r="AI430">
        <f>(SUM(SmtRes!BV414:'SmtRes'!BV422))</f>
        <v>0.46</v>
      </c>
      <c r="AJ430">
        <f t="shared" si="333"/>
        <v>0</v>
      </c>
      <c r="AK430">
        <v>13029.942280000001</v>
      </c>
      <c r="AL430">
        <v>2493.0800799999997</v>
      </c>
      <c r="AM430">
        <v>609.61220000000003</v>
      </c>
      <c r="AN430">
        <v>287.27000000000004</v>
      </c>
      <c r="AO430">
        <v>9639.9800000000014</v>
      </c>
      <c r="AP430">
        <v>0</v>
      </c>
      <c r="AQ430">
        <v>18.5</v>
      </c>
      <c r="AR430">
        <v>0.46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177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3</v>
      </c>
      <c r="CE430">
        <v>0</v>
      </c>
      <c r="CF430">
        <v>0</v>
      </c>
      <c r="CG430">
        <v>0</v>
      </c>
      <c r="CH430">
        <v>14</v>
      </c>
      <c r="CI430">
        <v>0</v>
      </c>
      <c r="CJ430">
        <v>0</v>
      </c>
      <c r="CK430">
        <v>0</v>
      </c>
      <c r="CL430">
        <v>0</v>
      </c>
      <c r="CM430">
        <v>0</v>
      </c>
      <c r="CN430" t="s">
        <v>3</v>
      </c>
      <c r="CO430">
        <v>0</v>
      </c>
      <c r="CP430">
        <f>(P430+Q430+S430+R430)</f>
        <v>1217.51</v>
      </c>
      <c r="CQ430">
        <f>SUMIF(SmtRes!AQ414:'SmtRes'!AQ422,"=1",SmtRes!AA414:'SmtRes'!AA422)</f>
        <v>49818.119999999995</v>
      </c>
      <c r="CR430">
        <f>SUMIF(SmtRes!AQ414:'SmtRes'!AQ422,"=1",SmtRes!AB414:'SmtRes'!AB422)</f>
        <v>2268.91</v>
      </c>
      <c r="CS430">
        <f>SUMIF(SmtRes!AQ414:'SmtRes'!AQ422,"=1",SmtRes!AC414:'SmtRes'!AC422)</f>
        <v>1249</v>
      </c>
      <c r="CT430">
        <f>SUMIF(SmtRes!AQ414:'SmtRes'!AQ422,"=1",SmtRes!AD414:'SmtRes'!AD422)</f>
        <v>521.08000000000004</v>
      </c>
      <c r="CU430">
        <f>AG430</f>
        <v>0</v>
      </c>
      <c r="CV430">
        <f>SUMIF(SmtRes!AQ414:'SmtRes'!AQ422,"=1",SmtRes!BU414:'SmtRes'!BU422)</f>
        <v>18.5</v>
      </c>
      <c r="CW430">
        <f>SUMIF(SmtRes!AQ414:'SmtRes'!AQ422,"=1",SmtRes!BV414:'SmtRes'!BV422)</f>
        <v>0.46</v>
      </c>
      <c r="CX430">
        <f>AJ430</f>
        <v>0</v>
      </c>
      <c r="CY430">
        <f>(((S430+R430)*AT430)/100)</f>
        <v>866.64650000000006</v>
      </c>
      <c r="CZ430">
        <f>(((S430+R430)*AU430)/100)</f>
        <v>455.65950000000004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1003</v>
      </c>
      <c r="DV430" t="s">
        <v>171</v>
      </c>
      <c r="DW430" t="s">
        <v>171</v>
      </c>
      <c r="DX430">
        <v>100</v>
      </c>
      <c r="DZ430" t="s">
        <v>3</v>
      </c>
      <c r="EA430" t="s">
        <v>3</v>
      </c>
      <c r="EB430" t="s">
        <v>3</v>
      </c>
      <c r="EC430" t="s">
        <v>3</v>
      </c>
      <c r="EE430">
        <v>80685240</v>
      </c>
      <c r="EF430">
        <v>3</v>
      </c>
      <c r="EG430" t="s">
        <v>80</v>
      </c>
      <c r="EH430">
        <v>0</v>
      </c>
      <c r="EI430" t="s">
        <v>3</v>
      </c>
      <c r="EJ430">
        <v>2</v>
      </c>
      <c r="EK430">
        <v>108001</v>
      </c>
      <c r="EL430" t="s">
        <v>81</v>
      </c>
      <c r="EM430" t="s">
        <v>82</v>
      </c>
      <c r="EO430" t="s">
        <v>3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18.5</v>
      </c>
      <c r="EX430">
        <v>0.46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-180241208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339"/>
        <v>0</v>
      </c>
      <c r="GM430">
        <f t="shared" si="340"/>
        <v>2539.8200000000002</v>
      </c>
      <c r="GN430">
        <f t="shared" si="341"/>
        <v>0</v>
      </c>
      <c r="GO430">
        <f t="shared" si="342"/>
        <v>2539.8200000000002</v>
      </c>
      <c r="GP430">
        <f t="shared" si="343"/>
        <v>0</v>
      </c>
      <c r="GR430">
        <v>0</v>
      </c>
      <c r="GS430">
        <v>3</v>
      </c>
      <c r="GT430">
        <v>0</v>
      </c>
      <c r="GU430" t="s">
        <v>3</v>
      </c>
      <c r="GV430">
        <f t="shared" si="344"/>
        <v>0</v>
      </c>
      <c r="GW430">
        <v>1</v>
      </c>
      <c r="GX430">
        <f t="shared" si="345"/>
        <v>0</v>
      </c>
      <c r="HA430">
        <v>0</v>
      </c>
      <c r="HB430">
        <v>0</v>
      </c>
      <c r="HC430">
        <f>GV430*GW430</f>
        <v>0</v>
      </c>
      <c r="HE430" t="s">
        <v>3</v>
      </c>
      <c r="HF430" t="s">
        <v>3</v>
      </c>
      <c r="HM430" t="s">
        <v>3</v>
      </c>
      <c r="HN430" t="s">
        <v>83</v>
      </c>
      <c r="HO430" t="s">
        <v>84</v>
      </c>
      <c r="HP430" t="s">
        <v>81</v>
      </c>
      <c r="HQ430" t="s">
        <v>81</v>
      </c>
      <c r="HS430">
        <v>0</v>
      </c>
      <c r="IK430">
        <v>0</v>
      </c>
    </row>
    <row r="431" spans="1:255" x14ac:dyDescent="0.2">
      <c r="A431" s="2">
        <v>18</v>
      </c>
      <c r="B431" s="2">
        <v>1</v>
      </c>
      <c r="C431" s="2">
        <v>413</v>
      </c>
      <c r="D431" s="2"/>
      <c r="E431" s="2" t="s">
        <v>367</v>
      </c>
      <c r="F431" s="2" t="s">
        <v>86</v>
      </c>
      <c r="G431" s="2" t="s">
        <v>87</v>
      </c>
      <c r="H431" s="2" t="s">
        <v>88</v>
      </c>
      <c r="I431" s="2">
        <f>J431</f>
        <v>2</v>
      </c>
      <c r="J431" s="2">
        <v>2</v>
      </c>
      <c r="K431" s="2">
        <v>2</v>
      </c>
      <c r="L431" s="2">
        <v>0.18</v>
      </c>
      <c r="M431" s="2">
        <v>0</v>
      </c>
      <c r="N431" s="2">
        <f t="shared" si="325"/>
        <v>0.18</v>
      </c>
      <c r="O431" s="2">
        <f>ROUND(P431,2)</f>
        <v>17.350000000000001</v>
      </c>
      <c r="P431" s="2">
        <f>ROUND(ROUND(ROUND(SUMIF(SmtRes!AQ414:'SmtRes'!AQ422,"=1",SmtRes!CU414:'SmtRes'!CU422),2),2)*I431/100,2)</f>
        <v>17.350000000000001</v>
      </c>
      <c r="Q431" s="2">
        <f>ROUND(CR431*I431,2)</f>
        <v>0</v>
      </c>
      <c r="R431" s="2">
        <f>ROUND(CS431*I431,2)</f>
        <v>0</v>
      </c>
      <c r="S431" s="2">
        <f>ROUND(CT431*I431,2)</f>
        <v>0</v>
      </c>
      <c r="T431" s="2">
        <f t="shared" si="327"/>
        <v>0</v>
      </c>
      <c r="U431" s="2">
        <f>ROUND(CV431*I431,7)</f>
        <v>0</v>
      </c>
      <c r="V431" s="2">
        <f>ROUND(CW431*I431,7)</f>
        <v>0</v>
      </c>
      <c r="W431" s="2">
        <f t="shared" si="328"/>
        <v>0</v>
      </c>
      <c r="X431" s="2">
        <f t="shared" si="329"/>
        <v>0</v>
      </c>
      <c r="Y431" s="2">
        <f t="shared" si="330"/>
        <v>0</v>
      </c>
      <c r="Z431" s="2"/>
      <c r="AA431" s="2">
        <v>82002082</v>
      </c>
      <c r="AB431" s="2">
        <f t="shared" si="331"/>
        <v>0</v>
      </c>
      <c r="AC431" s="2">
        <f>ROUND((ES431),2)</f>
        <v>0</v>
      </c>
      <c r="AD431" s="2">
        <f>ROUND((((ET431)-(EU431))+AE431),2)</f>
        <v>0</v>
      </c>
      <c r="AE431" s="2">
        <f>ROUND((EU431),2)</f>
        <v>0</v>
      </c>
      <c r="AF431" s="2">
        <f>ROUND((EV431),2)</f>
        <v>0</v>
      </c>
      <c r="AG431" s="2">
        <f t="shared" si="332"/>
        <v>0</v>
      </c>
      <c r="AH431" s="2">
        <f>(EW431)</f>
        <v>0</v>
      </c>
      <c r="AI431" s="2">
        <f>(EX431)</f>
        <v>0</v>
      </c>
      <c r="AJ431" s="2">
        <f t="shared" si="333"/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97</v>
      </c>
      <c r="AU431" s="2">
        <v>51</v>
      </c>
      <c r="AV431" s="2">
        <v>1</v>
      </c>
      <c r="AW431" s="2">
        <v>1</v>
      </c>
      <c r="AX431" s="2"/>
      <c r="AY431" s="2"/>
      <c r="AZ431" s="2">
        <v>1</v>
      </c>
      <c r="BA431" s="2">
        <v>1</v>
      </c>
      <c r="BB431" s="2">
        <v>1</v>
      </c>
      <c r="BC431" s="2">
        <v>1</v>
      </c>
      <c r="BD431" s="2" t="s">
        <v>3</v>
      </c>
      <c r="BE431" s="2" t="s">
        <v>3</v>
      </c>
      <c r="BF431" s="2" t="s">
        <v>3</v>
      </c>
      <c r="BG431" s="2" t="s">
        <v>3</v>
      </c>
      <c r="BH431" s="2">
        <v>3</v>
      </c>
      <c r="BI431" s="2">
        <v>2</v>
      </c>
      <c r="BJ431" s="2" t="s">
        <v>3</v>
      </c>
      <c r="BK431" s="2"/>
      <c r="BL431" s="2"/>
      <c r="BM431" s="2">
        <v>108001</v>
      </c>
      <c r="BN431" s="2">
        <v>0</v>
      </c>
      <c r="BO431" s="2" t="s">
        <v>3</v>
      </c>
      <c r="BP431" s="2">
        <v>0</v>
      </c>
      <c r="BQ431" s="2">
        <v>3</v>
      </c>
      <c r="BR431" s="2">
        <v>0</v>
      </c>
      <c r="BS431" s="2">
        <v>1</v>
      </c>
      <c r="BT431" s="2">
        <v>1</v>
      </c>
      <c r="BU431" s="2">
        <v>1</v>
      </c>
      <c r="BV431" s="2">
        <v>1</v>
      </c>
      <c r="BW431" s="2">
        <v>1</v>
      </c>
      <c r="BX431" s="2">
        <v>1</v>
      </c>
      <c r="BY431" s="2" t="s">
        <v>3</v>
      </c>
      <c r="BZ431" s="2">
        <v>97</v>
      </c>
      <c r="CA431" s="2">
        <v>51</v>
      </c>
      <c r="CB431" s="2" t="s">
        <v>3</v>
      </c>
      <c r="CC431" s="2"/>
      <c r="CD431" s="2"/>
      <c r="CE431" s="2">
        <v>0</v>
      </c>
      <c r="CF431" s="2">
        <v>0</v>
      </c>
      <c r="CG431" s="2">
        <v>0</v>
      </c>
      <c r="CH431" s="2">
        <v>14</v>
      </c>
      <c r="CI431" s="2">
        <v>1</v>
      </c>
      <c r="CJ431" s="2">
        <v>0</v>
      </c>
      <c r="CK431" s="2">
        <v>0</v>
      </c>
      <c r="CL431" s="2">
        <v>0</v>
      </c>
      <c r="CM431" s="2">
        <v>0</v>
      </c>
      <c r="CN431" s="2" t="s">
        <v>3</v>
      </c>
      <c r="CO431" s="2">
        <v>0</v>
      </c>
      <c r="CP431" s="2">
        <f>0</f>
        <v>0</v>
      </c>
      <c r="CQ431" s="2">
        <f>0</f>
        <v>0</v>
      </c>
      <c r="CR431" s="2">
        <f>0</f>
        <v>0</v>
      </c>
      <c r="CS431" s="2">
        <f>0</f>
        <v>0</v>
      </c>
      <c r="CT431" s="2">
        <f>0</f>
        <v>0</v>
      </c>
      <c r="CU431" s="2">
        <f>0</f>
        <v>0</v>
      </c>
      <c r="CV431" s="2">
        <f>0</f>
        <v>0</v>
      </c>
      <c r="CW431" s="2">
        <f>0</f>
        <v>0</v>
      </c>
      <c r="CX431" s="2">
        <f>0</f>
        <v>0</v>
      </c>
      <c r="CY431" s="2">
        <f>0</f>
        <v>0</v>
      </c>
      <c r="CZ431" s="2">
        <f>0</f>
        <v>0</v>
      </c>
      <c r="DA431" s="2"/>
      <c r="DB431" s="2"/>
      <c r="DC431" s="2" t="s">
        <v>3</v>
      </c>
      <c r="DD431" s="2" t="s">
        <v>3</v>
      </c>
      <c r="DE431" s="2" t="s">
        <v>3</v>
      </c>
      <c r="DF431" s="2" t="s">
        <v>3</v>
      </c>
      <c r="DG431" s="2" t="s">
        <v>3</v>
      </c>
      <c r="DH431" s="2" t="s">
        <v>3</v>
      </c>
      <c r="DI431" s="2" t="s">
        <v>3</v>
      </c>
      <c r="DJ431" s="2" t="s">
        <v>3</v>
      </c>
      <c r="DK431" s="2" t="s">
        <v>3</v>
      </c>
      <c r="DL431" s="2" t="s">
        <v>3</v>
      </c>
      <c r="DM431" s="2" t="s">
        <v>3</v>
      </c>
      <c r="DN431" s="2">
        <v>0</v>
      </c>
      <c r="DO431" s="2">
        <v>0</v>
      </c>
      <c r="DP431" s="2">
        <v>1</v>
      </c>
      <c r="DQ431" s="2">
        <v>1</v>
      </c>
      <c r="DR431" s="2"/>
      <c r="DS431" s="2"/>
      <c r="DT431" s="2"/>
      <c r="DU431" s="2">
        <v>1013</v>
      </c>
      <c r="DV431" s="2" t="s">
        <v>88</v>
      </c>
      <c r="DW431" s="2" t="s">
        <v>88</v>
      </c>
      <c r="DX431" s="2">
        <v>1</v>
      </c>
      <c r="DY431" s="2"/>
      <c r="DZ431" s="2" t="s">
        <v>3</v>
      </c>
      <c r="EA431" s="2" t="s">
        <v>3</v>
      </c>
      <c r="EB431" s="2" t="s">
        <v>3</v>
      </c>
      <c r="EC431" s="2" t="s">
        <v>3</v>
      </c>
      <c r="ED431" s="2"/>
      <c r="EE431" s="2">
        <v>80685240</v>
      </c>
      <c r="EF431" s="2">
        <v>3</v>
      </c>
      <c r="EG431" s="2" t="s">
        <v>80</v>
      </c>
      <c r="EH431" s="2">
        <v>0</v>
      </c>
      <c r="EI431" s="2" t="s">
        <v>3</v>
      </c>
      <c r="EJ431" s="2">
        <v>2</v>
      </c>
      <c r="EK431" s="2">
        <v>108001</v>
      </c>
      <c r="EL431" s="2" t="s">
        <v>81</v>
      </c>
      <c r="EM431" s="2" t="s">
        <v>82</v>
      </c>
      <c r="EN431" s="2"/>
      <c r="EO431" s="2" t="s">
        <v>3</v>
      </c>
      <c r="EP431" s="2"/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>
        <v>0</v>
      </c>
      <c r="FR431" s="2">
        <v>0</v>
      </c>
      <c r="FS431" s="2">
        <v>0</v>
      </c>
      <c r="FT431" s="2"/>
      <c r="FU431" s="2"/>
      <c r="FV431" s="2"/>
      <c r="FW431" s="2"/>
      <c r="FX431" s="2">
        <v>97</v>
      </c>
      <c r="FY431" s="2">
        <v>51</v>
      </c>
      <c r="FZ431" s="2"/>
      <c r="GA431" s="2" t="s">
        <v>3</v>
      </c>
      <c r="GB431" s="2"/>
      <c r="GC431" s="2"/>
      <c r="GD431" s="2">
        <v>1</v>
      </c>
      <c r="GE431" s="2"/>
      <c r="GF431" s="2">
        <v>274903907</v>
      </c>
      <c r="GG431" s="2">
        <v>2</v>
      </c>
      <c r="GH431" s="2">
        <v>1</v>
      </c>
      <c r="GI431" s="2">
        <v>-2</v>
      </c>
      <c r="GJ431" s="2">
        <v>0</v>
      </c>
      <c r="GK431" s="2">
        <v>0</v>
      </c>
      <c r="GL431" s="2">
        <f t="shared" si="339"/>
        <v>0</v>
      </c>
      <c r="GM431" s="2">
        <f t="shared" si="340"/>
        <v>17.350000000000001</v>
      </c>
      <c r="GN431" s="2">
        <f t="shared" si="341"/>
        <v>0</v>
      </c>
      <c r="GO431" s="2">
        <f t="shared" si="342"/>
        <v>17.350000000000001</v>
      </c>
      <c r="GP431" s="2">
        <f t="shared" si="343"/>
        <v>0</v>
      </c>
      <c r="GQ431" s="2"/>
      <c r="GR431" s="2">
        <v>0</v>
      </c>
      <c r="GS431" s="2">
        <v>3</v>
      </c>
      <c r="GT431" s="2">
        <v>0</v>
      </c>
      <c r="GU431" s="2" t="s">
        <v>3</v>
      </c>
      <c r="GV431" s="2">
        <f t="shared" si="344"/>
        <v>0</v>
      </c>
      <c r="GW431" s="2">
        <v>1</v>
      </c>
      <c r="GX431" s="2">
        <f t="shared" si="345"/>
        <v>0</v>
      </c>
      <c r="GY431" s="2"/>
      <c r="GZ431" s="2"/>
      <c r="HA431" s="2">
        <v>0</v>
      </c>
      <c r="HB431" s="2">
        <v>0</v>
      </c>
      <c r="HC431" s="2">
        <f>0</f>
        <v>0</v>
      </c>
      <c r="HD431" s="2"/>
      <c r="HE431" s="2" t="s">
        <v>3</v>
      </c>
      <c r="HF431" s="2" t="s">
        <v>3</v>
      </c>
      <c r="HG431" s="2"/>
      <c r="HH431" s="2"/>
      <c r="HI431" s="2"/>
      <c r="HJ431" s="2"/>
      <c r="HK431" s="2"/>
      <c r="HL431" s="2"/>
      <c r="HM431" s="2" t="s">
        <v>3</v>
      </c>
      <c r="HN431" s="2" t="s">
        <v>83</v>
      </c>
      <c r="HO431" s="2" t="s">
        <v>84</v>
      </c>
      <c r="HP431" s="2" t="s">
        <v>81</v>
      </c>
      <c r="HQ431" s="2" t="s">
        <v>81</v>
      </c>
      <c r="HR431" s="2"/>
      <c r="HS431" s="2">
        <v>0</v>
      </c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>
        <v>0</v>
      </c>
      <c r="IL431" s="2"/>
      <c r="IM431" s="2"/>
      <c r="IN431" s="2"/>
      <c r="IO431" s="2"/>
      <c r="IP431" s="2"/>
      <c r="IQ431" s="2"/>
      <c r="IR431" s="2"/>
      <c r="IS431" s="2"/>
      <c r="IT431" s="2"/>
      <c r="IU431" s="2"/>
    </row>
    <row r="432" spans="1:255" x14ac:dyDescent="0.2">
      <c r="A432">
        <v>18</v>
      </c>
      <c r="B432">
        <v>1</v>
      </c>
      <c r="C432">
        <v>422</v>
      </c>
      <c r="E432" t="s">
        <v>367</v>
      </c>
      <c r="F432" t="s">
        <v>86</v>
      </c>
      <c r="G432" t="s">
        <v>87</v>
      </c>
      <c r="H432" t="s">
        <v>88</v>
      </c>
      <c r="I432">
        <f>J432</f>
        <v>2</v>
      </c>
      <c r="J432">
        <v>2</v>
      </c>
      <c r="K432">
        <v>2</v>
      </c>
      <c r="L432">
        <v>0.18</v>
      </c>
      <c r="M432">
        <v>0</v>
      </c>
      <c r="N432">
        <f t="shared" si="325"/>
        <v>0.18</v>
      </c>
      <c r="O432">
        <f>ROUND(P432,2)</f>
        <v>17.350000000000001</v>
      </c>
      <c r="P432">
        <f>ROUND(ROUND(ROUND(SUMIF(SmtRes!AQ414:'SmtRes'!AQ422,"=1",SmtRes!CU414:'SmtRes'!CU422),2),2)*I432/100,2)</f>
        <v>17.350000000000001</v>
      </c>
      <c r="Q432">
        <f>ROUND(CR432*I432,2)</f>
        <v>0</v>
      </c>
      <c r="R432">
        <f>ROUND(CS432*I432,2)</f>
        <v>0</v>
      </c>
      <c r="S432">
        <f>ROUND(CT432*I432,2)</f>
        <v>0</v>
      </c>
      <c r="T432">
        <f t="shared" si="327"/>
        <v>0</v>
      </c>
      <c r="U432">
        <f>ROUND(CV432*I432,7)</f>
        <v>0</v>
      </c>
      <c r="V432">
        <f>ROUND(CW432*I432,7)</f>
        <v>0</v>
      </c>
      <c r="W432">
        <f t="shared" si="328"/>
        <v>0</v>
      </c>
      <c r="X432">
        <f t="shared" si="329"/>
        <v>0</v>
      </c>
      <c r="Y432">
        <f t="shared" si="330"/>
        <v>0</v>
      </c>
      <c r="AA432">
        <v>82002017</v>
      </c>
      <c r="AB432">
        <f t="shared" si="331"/>
        <v>0</v>
      </c>
      <c r="AC432">
        <f>ROUND((ES432),2)</f>
        <v>0</v>
      </c>
      <c r="AD432">
        <f>ROUND((((ET432)-(EU432))+AE432),2)</f>
        <v>0</v>
      </c>
      <c r="AE432">
        <f>ROUND((EU432),2)</f>
        <v>0</v>
      </c>
      <c r="AF432">
        <f>ROUND((EV432),2)</f>
        <v>0</v>
      </c>
      <c r="AG432">
        <f t="shared" si="332"/>
        <v>0</v>
      </c>
      <c r="AH432">
        <f>(EW432)</f>
        <v>0</v>
      </c>
      <c r="AI432">
        <f>(EX432)</f>
        <v>0</v>
      </c>
      <c r="AJ432">
        <f t="shared" si="333"/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97</v>
      </c>
      <c r="AU432">
        <v>51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2</v>
      </c>
      <c r="BJ432" t="s">
        <v>3</v>
      </c>
      <c r="BM432">
        <v>108001</v>
      </c>
      <c r="BN432">
        <v>0</v>
      </c>
      <c r="BO432" t="s">
        <v>3</v>
      </c>
      <c r="BP432">
        <v>0</v>
      </c>
      <c r="BQ432">
        <v>3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97</v>
      </c>
      <c r="CA432">
        <v>51</v>
      </c>
      <c r="CB432" t="s">
        <v>3</v>
      </c>
      <c r="CE432">
        <v>0</v>
      </c>
      <c r="CF432">
        <v>0</v>
      </c>
      <c r="CG432">
        <v>0</v>
      </c>
      <c r="CH432">
        <v>14</v>
      </c>
      <c r="CI432">
        <v>1</v>
      </c>
      <c r="CJ432">
        <v>0</v>
      </c>
      <c r="CK432">
        <v>0</v>
      </c>
      <c r="CL432">
        <v>0</v>
      </c>
      <c r="CM432">
        <v>0</v>
      </c>
      <c r="CN432" t="s">
        <v>3</v>
      </c>
      <c r="CO432">
        <v>0</v>
      </c>
      <c r="CP432">
        <f>0</f>
        <v>0</v>
      </c>
      <c r="CQ432">
        <f>0</f>
        <v>0</v>
      </c>
      <c r="CR432">
        <f>0</f>
        <v>0</v>
      </c>
      <c r="CS432">
        <f>0</f>
        <v>0</v>
      </c>
      <c r="CT432">
        <f>0</f>
        <v>0</v>
      </c>
      <c r="CU432">
        <f>0</f>
        <v>0</v>
      </c>
      <c r="CV432">
        <f>0</f>
        <v>0</v>
      </c>
      <c r="CW432">
        <f>0</f>
        <v>0</v>
      </c>
      <c r="CX432">
        <f>0</f>
        <v>0</v>
      </c>
      <c r="CY432">
        <f>0</f>
        <v>0</v>
      </c>
      <c r="CZ432">
        <f>0</f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88</v>
      </c>
      <c r="DW432" t="s">
        <v>88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80685240</v>
      </c>
      <c r="EF432">
        <v>3</v>
      </c>
      <c r="EG432" t="s">
        <v>80</v>
      </c>
      <c r="EH432">
        <v>0</v>
      </c>
      <c r="EI432" t="s">
        <v>3</v>
      </c>
      <c r="EJ432">
        <v>2</v>
      </c>
      <c r="EK432">
        <v>108001</v>
      </c>
      <c r="EL432" t="s">
        <v>81</v>
      </c>
      <c r="EM432" t="s">
        <v>82</v>
      </c>
      <c r="EO432" t="s">
        <v>3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FQ432">
        <v>0</v>
      </c>
      <c r="FR432">
        <v>0</v>
      </c>
      <c r="FS432">
        <v>0</v>
      </c>
      <c r="FX432">
        <v>97</v>
      </c>
      <c r="FY432">
        <v>51</v>
      </c>
      <c r="GA432" t="s">
        <v>3</v>
      </c>
      <c r="GD432">
        <v>1</v>
      </c>
      <c r="GF432">
        <v>274903907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339"/>
        <v>0</v>
      </c>
      <c r="GM432">
        <f t="shared" si="340"/>
        <v>17.350000000000001</v>
      </c>
      <c r="GN432">
        <f t="shared" si="341"/>
        <v>0</v>
      </c>
      <c r="GO432">
        <f t="shared" si="342"/>
        <v>17.350000000000001</v>
      </c>
      <c r="GP432">
        <f t="shared" si="343"/>
        <v>0</v>
      </c>
      <c r="GR432">
        <v>0</v>
      </c>
      <c r="GS432">
        <v>3</v>
      </c>
      <c r="GT432">
        <v>0</v>
      </c>
      <c r="GU432" t="s">
        <v>3</v>
      </c>
      <c r="GV432">
        <f t="shared" si="344"/>
        <v>0</v>
      </c>
      <c r="GW432">
        <v>1</v>
      </c>
      <c r="GX432">
        <f t="shared" si="345"/>
        <v>0</v>
      </c>
      <c r="HA432">
        <v>0</v>
      </c>
      <c r="HB432">
        <v>0</v>
      </c>
      <c r="HC432">
        <f>0</f>
        <v>0</v>
      </c>
      <c r="HE432" t="s">
        <v>3</v>
      </c>
      <c r="HF432" t="s">
        <v>3</v>
      </c>
      <c r="HM432" t="s">
        <v>3</v>
      </c>
      <c r="HN432" t="s">
        <v>83</v>
      </c>
      <c r="HO432" t="s">
        <v>84</v>
      </c>
      <c r="HP432" t="s">
        <v>81</v>
      </c>
      <c r="HQ432" t="s">
        <v>81</v>
      </c>
      <c r="HS432">
        <v>0</v>
      </c>
      <c r="IK432">
        <v>0</v>
      </c>
    </row>
    <row r="433" spans="1:255" x14ac:dyDescent="0.2">
      <c r="A433" s="2">
        <v>17</v>
      </c>
      <c r="B433" s="2">
        <v>1</v>
      </c>
      <c r="C433" s="2">
        <f>ROW(SmtRes!A423)</f>
        <v>423</v>
      </c>
      <c r="D433" s="2">
        <f>ROW(EtalonRes!A427)</f>
        <v>427</v>
      </c>
      <c r="E433" s="2" t="s">
        <v>187</v>
      </c>
      <c r="F433" s="2" t="s">
        <v>180</v>
      </c>
      <c r="G433" s="2" t="s">
        <v>181</v>
      </c>
      <c r="H433" s="2" t="s">
        <v>147</v>
      </c>
      <c r="I433" s="2">
        <v>2.9399999999999999E-3</v>
      </c>
      <c r="J433" s="2">
        <v>0</v>
      </c>
      <c r="K433" s="2">
        <v>2.9399999999999999E-3</v>
      </c>
      <c r="L433" s="2">
        <v>2.9399999999999999E-3</v>
      </c>
      <c r="M433" s="2">
        <v>0</v>
      </c>
      <c r="N433" s="2">
        <f t="shared" si="325"/>
        <v>2.8999999999999998E-3</v>
      </c>
      <c r="O433" s="2">
        <f>ROUND(CP433,2)</f>
        <v>118.79</v>
      </c>
      <c r="P433" s="2">
        <f>SUMIF(SmtRes!AQ423:'SmtRes'!AQ423,"=1",SmtRes!DF423:'SmtRes'!DF423)</f>
        <v>0</v>
      </c>
      <c r="Q433" s="2">
        <f>SUMIF(SmtRes!AQ423:'SmtRes'!AQ423,"=1",SmtRes!DG423:'SmtRes'!DG423)</f>
        <v>0</v>
      </c>
      <c r="R433" s="2">
        <f>SUMIF(SmtRes!AQ423:'SmtRes'!AQ423,"=1",SmtRes!DH423:'SmtRes'!DH423)</f>
        <v>0</v>
      </c>
      <c r="S433" s="2">
        <f>SUMIF(SmtRes!AQ423:'SmtRes'!AQ423,"=1",SmtRes!DI423:'SmtRes'!DI423)</f>
        <v>118.79</v>
      </c>
      <c r="T433" s="2">
        <f t="shared" si="327"/>
        <v>0</v>
      </c>
      <c r="U433" s="2">
        <f>SUMIF(SmtRes!AQ423:'SmtRes'!AQ423,"=1",SmtRes!CV423:'SmtRes'!CV423)</f>
        <v>0.28576800000000002</v>
      </c>
      <c r="V433" s="2">
        <f>SUMIF(SmtRes!AQ423:'SmtRes'!AQ423,"=1",SmtRes!CW423:'SmtRes'!CW423)</f>
        <v>0</v>
      </c>
      <c r="W433" s="2">
        <f t="shared" si="328"/>
        <v>0</v>
      </c>
      <c r="X433" s="2">
        <f t="shared" si="329"/>
        <v>105.72</v>
      </c>
      <c r="Y433" s="2">
        <f t="shared" si="330"/>
        <v>47.52</v>
      </c>
      <c r="Z433" s="2"/>
      <c r="AA433" s="2">
        <v>82002082</v>
      </c>
      <c r="AB433" s="2">
        <f t="shared" si="331"/>
        <v>40403.120000000003</v>
      </c>
      <c r="AC433" s="2">
        <f>ROUND((0),2)</f>
        <v>0</v>
      </c>
      <c r="AD433" s="2">
        <f>ROUND((((0)-(0))+AE433),2)</f>
        <v>0</v>
      </c>
      <c r="AE433" s="2">
        <f>ROUND((0),2)</f>
        <v>0</v>
      </c>
      <c r="AF433" s="2">
        <f>ROUND((SUM(SmtRes!BT423:'SmtRes'!BT423)),2)</f>
        <v>40403.120000000003</v>
      </c>
      <c r="AG433" s="2">
        <f t="shared" si="332"/>
        <v>0</v>
      </c>
      <c r="AH433" s="2">
        <f>(SUM(SmtRes!BU423:'SmtRes'!BU423))</f>
        <v>97.2</v>
      </c>
      <c r="AI433" s="2">
        <f>(0)</f>
        <v>0</v>
      </c>
      <c r="AJ433" s="2">
        <f t="shared" si="333"/>
        <v>0</v>
      </c>
      <c r="AK433" s="2">
        <v>40403.124000000003</v>
      </c>
      <c r="AL433" s="2">
        <v>0</v>
      </c>
      <c r="AM433" s="2">
        <v>0</v>
      </c>
      <c r="AN433" s="2">
        <v>0</v>
      </c>
      <c r="AO433" s="2">
        <v>40403.124000000003</v>
      </c>
      <c r="AP433" s="2">
        <v>0</v>
      </c>
      <c r="AQ433" s="2">
        <v>97.2</v>
      </c>
      <c r="AR433" s="2">
        <v>0</v>
      </c>
      <c r="AS433" s="2">
        <v>0</v>
      </c>
      <c r="AT433" s="2">
        <v>89</v>
      </c>
      <c r="AU433" s="2">
        <v>40</v>
      </c>
      <c r="AV433" s="2">
        <v>1</v>
      </c>
      <c r="AW433" s="2">
        <v>1</v>
      </c>
      <c r="AX433" s="2"/>
      <c r="AY433" s="2"/>
      <c r="AZ433" s="2">
        <v>1</v>
      </c>
      <c r="BA433" s="2">
        <v>1</v>
      </c>
      <c r="BB433" s="2">
        <v>1</v>
      </c>
      <c r="BC433" s="2">
        <v>1</v>
      </c>
      <c r="BD433" s="2" t="s">
        <v>3</v>
      </c>
      <c r="BE433" s="2" t="s">
        <v>3</v>
      </c>
      <c r="BF433" s="2" t="s">
        <v>3</v>
      </c>
      <c r="BG433" s="2" t="s">
        <v>3</v>
      </c>
      <c r="BH433" s="2">
        <v>0</v>
      </c>
      <c r="BI433" s="2">
        <v>1</v>
      </c>
      <c r="BJ433" s="2" t="s">
        <v>182</v>
      </c>
      <c r="BK433" s="2"/>
      <c r="BL433" s="2"/>
      <c r="BM433" s="2">
        <v>1003</v>
      </c>
      <c r="BN433" s="2">
        <v>0</v>
      </c>
      <c r="BO433" s="2" t="s">
        <v>3</v>
      </c>
      <c r="BP433" s="2">
        <v>0</v>
      </c>
      <c r="BQ433" s="2">
        <v>2</v>
      </c>
      <c r="BR433" s="2">
        <v>0</v>
      </c>
      <c r="BS433" s="2">
        <v>1</v>
      </c>
      <c r="BT433" s="2">
        <v>1</v>
      </c>
      <c r="BU433" s="2">
        <v>1</v>
      </c>
      <c r="BV433" s="2">
        <v>1</v>
      </c>
      <c r="BW433" s="2">
        <v>1</v>
      </c>
      <c r="BX433" s="2">
        <v>1</v>
      </c>
      <c r="BY433" s="2" t="s">
        <v>3</v>
      </c>
      <c r="BZ433" s="2">
        <v>89</v>
      </c>
      <c r="CA433" s="2">
        <v>40</v>
      </c>
      <c r="CB433" s="2" t="s">
        <v>3</v>
      </c>
      <c r="CC433" s="2"/>
      <c r="CD433" s="2"/>
      <c r="CE433" s="2">
        <v>0</v>
      </c>
      <c r="CF433" s="2">
        <v>0</v>
      </c>
      <c r="CG433" s="2">
        <v>0</v>
      </c>
      <c r="CH433" s="2">
        <v>15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 t="s">
        <v>3</v>
      </c>
      <c r="CO433" s="2">
        <v>0</v>
      </c>
      <c r="CP433" s="2">
        <f>(P433+Q433+S433+R433)</f>
        <v>118.79</v>
      </c>
      <c r="CQ433" s="2">
        <f>SUMIF(SmtRes!AQ423:'SmtRes'!AQ423,"=1",SmtRes!AA423:'SmtRes'!AA423)</f>
        <v>0</v>
      </c>
      <c r="CR433" s="2">
        <f>SUMIF(SmtRes!AQ423:'SmtRes'!AQ423,"=1",SmtRes!AB423:'SmtRes'!AB423)</f>
        <v>0</v>
      </c>
      <c r="CS433" s="2">
        <f>SUMIF(SmtRes!AQ423:'SmtRes'!AQ423,"=1",SmtRes!AC423:'SmtRes'!AC423)</f>
        <v>0</v>
      </c>
      <c r="CT433" s="2">
        <f>SUMIF(SmtRes!AQ423:'SmtRes'!AQ423,"=1",SmtRes!AD423:'SmtRes'!AD423)</f>
        <v>415.67</v>
      </c>
      <c r="CU433" s="2">
        <f>AG433</f>
        <v>0</v>
      </c>
      <c r="CV433" s="2">
        <f>SUMIF(SmtRes!AQ423:'SmtRes'!AQ423,"=1",SmtRes!BU423:'SmtRes'!BU423)</f>
        <v>97.2</v>
      </c>
      <c r="CW433" s="2">
        <f>SUMIF(SmtRes!AQ423:'SmtRes'!AQ423,"=1",SmtRes!BV423:'SmtRes'!BV423)</f>
        <v>0</v>
      </c>
      <c r="CX433" s="2">
        <f>AJ433</f>
        <v>0</v>
      </c>
      <c r="CY433" s="2">
        <f>(((S433+R433)*AT433)/100)</f>
        <v>105.72310000000002</v>
      </c>
      <c r="CZ433" s="2">
        <f>(((S433+R433)*AU433)/100)</f>
        <v>47.516000000000005</v>
      </c>
      <c r="DA433" s="2"/>
      <c r="DB433" s="2"/>
      <c r="DC433" s="2" t="s">
        <v>3</v>
      </c>
      <c r="DD433" s="2" t="s">
        <v>3</v>
      </c>
      <c r="DE433" s="2" t="s">
        <v>3</v>
      </c>
      <c r="DF433" s="2" t="s">
        <v>3</v>
      </c>
      <c r="DG433" s="2" t="s">
        <v>3</v>
      </c>
      <c r="DH433" s="2" t="s">
        <v>3</v>
      </c>
      <c r="DI433" s="2" t="s">
        <v>3</v>
      </c>
      <c r="DJ433" s="2" t="s">
        <v>3</v>
      </c>
      <c r="DK433" s="2" t="s">
        <v>3</v>
      </c>
      <c r="DL433" s="2" t="s">
        <v>3</v>
      </c>
      <c r="DM433" s="2" t="s">
        <v>3</v>
      </c>
      <c r="DN433" s="2">
        <v>0</v>
      </c>
      <c r="DO433" s="2">
        <v>0</v>
      </c>
      <c r="DP433" s="2">
        <v>1</v>
      </c>
      <c r="DQ433" s="2">
        <v>1</v>
      </c>
      <c r="DR433" s="2"/>
      <c r="DS433" s="2"/>
      <c r="DT433" s="2"/>
      <c r="DU433" s="2">
        <v>1007</v>
      </c>
      <c r="DV433" s="2" t="s">
        <v>147</v>
      </c>
      <c r="DW433" s="2" t="s">
        <v>147</v>
      </c>
      <c r="DX433" s="2">
        <v>100</v>
      </c>
      <c r="DY433" s="2"/>
      <c r="DZ433" s="2" t="s">
        <v>3</v>
      </c>
      <c r="EA433" s="2" t="s">
        <v>3</v>
      </c>
      <c r="EB433" s="2" t="s">
        <v>3</v>
      </c>
      <c r="EC433" s="2" t="s">
        <v>3</v>
      </c>
      <c r="ED433" s="2"/>
      <c r="EE433" s="2">
        <v>80685339</v>
      </c>
      <c r="EF433" s="2">
        <v>2</v>
      </c>
      <c r="EG433" s="2" t="s">
        <v>25</v>
      </c>
      <c r="EH433" s="2">
        <v>1</v>
      </c>
      <c r="EI433" s="2" t="s">
        <v>149</v>
      </c>
      <c r="EJ433" s="2">
        <v>1</v>
      </c>
      <c r="EK433" s="2">
        <v>1003</v>
      </c>
      <c r="EL433" s="2" t="s">
        <v>150</v>
      </c>
      <c r="EM433" s="2" t="s">
        <v>151</v>
      </c>
      <c r="EN433" s="2"/>
      <c r="EO433" s="2" t="s">
        <v>3</v>
      </c>
      <c r="EP433" s="2"/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97.2</v>
      </c>
      <c r="EX433" s="2">
        <v>0</v>
      </c>
      <c r="EY433" s="2">
        <v>0</v>
      </c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>
        <v>0</v>
      </c>
      <c r="FR433" s="2">
        <v>0</v>
      </c>
      <c r="FS433" s="2">
        <v>0</v>
      </c>
      <c r="FT433" s="2"/>
      <c r="FU433" s="2"/>
      <c r="FV433" s="2"/>
      <c r="FW433" s="2"/>
      <c r="FX433" s="2">
        <v>89</v>
      </c>
      <c r="FY433" s="2">
        <v>40</v>
      </c>
      <c r="FZ433" s="2"/>
      <c r="GA433" s="2" t="s">
        <v>3</v>
      </c>
      <c r="GB433" s="2"/>
      <c r="GC433" s="2"/>
      <c r="GD433" s="2">
        <v>1</v>
      </c>
      <c r="GE433" s="2"/>
      <c r="GF433" s="2">
        <v>-202763931</v>
      </c>
      <c r="GG433" s="2">
        <v>2</v>
      </c>
      <c r="GH433" s="2">
        <v>1</v>
      </c>
      <c r="GI433" s="2">
        <v>-2</v>
      </c>
      <c r="GJ433" s="2">
        <v>0</v>
      </c>
      <c r="GK433" s="2">
        <v>0</v>
      </c>
      <c r="GL433" s="2">
        <f t="shared" si="339"/>
        <v>0</v>
      </c>
      <c r="GM433" s="2">
        <f t="shared" si="340"/>
        <v>272.02999999999997</v>
      </c>
      <c r="GN433" s="2">
        <f t="shared" si="341"/>
        <v>272.02999999999997</v>
      </c>
      <c r="GO433" s="2">
        <f t="shared" si="342"/>
        <v>0</v>
      </c>
      <c r="GP433" s="2">
        <f t="shared" si="343"/>
        <v>0</v>
      </c>
      <c r="GQ433" s="2"/>
      <c r="GR433" s="2">
        <v>0</v>
      </c>
      <c r="GS433" s="2">
        <v>3</v>
      </c>
      <c r="GT433" s="2">
        <v>0</v>
      </c>
      <c r="GU433" s="2" t="s">
        <v>3</v>
      </c>
      <c r="GV433" s="2">
        <f t="shared" si="344"/>
        <v>0</v>
      </c>
      <c r="GW433" s="2">
        <v>1</v>
      </c>
      <c r="GX433" s="2">
        <f t="shared" si="345"/>
        <v>0</v>
      </c>
      <c r="GY433" s="2"/>
      <c r="GZ433" s="2"/>
      <c r="HA433" s="2">
        <v>0</v>
      </c>
      <c r="HB433" s="2">
        <v>0</v>
      </c>
      <c r="HC433" s="2">
        <f>GV433*GW433</f>
        <v>0</v>
      </c>
      <c r="HD433" s="2"/>
      <c r="HE433" s="2" t="s">
        <v>3</v>
      </c>
      <c r="HF433" s="2" t="s">
        <v>3</v>
      </c>
      <c r="HG433" s="2"/>
      <c r="HH433" s="2"/>
      <c r="HI433" s="2"/>
      <c r="HJ433" s="2"/>
      <c r="HK433" s="2"/>
      <c r="HL433" s="2"/>
      <c r="HM433" s="2" t="s">
        <v>3</v>
      </c>
      <c r="HN433" s="2" t="s">
        <v>152</v>
      </c>
      <c r="HO433" s="2" t="s">
        <v>153</v>
      </c>
      <c r="HP433" s="2" t="s">
        <v>150</v>
      </c>
      <c r="HQ433" s="2" t="s">
        <v>150</v>
      </c>
      <c r="HR433" s="2"/>
      <c r="HS433" s="2">
        <v>0</v>
      </c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>
        <v>0</v>
      </c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x14ac:dyDescent="0.2">
      <c r="A434">
        <v>17</v>
      </c>
      <c r="B434">
        <v>1</v>
      </c>
      <c r="C434">
        <f>ROW(SmtRes!A424)</f>
        <v>424</v>
      </c>
      <c r="D434">
        <f>ROW(EtalonRes!A428)</f>
        <v>428</v>
      </c>
      <c r="E434" t="s">
        <v>187</v>
      </c>
      <c r="F434" t="s">
        <v>180</v>
      </c>
      <c r="G434" t="s">
        <v>181</v>
      </c>
      <c r="H434" t="s">
        <v>147</v>
      </c>
      <c r="I434">
        <v>2.9399999999999999E-3</v>
      </c>
      <c r="J434">
        <v>0</v>
      </c>
      <c r="K434">
        <v>2.9399999999999999E-3</v>
      </c>
      <c r="L434">
        <v>2.9399999999999999E-3</v>
      </c>
      <c r="M434">
        <v>0</v>
      </c>
      <c r="N434">
        <f t="shared" si="325"/>
        <v>2.8999999999999998E-3</v>
      </c>
      <c r="O434">
        <f>ROUND(CP434,2)</f>
        <v>118.79</v>
      </c>
      <c r="P434">
        <f>SUMIF(SmtRes!AQ424:'SmtRes'!AQ424,"=1",SmtRes!DF424:'SmtRes'!DF424)</f>
        <v>0</v>
      </c>
      <c r="Q434">
        <f>SUMIF(SmtRes!AQ424:'SmtRes'!AQ424,"=1",SmtRes!DG424:'SmtRes'!DG424)</f>
        <v>0</v>
      </c>
      <c r="R434">
        <f>SUMIF(SmtRes!AQ424:'SmtRes'!AQ424,"=1",SmtRes!DH424:'SmtRes'!DH424)</f>
        <v>0</v>
      </c>
      <c r="S434">
        <f>SUMIF(SmtRes!AQ424:'SmtRes'!AQ424,"=1",SmtRes!DI424:'SmtRes'!DI424)</f>
        <v>118.79</v>
      </c>
      <c r="T434">
        <f t="shared" si="327"/>
        <v>0</v>
      </c>
      <c r="U434">
        <f>SUMIF(SmtRes!AQ424:'SmtRes'!AQ424,"=1",SmtRes!CV424:'SmtRes'!CV424)</f>
        <v>0.28576800000000002</v>
      </c>
      <c r="V434">
        <f>SUMIF(SmtRes!AQ424:'SmtRes'!AQ424,"=1",SmtRes!CW424:'SmtRes'!CW424)</f>
        <v>0</v>
      </c>
      <c r="W434">
        <f t="shared" si="328"/>
        <v>0</v>
      </c>
      <c r="X434">
        <f t="shared" si="329"/>
        <v>105.72</v>
      </c>
      <c r="Y434">
        <f t="shared" si="330"/>
        <v>47.52</v>
      </c>
      <c r="AA434">
        <v>82002017</v>
      </c>
      <c r="AB434">
        <f t="shared" si="331"/>
        <v>40403.120000000003</v>
      </c>
      <c r="AC434">
        <f>ROUND((0),2)</f>
        <v>0</v>
      </c>
      <c r="AD434">
        <f>ROUND((((0)-(0))+AE434),2)</f>
        <v>0</v>
      </c>
      <c r="AE434">
        <f>ROUND((0),2)</f>
        <v>0</v>
      </c>
      <c r="AF434">
        <f>ROUND((SUM(SmtRes!BT424:'SmtRes'!BT424)),2)</f>
        <v>40403.120000000003</v>
      </c>
      <c r="AG434">
        <f t="shared" si="332"/>
        <v>0</v>
      </c>
      <c r="AH434">
        <f>(SUM(SmtRes!BU424:'SmtRes'!BU424))</f>
        <v>97.2</v>
      </c>
      <c r="AI434">
        <f>(0)</f>
        <v>0</v>
      </c>
      <c r="AJ434">
        <f t="shared" si="333"/>
        <v>0</v>
      </c>
      <c r="AK434">
        <v>40403.124000000003</v>
      </c>
      <c r="AL434">
        <v>0</v>
      </c>
      <c r="AM434">
        <v>0</v>
      </c>
      <c r="AN434">
        <v>0</v>
      </c>
      <c r="AO434">
        <v>40403.124000000003</v>
      </c>
      <c r="AP434">
        <v>0</v>
      </c>
      <c r="AQ434">
        <v>97.2</v>
      </c>
      <c r="AR434">
        <v>0</v>
      </c>
      <c r="AS434">
        <v>0</v>
      </c>
      <c r="AT434">
        <v>89</v>
      </c>
      <c r="AU434">
        <v>40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182</v>
      </c>
      <c r="BM434">
        <v>1003</v>
      </c>
      <c r="BN434">
        <v>0</v>
      </c>
      <c r="BO434" t="s">
        <v>3</v>
      </c>
      <c r="BP434">
        <v>0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89</v>
      </c>
      <c r="CA434">
        <v>40</v>
      </c>
      <c r="CB434" t="s">
        <v>3</v>
      </c>
      <c r="CE434">
        <v>0</v>
      </c>
      <c r="CF434">
        <v>0</v>
      </c>
      <c r="CG434">
        <v>0</v>
      </c>
      <c r="CH434">
        <v>15</v>
      </c>
      <c r="CI434">
        <v>0</v>
      </c>
      <c r="CJ434">
        <v>0</v>
      </c>
      <c r="CK434">
        <v>0</v>
      </c>
      <c r="CL434">
        <v>0</v>
      </c>
      <c r="CM434">
        <v>0</v>
      </c>
      <c r="CN434" t="s">
        <v>3</v>
      </c>
      <c r="CO434">
        <v>0</v>
      </c>
      <c r="CP434">
        <f>(P434+Q434+S434+R434)</f>
        <v>118.79</v>
      </c>
      <c r="CQ434">
        <f>SUMIF(SmtRes!AQ424:'SmtRes'!AQ424,"=1",SmtRes!AA424:'SmtRes'!AA424)</f>
        <v>0</v>
      </c>
      <c r="CR434">
        <f>SUMIF(SmtRes!AQ424:'SmtRes'!AQ424,"=1",SmtRes!AB424:'SmtRes'!AB424)</f>
        <v>0</v>
      </c>
      <c r="CS434">
        <f>SUMIF(SmtRes!AQ424:'SmtRes'!AQ424,"=1",SmtRes!AC424:'SmtRes'!AC424)</f>
        <v>0</v>
      </c>
      <c r="CT434">
        <f>SUMIF(SmtRes!AQ424:'SmtRes'!AQ424,"=1",SmtRes!AD424:'SmtRes'!AD424)</f>
        <v>415.67</v>
      </c>
      <c r="CU434">
        <f>AG434</f>
        <v>0</v>
      </c>
      <c r="CV434">
        <f>SUMIF(SmtRes!AQ424:'SmtRes'!AQ424,"=1",SmtRes!BU424:'SmtRes'!BU424)</f>
        <v>97.2</v>
      </c>
      <c r="CW434">
        <f>SUMIF(SmtRes!AQ424:'SmtRes'!AQ424,"=1",SmtRes!BV424:'SmtRes'!BV424)</f>
        <v>0</v>
      </c>
      <c r="CX434">
        <f>AJ434</f>
        <v>0</v>
      </c>
      <c r="CY434">
        <f>(((S434+R434)*AT434)/100)</f>
        <v>105.72310000000002</v>
      </c>
      <c r="CZ434">
        <f>(((S434+R434)*AU434)/100)</f>
        <v>47.516000000000005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1007</v>
      </c>
      <c r="DV434" t="s">
        <v>147</v>
      </c>
      <c r="DW434" t="s">
        <v>147</v>
      </c>
      <c r="DX434">
        <v>100</v>
      </c>
      <c r="DZ434" t="s">
        <v>3</v>
      </c>
      <c r="EA434" t="s">
        <v>3</v>
      </c>
      <c r="EB434" t="s">
        <v>3</v>
      </c>
      <c r="EC434" t="s">
        <v>3</v>
      </c>
      <c r="EE434">
        <v>80685339</v>
      </c>
      <c r="EF434">
        <v>2</v>
      </c>
      <c r="EG434" t="s">
        <v>25</v>
      </c>
      <c r="EH434">
        <v>1</v>
      </c>
      <c r="EI434" t="s">
        <v>149</v>
      </c>
      <c r="EJ434">
        <v>1</v>
      </c>
      <c r="EK434">
        <v>1003</v>
      </c>
      <c r="EL434" t="s">
        <v>150</v>
      </c>
      <c r="EM434" t="s">
        <v>151</v>
      </c>
      <c r="EO434" t="s">
        <v>3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97.2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89</v>
      </c>
      <c r="FY434">
        <v>40</v>
      </c>
      <c r="GA434" t="s">
        <v>3</v>
      </c>
      <c r="GD434">
        <v>1</v>
      </c>
      <c r="GF434">
        <v>-202763931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339"/>
        <v>0</v>
      </c>
      <c r="GM434">
        <f t="shared" si="340"/>
        <v>272.02999999999997</v>
      </c>
      <c r="GN434">
        <f t="shared" si="341"/>
        <v>272.02999999999997</v>
      </c>
      <c r="GO434">
        <f t="shared" si="342"/>
        <v>0</v>
      </c>
      <c r="GP434">
        <f t="shared" si="343"/>
        <v>0</v>
      </c>
      <c r="GR434">
        <v>0</v>
      </c>
      <c r="GS434">
        <v>3</v>
      </c>
      <c r="GT434">
        <v>0</v>
      </c>
      <c r="GU434" t="s">
        <v>3</v>
      </c>
      <c r="GV434">
        <f t="shared" si="344"/>
        <v>0</v>
      </c>
      <c r="GW434">
        <v>1</v>
      </c>
      <c r="GX434">
        <f t="shared" si="345"/>
        <v>0</v>
      </c>
      <c r="HA434">
        <v>0</v>
      </c>
      <c r="HB434">
        <v>0</v>
      </c>
      <c r="HC434">
        <f>GV434*GW434</f>
        <v>0</v>
      </c>
      <c r="HE434" t="s">
        <v>3</v>
      </c>
      <c r="HF434" t="s">
        <v>3</v>
      </c>
      <c r="HM434" t="s">
        <v>3</v>
      </c>
      <c r="HN434" t="s">
        <v>152</v>
      </c>
      <c r="HO434" t="s">
        <v>153</v>
      </c>
      <c r="HP434" t="s">
        <v>150</v>
      </c>
      <c r="HQ434" t="s">
        <v>150</v>
      </c>
      <c r="HS434">
        <v>0</v>
      </c>
      <c r="IK434">
        <v>0</v>
      </c>
    </row>
    <row r="435" spans="1:255" x14ac:dyDescent="0.2">
      <c r="A435" s="2">
        <v>17</v>
      </c>
      <c r="B435" s="2">
        <v>1</v>
      </c>
      <c r="C435" s="2">
        <f>ROW(SmtRes!A426)</f>
        <v>426</v>
      </c>
      <c r="D435" s="2">
        <f>ROW(EtalonRes!A430)</f>
        <v>430</v>
      </c>
      <c r="E435" s="2" t="s">
        <v>193</v>
      </c>
      <c r="F435" s="2" t="s">
        <v>184</v>
      </c>
      <c r="G435" s="2" t="s">
        <v>185</v>
      </c>
      <c r="H435" s="2" t="s">
        <v>157</v>
      </c>
      <c r="I435" s="2">
        <v>6.8599999999999998E-4</v>
      </c>
      <c r="J435" s="2">
        <v>0</v>
      </c>
      <c r="K435" s="2">
        <v>6.8599999999999998E-4</v>
      </c>
      <c r="L435" s="2">
        <v>6.8599999999999998E-4</v>
      </c>
      <c r="M435" s="2">
        <v>0</v>
      </c>
      <c r="N435" s="2">
        <f t="shared" si="325"/>
        <v>6.9999999999999999E-4</v>
      </c>
      <c r="O435" s="2">
        <f>ROUND(CP435,2)</f>
        <v>9.6199999999999992</v>
      </c>
      <c r="P435" s="2">
        <f>SUMIF(SmtRes!AQ425:'SmtRes'!AQ426,"=1",SmtRes!DF425:'SmtRes'!DF426)</f>
        <v>0</v>
      </c>
      <c r="Q435" s="2">
        <f>SUMIF(SmtRes!AQ425:'SmtRes'!AQ426,"=1",SmtRes!DG425:'SmtRes'!DG426)</f>
        <v>6.23</v>
      </c>
      <c r="R435" s="2">
        <f>SUMIF(SmtRes!AQ425:'SmtRes'!AQ426,"=1",SmtRes!DH425:'SmtRes'!DH426)</f>
        <v>3.39</v>
      </c>
      <c r="S435" s="2">
        <f>SUMIF(SmtRes!AQ425:'SmtRes'!AQ426,"=1",SmtRes!DI425:'SmtRes'!DI426)</f>
        <v>0</v>
      </c>
      <c r="T435" s="2">
        <f t="shared" si="327"/>
        <v>0</v>
      </c>
      <c r="U435" s="2">
        <f>SUMIF(SmtRes!AQ425:'SmtRes'!AQ426,"=1",SmtRes!CV425:'SmtRes'!CV426)</f>
        <v>0</v>
      </c>
      <c r="V435" s="2">
        <f>SUMIF(SmtRes!AQ425:'SmtRes'!AQ426,"=1",SmtRes!CW425:'SmtRes'!CW426)</f>
        <v>5.5291999999999997E-3</v>
      </c>
      <c r="W435" s="2">
        <f t="shared" si="328"/>
        <v>0</v>
      </c>
      <c r="X435" s="2">
        <f t="shared" si="329"/>
        <v>3.12</v>
      </c>
      <c r="Y435" s="2">
        <f t="shared" si="330"/>
        <v>1.56</v>
      </c>
      <c r="Z435" s="2"/>
      <c r="AA435" s="2">
        <v>82002082</v>
      </c>
      <c r="AB435" s="2">
        <f t="shared" si="331"/>
        <v>6674.97</v>
      </c>
      <c r="AC435" s="2">
        <f>ROUND((0),2)</f>
        <v>0</v>
      </c>
      <c r="AD435" s="2">
        <f>ROUND((((SUM(SmtRes!BR425:'SmtRes'!BR426))-(SUM(SmtRes!BS425:'SmtRes'!BS426)))+AE435),2)</f>
        <v>6674.97</v>
      </c>
      <c r="AE435" s="2">
        <f>ROUND((SUM(SmtRes!BS425:'SmtRes'!BS426)),2)</f>
        <v>4937.3100000000004</v>
      </c>
      <c r="AF435" s="2">
        <f>ROUND((0),2)</f>
        <v>0</v>
      </c>
      <c r="AG435" s="2">
        <f t="shared" si="332"/>
        <v>0</v>
      </c>
      <c r="AH435" s="2">
        <f>(0)</f>
        <v>0</v>
      </c>
      <c r="AI435" s="2">
        <f>(SUM(SmtRes!BV425:'SmtRes'!BV426))</f>
        <v>8.06</v>
      </c>
      <c r="AJ435" s="2">
        <f t="shared" si="333"/>
        <v>0</v>
      </c>
      <c r="AK435" s="2">
        <v>11612.283800000001</v>
      </c>
      <c r="AL435" s="2">
        <v>0</v>
      </c>
      <c r="AM435" s="2">
        <v>6674.9696000000004</v>
      </c>
      <c r="AN435" s="2">
        <v>4937.3142000000007</v>
      </c>
      <c r="AO435" s="2">
        <v>0</v>
      </c>
      <c r="AP435" s="2">
        <v>0</v>
      </c>
      <c r="AQ435" s="2">
        <v>0</v>
      </c>
      <c r="AR435" s="2">
        <v>8.06</v>
      </c>
      <c r="AS435" s="2">
        <v>0</v>
      </c>
      <c r="AT435" s="2">
        <v>92</v>
      </c>
      <c r="AU435" s="2">
        <v>46</v>
      </c>
      <c r="AV435" s="2">
        <v>1</v>
      </c>
      <c r="AW435" s="2">
        <v>1</v>
      </c>
      <c r="AX435" s="2"/>
      <c r="AY435" s="2"/>
      <c r="AZ435" s="2">
        <v>1</v>
      </c>
      <c r="BA435" s="2">
        <v>1</v>
      </c>
      <c r="BB435" s="2">
        <v>1</v>
      </c>
      <c r="BC435" s="2">
        <v>1</v>
      </c>
      <c r="BD435" s="2" t="s">
        <v>3</v>
      </c>
      <c r="BE435" s="2" t="s">
        <v>3</v>
      </c>
      <c r="BF435" s="2" t="s">
        <v>3</v>
      </c>
      <c r="BG435" s="2" t="s">
        <v>3</v>
      </c>
      <c r="BH435" s="2">
        <v>0</v>
      </c>
      <c r="BI435" s="2">
        <v>1</v>
      </c>
      <c r="BJ435" s="2" t="s">
        <v>186</v>
      </c>
      <c r="BK435" s="2"/>
      <c r="BL435" s="2"/>
      <c r="BM435" s="2">
        <v>1001</v>
      </c>
      <c r="BN435" s="2">
        <v>0</v>
      </c>
      <c r="BO435" s="2" t="s">
        <v>3</v>
      </c>
      <c r="BP435" s="2">
        <v>0</v>
      </c>
      <c r="BQ435" s="2">
        <v>2</v>
      </c>
      <c r="BR435" s="2">
        <v>0</v>
      </c>
      <c r="BS435" s="2">
        <v>1</v>
      </c>
      <c r="BT435" s="2">
        <v>1</v>
      </c>
      <c r="BU435" s="2">
        <v>1</v>
      </c>
      <c r="BV435" s="2">
        <v>1</v>
      </c>
      <c r="BW435" s="2">
        <v>1</v>
      </c>
      <c r="BX435" s="2">
        <v>1</v>
      </c>
      <c r="BY435" s="2" t="s">
        <v>3</v>
      </c>
      <c r="BZ435" s="2">
        <v>92</v>
      </c>
      <c r="CA435" s="2">
        <v>46</v>
      </c>
      <c r="CB435" s="2" t="s">
        <v>3</v>
      </c>
      <c r="CC435" s="2"/>
      <c r="CD435" s="2"/>
      <c r="CE435" s="2">
        <v>0</v>
      </c>
      <c r="CF435" s="2">
        <v>0</v>
      </c>
      <c r="CG435" s="2">
        <v>0</v>
      </c>
      <c r="CH435" s="2">
        <v>16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 t="s">
        <v>3</v>
      </c>
      <c r="CO435" s="2">
        <v>0</v>
      </c>
      <c r="CP435" s="2">
        <f>(P435+Q435+S435+R435)</f>
        <v>9.620000000000001</v>
      </c>
      <c r="CQ435" s="2">
        <f>SUMIF(SmtRes!AQ425:'SmtRes'!AQ426,"=1",SmtRes!AA425:'SmtRes'!AA426)</f>
        <v>0</v>
      </c>
      <c r="CR435" s="2">
        <f>SUMIF(SmtRes!AQ425:'SmtRes'!AQ426,"=1",SmtRes!AB425:'SmtRes'!AB426)</f>
        <v>1126.3</v>
      </c>
      <c r="CS435" s="2">
        <f>SUMIF(SmtRes!AQ425:'SmtRes'!AQ426,"=1",SmtRes!AC425:'SmtRes'!AC426)</f>
        <v>612.57000000000005</v>
      </c>
      <c r="CT435" s="2">
        <f>SUMIF(SmtRes!AQ425:'SmtRes'!AQ426,"=1",SmtRes!AD425:'SmtRes'!AD426)</f>
        <v>0</v>
      </c>
      <c r="CU435" s="2">
        <f>AG435</f>
        <v>0</v>
      </c>
      <c r="CV435" s="2">
        <f>SUMIF(SmtRes!AQ425:'SmtRes'!AQ426,"=1",SmtRes!BU425:'SmtRes'!BU426)</f>
        <v>0</v>
      </c>
      <c r="CW435" s="2">
        <f>SUMIF(SmtRes!AQ425:'SmtRes'!AQ426,"=1",SmtRes!BV425:'SmtRes'!BV426)</f>
        <v>8.06</v>
      </c>
      <c r="CX435" s="2">
        <f>AJ435</f>
        <v>0</v>
      </c>
      <c r="CY435" s="2">
        <f>(((S435+R435)*AT435)/100)</f>
        <v>3.1187999999999998</v>
      </c>
      <c r="CZ435" s="2">
        <f>(((S435+R435)*AU435)/100)</f>
        <v>1.5593999999999999</v>
      </c>
      <c r="DA435" s="2"/>
      <c r="DB435" s="2"/>
      <c r="DC435" s="2" t="s">
        <v>3</v>
      </c>
      <c r="DD435" s="2" t="s">
        <v>3</v>
      </c>
      <c r="DE435" s="2" t="s">
        <v>3</v>
      </c>
      <c r="DF435" s="2" t="s">
        <v>3</v>
      </c>
      <c r="DG435" s="2" t="s">
        <v>3</v>
      </c>
      <c r="DH435" s="2" t="s">
        <v>3</v>
      </c>
      <c r="DI435" s="2" t="s">
        <v>3</v>
      </c>
      <c r="DJ435" s="2" t="s">
        <v>3</v>
      </c>
      <c r="DK435" s="2" t="s">
        <v>3</v>
      </c>
      <c r="DL435" s="2" t="s">
        <v>3</v>
      </c>
      <c r="DM435" s="2" t="s">
        <v>3</v>
      </c>
      <c r="DN435" s="2">
        <v>0</v>
      </c>
      <c r="DO435" s="2">
        <v>0</v>
      </c>
      <c r="DP435" s="2">
        <v>1</v>
      </c>
      <c r="DQ435" s="2">
        <v>1</v>
      </c>
      <c r="DR435" s="2"/>
      <c r="DS435" s="2"/>
      <c r="DT435" s="2"/>
      <c r="DU435" s="2">
        <v>1007</v>
      </c>
      <c r="DV435" s="2" t="s">
        <v>157</v>
      </c>
      <c r="DW435" s="2" t="s">
        <v>157</v>
      </c>
      <c r="DX435" s="2">
        <v>1000</v>
      </c>
      <c r="DY435" s="2"/>
      <c r="DZ435" s="2" t="s">
        <v>3</v>
      </c>
      <c r="EA435" s="2" t="s">
        <v>3</v>
      </c>
      <c r="EB435" s="2" t="s">
        <v>3</v>
      </c>
      <c r="EC435" s="2" t="s">
        <v>3</v>
      </c>
      <c r="ED435" s="2"/>
      <c r="EE435" s="2">
        <v>80685337</v>
      </c>
      <c r="EF435" s="2">
        <v>2</v>
      </c>
      <c r="EG435" s="2" t="s">
        <v>25</v>
      </c>
      <c r="EH435" s="2">
        <v>1</v>
      </c>
      <c r="EI435" s="2" t="s">
        <v>149</v>
      </c>
      <c r="EJ435" s="2">
        <v>1</v>
      </c>
      <c r="EK435" s="2">
        <v>1001</v>
      </c>
      <c r="EL435" s="2" t="s">
        <v>159</v>
      </c>
      <c r="EM435" s="2" t="s">
        <v>151</v>
      </c>
      <c r="EN435" s="2"/>
      <c r="EO435" s="2" t="s">
        <v>3</v>
      </c>
      <c r="EP435" s="2"/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8.06</v>
      </c>
      <c r="EY435" s="2">
        <v>0</v>
      </c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>
        <v>0</v>
      </c>
      <c r="FR435" s="2">
        <v>0</v>
      </c>
      <c r="FS435" s="2">
        <v>0</v>
      </c>
      <c r="FT435" s="2"/>
      <c r="FU435" s="2"/>
      <c r="FV435" s="2"/>
      <c r="FW435" s="2"/>
      <c r="FX435" s="2">
        <v>92</v>
      </c>
      <c r="FY435" s="2">
        <v>46</v>
      </c>
      <c r="FZ435" s="2"/>
      <c r="GA435" s="2" t="s">
        <v>3</v>
      </c>
      <c r="GB435" s="2"/>
      <c r="GC435" s="2"/>
      <c r="GD435" s="2">
        <v>1</v>
      </c>
      <c r="GE435" s="2"/>
      <c r="GF435" s="2">
        <v>-20647541</v>
      </c>
      <c r="GG435" s="2">
        <v>2</v>
      </c>
      <c r="GH435" s="2">
        <v>1</v>
      </c>
      <c r="GI435" s="2">
        <v>-2</v>
      </c>
      <c r="GJ435" s="2">
        <v>0</v>
      </c>
      <c r="GK435" s="2">
        <v>0</v>
      </c>
      <c r="GL435" s="2">
        <f t="shared" si="339"/>
        <v>0</v>
      </c>
      <c r="GM435" s="2">
        <f t="shared" si="340"/>
        <v>14.3</v>
      </c>
      <c r="GN435" s="2">
        <f t="shared" si="341"/>
        <v>14.3</v>
      </c>
      <c r="GO435" s="2">
        <f t="shared" si="342"/>
        <v>0</v>
      </c>
      <c r="GP435" s="2">
        <f t="shared" si="343"/>
        <v>0</v>
      </c>
      <c r="GQ435" s="2"/>
      <c r="GR435" s="2">
        <v>0</v>
      </c>
      <c r="GS435" s="2">
        <v>3</v>
      </c>
      <c r="GT435" s="2">
        <v>0</v>
      </c>
      <c r="GU435" s="2" t="s">
        <v>3</v>
      </c>
      <c r="GV435" s="2">
        <f t="shared" si="344"/>
        <v>0</v>
      </c>
      <c r="GW435" s="2">
        <v>1</v>
      </c>
      <c r="GX435" s="2">
        <f t="shared" si="345"/>
        <v>0</v>
      </c>
      <c r="GY435" s="2"/>
      <c r="GZ435" s="2"/>
      <c r="HA435" s="2">
        <v>0</v>
      </c>
      <c r="HB435" s="2">
        <v>0</v>
      </c>
      <c r="HC435" s="2">
        <f>GV435*GW435</f>
        <v>0</v>
      </c>
      <c r="HD435" s="2"/>
      <c r="HE435" s="2" t="s">
        <v>3</v>
      </c>
      <c r="HF435" s="2" t="s">
        <v>3</v>
      </c>
      <c r="HG435" s="2"/>
      <c r="HH435" s="2"/>
      <c r="HI435" s="2"/>
      <c r="HJ435" s="2"/>
      <c r="HK435" s="2"/>
      <c r="HL435" s="2"/>
      <c r="HM435" s="2" t="s">
        <v>3</v>
      </c>
      <c r="HN435" s="2" t="s">
        <v>160</v>
      </c>
      <c r="HO435" s="2" t="s">
        <v>161</v>
      </c>
      <c r="HP435" s="2" t="s">
        <v>159</v>
      </c>
      <c r="HQ435" s="2" t="s">
        <v>159</v>
      </c>
      <c r="HR435" s="2"/>
      <c r="HS435" s="2">
        <v>0</v>
      </c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>
        <v>0</v>
      </c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x14ac:dyDescent="0.2">
      <c r="A436">
        <v>17</v>
      </c>
      <c r="B436">
        <v>1</v>
      </c>
      <c r="C436">
        <f>ROW(SmtRes!A428)</f>
        <v>428</v>
      </c>
      <c r="D436">
        <f>ROW(EtalonRes!A432)</f>
        <v>432</v>
      </c>
      <c r="E436" t="s">
        <v>193</v>
      </c>
      <c r="F436" t="s">
        <v>184</v>
      </c>
      <c r="G436" t="s">
        <v>185</v>
      </c>
      <c r="H436" t="s">
        <v>157</v>
      </c>
      <c r="I436">
        <v>6.8599999999999998E-4</v>
      </c>
      <c r="J436">
        <v>0</v>
      </c>
      <c r="K436">
        <v>6.8599999999999998E-4</v>
      </c>
      <c r="L436">
        <v>6.8599999999999998E-4</v>
      </c>
      <c r="M436">
        <v>0</v>
      </c>
      <c r="N436">
        <f t="shared" si="325"/>
        <v>6.9999999999999999E-4</v>
      </c>
      <c r="O436">
        <f>ROUND(CP436,2)</f>
        <v>9.6199999999999992</v>
      </c>
      <c r="P436">
        <f>SUMIF(SmtRes!AQ427:'SmtRes'!AQ428,"=1",SmtRes!DF427:'SmtRes'!DF428)</f>
        <v>0</v>
      </c>
      <c r="Q436">
        <f>SUMIF(SmtRes!AQ427:'SmtRes'!AQ428,"=1",SmtRes!DG427:'SmtRes'!DG428)</f>
        <v>6.23</v>
      </c>
      <c r="R436">
        <f>SUMIF(SmtRes!AQ427:'SmtRes'!AQ428,"=1",SmtRes!DH427:'SmtRes'!DH428)</f>
        <v>3.39</v>
      </c>
      <c r="S436">
        <f>SUMIF(SmtRes!AQ427:'SmtRes'!AQ428,"=1",SmtRes!DI427:'SmtRes'!DI428)</f>
        <v>0</v>
      </c>
      <c r="T436">
        <f t="shared" si="327"/>
        <v>0</v>
      </c>
      <c r="U436">
        <f>SUMIF(SmtRes!AQ427:'SmtRes'!AQ428,"=1",SmtRes!CV427:'SmtRes'!CV428)</f>
        <v>0</v>
      </c>
      <c r="V436">
        <f>SUMIF(SmtRes!AQ427:'SmtRes'!AQ428,"=1",SmtRes!CW427:'SmtRes'!CW428)</f>
        <v>5.5291999999999997E-3</v>
      </c>
      <c r="W436">
        <f t="shared" si="328"/>
        <v>0</v>
      </c>
      <c r="X436">
        <f t="shared" si="329"/>
        <v>3.12</v>
      </c>
      <c r="Y436">
        <f t="shared" si="330"/>
        <v>1.56</v>
      </c>
      <c r="AA436">
        <v>82002017</v>
      </c>
      <c r="AB436">
        <f t="shared" si="331"/>
        <v>6674.97</v>
      </c>
      <c r="AC436">
        <f>ROUND((0),2)</f>
        <v>0</v>
      </c>
      <c r="AD436">
        <f>ROUND((((SUM(SmtRes!BR427:'SmtRes'!BR428))-(SUM(SmtRes!BS427:'SmtRes'!BS428)))+AE436),2)</f>
        <v>6674.97</v>
      </c>
      <c r="AE436">
        <f>ROUND((SUM(SmtRes!BS427:'SmtRes'!BS428)),2)</f>
        <v>4937.3100000000004</v>
      </c>
      <c r="AF436">
        <f>ROUND((0),2)</f>
        <v>0</v>
      </c>
      <c r="AG436">
        <f t="shared" si="332"/>
        <v>0</v>
      </c>
      <c r="AH436">
        <f>(0)</f>
        <v>0</v>
      </c>
      <c r="AI436">
        <f>(SUM(SmtRes!BV427:'SmtRes'!BV428))</f>
        <v>8.06</v>
      </c>
      <c r="AJ436">
        <f t="shared" si="333"/>
        <v>0</v>
      </c>
      <c r="AK436">
        <v>11612.283800000001</v>
      </c>
      <c r="AL436">
        <v>0</v>
      </c>
      <c r="AM436">
        <v>6674.9696000000004</v>
      </c>
      <c r="AN436">
        <v>4937.3142000000007</v>
      </c>
      <c r="AO436">
        <v>0</v>
      </c>
      <c r="AP436">
        <v>0</v>
      </c>
      <c r="AQ436">
        <v>0</v>
      </c>
      <c r="AR436">
        <v>8.06</v>
      </c>
      <c r="AS436">
        <v>0</v>
      </c>
      <c r="AT436">
        <v>92</v>
      </c>
      <c r="AU436">
        <v>46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186</v>
      </c>
      <c r="BM436">
        <v>1001</v>
      </c>
      <c r="BN436">
        <v>0</v>
      </c>
      <c r="BO436" t="s">
        <v>3</v>
      </c>
      <c r="BP436">
        <v>0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92</v>
      </c>
      <c r="CA436">
        <v>46</v>
      </c>
      <c r="CB436" t="s">
        <v>3</v>
      </c>
      <c r="CE436">
        <v>0</v>
      </c>
      <c r="CF436">
        <v>0</v>
      </c>
      <c r="CG436">
        <v>0</v>
      </c>
      <c r="CH436">
        <v>16</v>
      </c>
      <c r="CI436">
        <v>0</v>
      </c>
      <c r="CJ436">
        <v>0</v>
      </c>
      <c r="CK436">
        <v>0</v>
      </c>
      <c r="CL436">
        <v>0</v>
      </c>
      <c r="CM436">
        <v>0</v>
      </c>
      <c r="CN436" t="s">
        <v>3</v>
      </c>
      <c r="CO436">
        <v>0</v>
      </c>
      <c r="CP436">
        <f>(P436+Q436+S436+R436)</f>
        <v>9.620000000000001</v>
      </c>
      <c r="CQ436">
        <f>SUMIF(SmtRes!AQ427:'SmtRes'!AQ428,"=1",SmtRes!AA427:'SmtRes'!AA428)</f>
        <v>0</v>
      </c>
      <c r="CR436">
        <f>SUMIF(SmtRes!AQ427:'SmtRes'!AQ428,"=1",SmtRes!AB427:'SmtRes'!AB428)</f>
        <v>1126.3</v>
      </c>
      <c r="CS436">
        <f>SUMIF(SmtRes!AQ427:'SmtRes'!AQ428,"=1",SmtRes!AC427:'SmtRes'!AC428)</f>
        <v>612.57000000000005</v>
      </c>
      <c r="CT436">
        <f>SUMIF(SmtRes!AQ427:'SmtRes'!AQ428,"=1",SmtRes!AD427:'SmtRes'!AD428)</f>
        <v>0</v>
      </c>
      <c r="CU436">
        <f>AG436</f>
        <v>0</v>
      </c>
      <c r="CV436">
        <f>SUMIF(SmtRes!AQ427:'SmtRes'!AQ428,"=1",SmtRes!BU427:'SmtRes'!BU428)</f>
        <v>0</v>
      </c>
      <c r="CW436">
        <f>SUMIF(SmtRes!AQ427:'SmtRes'!AQ428,"=1",SmtRes!BV427:'SmtRes'!BV428)</f>
        <v>8.06</v>
      </c>
      <c r="CX436">
        <f>AJ436</f>
        <v>0</v>
      </c>
      <c r="CY436">
        <f>(((S436+R436)*AT436)/100)</f>
        <v>3.1187999999999998</v>
      </c>
      <c r="CZ436">
        <f>(((S436+R436)*AU436)/100)</f>
        <v>1.5593999999999999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1007</v>
      </c>
      <c r="DV436" t="s">
        <v>157</v>
      </c>
      <c r="DW436" t="s">
        <v>157</v>
      </c>
      <c r="DX436">
        <v>1000</v>
      </c>
      <c r="DZ436" t="s">
        <v>3</v>
      </c>
      <c r="EA436" t="s">
        <v>3</v>
      </c>
      <c r="EB436" t="s">
        <v>3</v>
      </c>
      <c r="EC436" t="s">
        <v>3</v>
      </c>
      <c r="EE436">
        <v>80685337</v>
      </c>
      <c r="EF436">
        <v>2</v>
      </c>
      <c r="EG436" t="s">
        <v>25</v>
      </c>
      <c r="EH436">
        <v>1</v>
      </c>
      <c r="EI436" t="s">
        <v>149</v>
      </c>
      <c r="EJ436">
        <v>1</v>
      </c>
      <c r="EK436">
        <v>1001</v>
      </c>
      <c r="EL436" t="s">
        <v>159</v>
      </c>
      <c r="EM436" t="s">
        <v>151</v>
      </c>
      <c r="EO436" t="s">
        <v>3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8.06</v>
      </c>
      <c r="EY436">
        <v>0</v>
      </c>
      <c r="FQ436">
        <v>0</v>
      </c>
      <c r="FR436">
        <v>0</v>
      </c>
      <c r="FS436">
        <v>0</v>
      </c>
      <c r="FX436">
        <v>92</v>
      </c>
      <c r="FY436">
        <v>46</v>
      </c>
      <c r="GA436" t="s">
        <v>3</v>
      </c>
      <c r="GD436">
        <v>1</v>
      </c>
      <c r="GF436">
        <v>-20647541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339"/>
        <v>0</v>
      </c>
      <c r="GM436">
        <f t="shared" si="340"/>
        <v>14.3</v>
      </c>
      <c r="GN436">
        <f t="shared" si="341"/>
        <v>14.3</v>
      </c>
      <c r="GO436">
        <f t="shared" si="342"/>
        <v>0</v>
      </c>
      <c r="GP436">
        <f t="shared" si="343"/>
        <v>0</v>
      </c>
      <c r="GR436">
        <v>0</v>
      </c>
      <c r="GS436">
        <v>3</v>
      </c>
      <c r="GT436">
        <v>0</v>
      </c>
      <c r="GU436" t="s">
        <v>3</v>
      </c>
      <c r="GV436">
        <f t="shared" si="344"/>
        <v>0</v>
      </c>
      <c r="GW436">
        <v>1</v>
      </c>
      <c r="GX436">
        <f t="shared" si="345"/>
        <v>0</v>
      </c>
      <c r="HA436">
        <v>0</v>
      </c>
      <c r="HB436">
        <v>0</v>
      </c>
      <c r="HC436">
        <f>GV436*GW436</f>
        <v>0</v>
      </c>
      <c r="HE436" t="s">
        <v>3</v>
      </c>
      <c r="HF436" t="s">
        <v>3</v>
      </c>
      <c r="HM436" t="s">
        <v>3</v>
      </c>
      <c r="HN436" t="s">
        <v>160</v>
      </c>
      <c r="HO436" t="s">
        <v>161</v>
      </c>
      <c r="HP436" t="s">
        <v>159</v>
      </c>
      <c r="HQ436" t="s">
        <v>159</v>
      </c>
      <c r="HS436">
        <v>0</v>
      </c>
      <c r="IK436">
        <v>0</v>
      </c>
    </row>
    <row r="438" spans="1:255" x14ac:dyDescent="0.2">
      <c r="A438" s="3">
        <v>51</v>
      </c>
      <c r="B438" s="3">
        <f>B413</f>
        <v>1</v>
      </c>
      <c r="C438" s="3">
        <f>A413</f>
        <v>4</v>
      </c>
      <c r="D438" s="3">
        <f>ROW(A413)</f>
        <v>413</v>
      </c>
      <c r="E438" s="3"/>
      <c r="F438" s="3" t="str">
        <f>IF(F413&lt;&gt;"",F413,"")</f>
        <v>Новый раздел</v>
      </c>
      <c r="G438" s="3" t="str">
        <f>IF(G413&lt;&gt;"",G413,"")</f>
        <v>Заземление опор с РЛР</v>
      </c>
      <c r="H438" s="3">
        <v>0</v>
      </c>
      <c r="I438" s="3"/>
      <c r="J438" s="3"/>
      <c r="K438" s="3"/>
      <c r="L438" s="3"/>
      <c r="M438" s="3"/>
      <c r="N438" s="3"/>
      <c r="O438" s="3">
        <f t="shared" ref="O438:T438" si="347">ROUND(AB438,2)</f>
        <v>4756.55</v>
      </c>
      <c r="P438" s="3">
        <f t="shared" si="347"/>
        <v>1294.8599999999999</v>
      </c>
      <c r="Q438" s="3">
        <f t="shared" si="347"/>
        <v>249.54</v>
      </c>
      <c r="R438" s="3">
        <f t="shared" si="347"/>
        <v>127.47</v>
      </c>
      <c r="S438" s="3">
        <f t="shared" si="347"/>
        <v>3084.68</v>
      </c>
      <c r="T438" s="3">
        <f t="shared" si="347"/>
        <v>0</v>
      </c>
      <c r="U438" s="3">
        <f>AH438</f>
        <v>6.0546540000000002</v>
      </c>
      <c r="V438" s="3">
        <f>AI438</f>
        <v>0.20482129999999998</v>
      </c>
      <c r="W438" s="3">
        <f>ROUND(AJ438,2)</f>
        <v>0</v>
      </c>
      <c r="X438" s="3">
        <f>ROUND(AK438,2)</f>
        <v>3089.3</v>
      </c>
      <c r="Y438" s="3">
        <f>ROUND(AL438,2)</f>
        <v>1602.26</v>
      </c>
      <c r="Z438" s="3"/>
      <c r="AA438" s="3"/>
      <c r="AB438" s="3">
        <f>ROUND(SUMIF(AA417:AA436,"=82002082",O417:O436),2)</f>
        <v>4756.55</v>
      </c>
      <c r="AC438" s="3">
        <f>ROUND(SUMIF(AA417:AA436,"=82002082",P417:P436),2)</f>
        <v>1294.8599999999999</v>
      </c>
      <c r="AD438" s="3">
        <f>ROUND(SUMIF(AA417:AA436,"=82002082",Q417:Q436),2)</f>
        <v>249.54</v>
      </c>
      <c r="AE438" s="3">
        <f>ROUND(SUMIF(AA417:AA436,"=82002082",R417:R436),2)</f>
        <v>127.47</v>
      </c>
      <c r="AF438" s="3">
        <f>ROUND(SUMIF(AA417:AA436,"=82002082",S417:S436),2)</f>
        <v>3084.68</v>
      </c>
      <c r="AG438" s="3">
        <f>ROUND(SUMIF(AA417:AA436,"=82002082",T417:T436),2)</f>
        <v>0</v>
      </c>
      <c r="AH438" s="3">
        <f>SUMIF(AA417:AA436,"=82002082",U417:U436)</f>
        <v>6.0546540000000002</v>
      </c>
      <c r="AI438" s="3">
        <f>SUMIF(AA417:AA436,"=82002082",V417:V436)</f>
        <v>0.20482129999999998</v>
      </c>
      <c r="AJ438" s="3">
        <f>ROUND(SUMIF(AA417:AA436,"=82002082",W417:W436),2)</f>
        <v>0</v>
      </c>
      <c r="AK438" s="3">
        <f>ROUND(SUMIF(AA417:AA436,"=82002082",X417:X436),2)</f>
        <v>3089.3</v>
      </c>
      <c r="AL438" s="3">
        <f>ROUND(SUMIF(AA417:AA436,"=82002082",Y417:Y436),2)</f>
        <v>1602.26</v>
      </c>
      <c r="AM438" s="3"/>
      <c r="AN438" s="3"/>
      <c r="AO438" s="3">
        <f t="shared" ref="AO438:BD438" si="348">ROUND(BX438,2)</f>
        <v>0</v>
      </c>
      <c r="AP438" s="3">
        <f t="shared" si="348"/>
        <v>0</v>
      </c>
      <c r="AQ438" s="3">
        <f t="shared" si="348"/>
        <v>0</v>
      </c>
      <c r="AR438" s="3">
        <f t="shared" si="348"/>
        <v>9448.11</v>
      </c>
      <c r="AS438" s="3">
        <f t="shared" si="348"/>
        <v>816.05</v>
      </c>
      <c r="AT438" s="3">
        <f t="shared" si="348"/>
        <v>8632.06</v>
      </c>
      <c r="AU438" s="3">
        <f t="shared" si="348"/>
        <v>0</v>
      </c>
      <c r="AV438" s="3">
        <f t="shared" si="348"/>
        <v>1294.8599999999999</v>
      </c>
      <c r="AW438" s="3">
        <f t="shared" si="348"/>
        <v>1294.8599999999999</v>
      </c>
      <c r="AX438" s="3">
        <f t="shared" si="348"/>
        <v>0</v>
      </c>
      <c r="AY438" s="3">
        <f t="shared" si="348"/>
        <v>1294.8599999999999</v>
      </c>
      <c r="AZ438" s="3">
        <f t="shared" si="348"/>
        <v>0</v>
      </c>
      <c r="BA438" s="3">
        <f t="shared" si="348"/>
        <v>0</v>
      </c>
      <c r="BB438" s="3">
        <f t="shared" si="348"/>
        <v>0</v>
      </c>
      <c r="BC438" s="3">
        <f t="shared" si="348"/>
        <v>0</v>
      </c>
      <c r="BD438" s="3">
        <f t="shared" si="348"/>
        <v>0</v>
      </c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>
        <f>ROUND(SUMIF(AA417:AA436,"=82002082",FQ417:FQ436),2)</f>
        <v>0</v>
      </c>
      <c r="BY438" s="3">
        <f>ROUND(SUMIF(AA417:AA436,"=82002082",FR417:FR436),2)</f>
        <v>0</v>
      </c>
      <c r="BZ438" s="3">
        <f>ROUND(SUMIF(AA417:AA436,"=82002082",GL417:GL436),2)</f>
        <v>0</v>
      </c>
      <c r="CA438" s="3">
        <f>ROUND(SUMIF(AA417:AA436,"=82002082",GM417:GM436),2)</f>
        <v>9448.11</v>
      </c>
      <c r="CB438" s="3">
        <f>ROUND(SUMIF(AA417:AA436,"=82002082",GN417:GN436),2)</f>
        <v>816.05</v>
      </c>
      <c r="CC438" s="3">
        <f>ROUND(SUMIF(AA417:AA436,"=82002082",GO417:GO436),2)</f>
        <v>8632.06</v>
      </c>
      <c r="CD438" s="3">
        <f>ROUND(SUMIF(AA417:AA436,"=82002082",GP417:GP436),2)</f>
        <v>0</v>
      </c>
      <c r="CE438" s="3">
        <f>AC438-BX438</f>
        <v>1294.8599999999999</v>
      </c>
      <c r="CF438" s="3">
        <f>AC438-BY438</f>
        <v>1294.8599999999999</v>
      </c>
      <c r="CG438" s="3">
        <f>BX438-BZ438</f>
        <v>0</v>
      </c>
      <c r="CH438" s="3">
        <f>AC438-BX438-BY438+BZ438</f>
        <v>1294.8599999999999</v>
      </c>
      <c r="CI438" s="3">
        <f>BY438-BZ438</f>
        <v>0</v>
      </c>
      <c r="CJ438" s="3">
        <f>ROUND(SUMIF(AA417:AA436,"=82002082",GX417:GX436),2)</f>
        <v>0</v>
      </c>
      <c r="CK438" s="3">
        <f>ROUND(SUMIF(AA417:AA436,"=82002082",GY417:GY436),2)</f>
        <v>0</v>
      </c>
      <c r="CL438" s="3">
        <f>ROUND(SUMIF(AA417:AA436,"=82002082",GZ417:GZ436),2)</f>
        <v>0</v>
      </c>
      <c r="CM438" s="3">
        <f>ROUND(SUMIF(AA417:AA436,"=82002082",HD417:HD436),2)</f>
        <v>0</v>
      </c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4">
        <f t="shared" ref="DG438:DL438" si="349">ROUND(DT438,2)</f>
        <v>4756.55</v>
      </c>
      <c r="DH438" s="4">
        <f t="shared" si="349"/>
        <v>1294.8599999999999</v>
      </c>
      <c r="DI438" s="4">
        <f t="shared" si="349"/>
        <v>249.54</v>
      </c>
      <c r="DJ438" s="4">
        <f t="shared" si="349"/>
        <v>127.47</v>
      </c>
      <c r="DK438" s="4">
        <f t="shared" si="349"/>
        <v>3084.68</v>
      </c>
      <c r="DL438" s="4">
        <f t="shared" si="349"/>
        <v>0</v>
      </c>
      <c r="DM438" s="4">
        <f>DZ438</f>
        <v>6.0546540000000002</v>
      </c>
      <c r="DN438" s="4">
        <f>EA438</f>
        <v>0.20482129999999998</v>
      </c>
      <c r="DO438" s="4">
        <f>ROUND(EB438,2)</f>
        <v>0</v>
      </c>
      <c r="DP438" s="4">
        <f>ROUND(EC438,2)</f>
        <v>3089.3</v>
      </c>
      <c r="DQ438" s="4">
        <f>ROUND(ED438,2)</f>
        <v>1602.26</v>
      </c>
      <c r="DR438" s="4"/>
      <c r="DS438" s="4"/>
      <c r="DT438" s="4">
        <f>ROUND(SUMIF(AA417:AA436,"=82002017",O417:O436),2)</f>
        <v>4756.55</v>
      </c>
      <c r="DU438" s="4">
        <f>ROUND(SUMIF(AA417:AA436,"=82002017",P417:P436),2)</f>
        <v>1294.8599999999999</v>
      </c>
      <c r="DV438" s="4">
        <f>ROUND(SUMIF(AA417:AA436,"=82002017",Q417:Q436),2)</f>
        <v>249.54</v>
      </c>
      <c r="DW438" s="4">
        <f>ROUND(SUMIF(AA417:AA436,"=82002017",R417:R436),2)</f>
        <v>127.47</v>
      </c>
      <c r="DX438" s="4">
        <f>ROUND(SUMIF(AA417:AA436,"=82002017",S417:S436),2)</f>
        <v>3084.68</v>
      </c>
      <c r="DY438" s="4">
        <f>ROUND(SUMIF(AA417:AA436,"=82002017",T417:T436),2)</f>
        <v>0</v>
      </c>
      <c r="DZ438" s="4">
        <f>SUMIF(AA417:AA436,"=82002017",U417:U436)</f>
        <v>6.0546540000000002</v>
      </c>
      <c r="EA438" s="4">
        <f>SUMIF(AA417:AA436,"=82002017",V417:V436)</f>
        <v>0.20482129999999998</v>
      </c>
      <c r="EB438" s="4">
        <f>ROUND(SUMIF(AA417:AA436,"=82002017",W417:W436),2)</f>
        <v>0</v>
      </c>
      <c r="EC438" s="4">
        <f>ROUND(SUMIF(AA417:AA436,"=82002017",X417:X436),2)</f>
        <v>3089.3</v>
      </c>
      <c r="ED438" s="4">
        <f>ROUND(SUMIF(AA417:AA436,"=82002017",Y417:Y436),2)</f>
        <v>1602.26</v>
      </c>
      <c r="EE438" s="4"/>
      <c r="EF438" s="4"/>
      <c r="EG438" s="4">
        <f t="shared" ref="EG438:EV438" si="350">ROUND(FP438,2)</f>
        <v>0</v>
      </c>
      <c r="EH438" s="4">
        <f t="shared" si="350"/>
        <v>0</v>
      </c>
      <c r="EI438" s="4">
        <f t="shared" si="350"/>
        <v>0</v>
      </c>
      <c r="EJ438" s="4">
        <f t="shared" si="350"/>
        <v>9448.11</v>
      </c>
      <c r="EK438" s="4">
        <f t="shared" si="350"/>
        <v>816.05</v>
      </c>
      <c r="EL438" s="4">
        <f t="shared" si="350"/>
        <v>8632.06</v>
      </c>
      <c r="EM438" s="4">
        <f t="shared" si="350"/>
        <v>0</v>
      </c>
      <c r="EN438" s="4">
        <f t="shared" si="350"/>
        <v>1294.8599999999999</v>
      </c>
      <c r="EO438" s="4">
        <f t="shared" si="350"/>
        <v>1294.8599999999999</v>
      </c>
      <c r="EP438" s="4">
        <f t="shared" si="350"/>
        <v>0</v>
      </c>
      <c r="EQ438" s="4">
        <f t="shared" si="350"/>
        <v>1294.8599999999999</v>
      </c>
      <c r="ER438" s="4">
        <f t="shared" si="350"/>
        <v>0</v>
      </c>
      <c r="ES438" s="4">
        <f t="shared" si="350"/>
        <v>0</v>
      </c>
      <c r="ET438" s="4">
        <f t="shared" si="350"/>
        <v>0</v>
      </c>
      <c r="EU438" s="4">
        <f t="shared" si="350"/>
        <v>0</v>
      </c>
      <c r="EV438" s="4">
        <f t="shared" si="350"/>
        <v>0</v>
      </c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>
        <f>ROUND(SUMIF(AA417:AA436,"=82002017",FQ417:FQ436),2)</f>
        <v>0</v>
      </c>
      <c r="FQ438" s="4">
        <f>ROUND(SUMIF(AA417:AA436,"=82002017",FR417:FR436),2)</f>
        <v>0</v>
      </c>
      <c r="FR438" s="4">
        <f>ROUND(SUMIF(AA417:AA436,"=82002017",GL417:GL436),2)</f>
        <v>0</v>
      </c>
      <c r="FS438" s="4">
        <f>ROUND(SUMIF(AA417:AA436,"=82002017",GM417:GM436),2)</f>
        <v>9448.11</v>
      </c>
      <c r="FT438" s="4">
        <f>ROUND(SUMIF(AA417:AA436,"=82002017",GN417:GN436),2)</f>
        <v>816.05</v>
      </c>
      <c r="FU438" s="4">
        <f>ROUND(SUMIF(AA417:AA436,"=82002017",GO417:GO436),2)</f>
        <v>8632.06</v>
      </c>
      <c r="FV438" s="4">
        <f>ROUND(SUMIF(AA417:AA436,"=82002017",GP417:GP436),2)</f>
        <v>0</v>
      </c>
      <c r="FW438" s="4">
        <f>DU438-FP438</f>
        <v>1294.8599999999999</v>
      </c>
      <c r="FX438" s="4">
        <f>DU438-FQ438</f>
        <v>1294.8599999999999</v>
      </c>
      <c r="FY438" s="4">
        <f>FP438-FR438</f>
        <v>0</v>
      </c>
      <c r="FZ438" s="4">
        <f>DU438-FP438-FQ438+FR438</f>
        <v>1294.8599999999999</v>
      </c>
      <c r="GA438" s="4">
        <f>FQ438-FR438</f>
        <v>0</v>
      </c>
      <c r="GB438" s="4">
        <f>ROUND(SUMIF(AA417:AA436,"=82002017",GX417:GX436),2)</f>
        <v>0</v>
      </c>
      <c r="GC438" s="4">
        <f>ROUND(SUMIF(AA417:AA436,"=82002017",GY417:GY436),2)</f>
        <v>0</v>
      </c>
      <c r="GD438" s="4">
        <f>ROUND(SUMIF(AA417:AA436,"=82002017",GZ417:GZ436),2)</f>
        <v>0</v>
      </c>
      <c r="GE438" s="4">
        <f>ROUND(SUMIF(AA417:AA436,"=82002017",HD417:HD436),2)</f>
        <v>0</v>
      </c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>
        <v>0</v>
      </c>
    </row>
    <row r="440" spans="1:255" x14ac:dyDescent="0.2">
      <c r="A440" s="5">
        <v>50</v>
      </c>
      <c r="B440" s="5">
        <v>0</v>
      </c>
      <c r="C440" s="5">
        <v>0</v>
      </c>
      <c r="D440" s="5">
        <v>1</v>
      </c>
      <c r="E440" s="5">
        <v>201</v>
      </c>
      <c r="F440" s="5">
        <f>ROUND(Source!O438,O440)</f>
        <v>4756.55</v>
      </c>
      <c r="G440" s="5" t="s">
        <v>89</v>
      </c>
      <c r="H440" s="5" t="s">
        <v>90</v>
      </c>
      <c r="I440" s="5"/>
      <c r="J440" s="5"/>
      <c r="K440" s="5">
        <v>201</v>
      </c>
      <c r="L440" s="5">
        <v>1</v>
      </c>
      <c r="M440" s="5">
        <v>3</v>
      </c>
      <c r="N440" s="5" t="s">
        <v>3</v>
      </c>
      <c r="O440" s="5">
        <v>2</v>
      </c>
      <c r="P440" s="5">
        <f>ROUND(Source!DG438,O440)</f>
        <v>4756.55</v>
      </c>
      <c r="Q440" s="5"/>
      <c r="R440" s="5"/>
      <c r="S440" s="5"/>
      <c r="T440" s="5"/>
      <c r="U440" s="5"/>
      <c r="V440" s="5"/>
      <c r="W440" s="5">
        <v>4756.55</v>
      </c>
      <c r="X440" s="5">
        <v>1</v>
      </c>
      <c r="Y440" s="5">
        <v>4756.55</v>
      </c>
      <c r="Z440" s="5">
        <v>4756.55</v>
      </c>
      <c r="AA440" s="5">
        <v>1</v>
      </c>
      <c r="AB440" s="5">
        <v>4756.55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202</v>
      </c>
      <c r="F441" s="5">
        <f>ROUND(Source!P438,O441)</f>
        <v>1294.8599999999999</v>
      </c>
      <c r="G441" s="5" t="s">
        <v>91</v>
      </c>
      <c r="H441" s="5" t="s">
        <v>92</v>
      </c>
      <c r="I441" s="5"/>
      <c r="J441" s="5"/>
      <c r="K441" s="5">
        <v>202</v>
      </c>
      <c r="L441" s="5">
        <v>2</v>
      </c>
      <c r="M441" s="5">
        <v>3</v>
      </c>
      <c r="N441" s="5" t="s">
        <v>3</v>
      </c>
      <c r="O441" s="5">
        <v>2</v>
      </c>
      <c r="P441" s="5">
        <f>ROUND(Source!DH438,O441)</f>
        <v>1294.8599999999999</v>
      </c>
      <c r="Q441" s="5"/>
      <c r="R441" s="5"/>
      <c r="S441" s="5"/>
      <c r="T441" s="5"/>
      <c r="U441" s="5"/>
      <c r="V441" s="5"/>
      <c r="W441" s="5">
        <v>1294.8599999999999</v>
      </c>
      <c r="X441" s="5">
        <v>1</v>
      </c>
      <c r="Y441" s="5">
        <v>1294.8599999999999</v>
      </c>
      <c r="Z441" s="5">
        <v>1294.8599999999999</v>
      </c>
      <c r="AA441" s="5">
        <v>1</v>
      </c>
      <c r="AB441" s="5">
        <v>1294.8599999999999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222</v>
      </c>
      <c r="F442" s="5">
        <f>ROUND(Source!AO438,O442)</f>
        <v>0</v>
      </c>
      <c r="G442" s="5" t="s">
        <v>93</v>
      </c>
      <c r="H442" s="5" t="s">
        <v>94</v>
      </c>
      <c r="I442" s="5"/>
      <c r="J442" s="5"/>
      <c r="K442" s="5">
        <v>222</v>
      </c>
      <c r="L442" s="5">
        <v>3</v>
      </c>
      <c r="M442" s="5">
        <v>3</v>
      </c>
      <c r="N442" s="5" t="s">
        <v>3</v>
      </c>
      <c r="O442" s="5">
        <v>2</v>
      </c>
      <c r="P442" s="5">
        <f>ROUND(Source!EG438,O442)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55" x14ac:dyDescent="0.2">
      <c r="A443" s="5">
        <v>50</v>
      </c>
      <c r="B443" s="5">
        <v>0</v>
      </c>
      <c r="C443" s="5">
        <v>0</v>
      </c>
      <c r="D443" s="5">
        <v>1</v>
      </c>
      <c r="E443" s="5">
        <v>225</v>
      </c>
      <c r="F443" s="5">
        <f>ROUND(Source!AV438,O443)</f>
        <v>1294.8599999999999</v>
      </c>
      <c r="G443" s="5" t="s">
        <v>95</v>
      </c>
      <c r="H443" s="5" t="s">
        <v>96</v>
      </c>
      <c r="I443" s="5"/>
      <c r="J443" s="5"/>
      <c r="K443" s="5">
        <v>225</v>
      </c>
      <c r="L443" s="5">
        <v>4</v>
      </c>
      <c r="M443" s="5">
        <v>3</v>
      </c>
      <c r="N443" s="5" t="s">
        <v>3</v>
      </c>
      <c r="O443" s="5">
        <v>2</v>
      </c>
      <c r="P443" s="5">
        <f>ROUND(Source!EN438,O443)</f>
        <v>1294.8599999999999</v>
      </c>
      <c r="Q443" s="5"/>
      <c r="R443" s="5"/>
      <c r="S443" s="5"/>
      <c r="T443" s="5"/>
      <c r="U443" s="5"/>
      <c r="V443" s="5"/>
      <c r="W443" s="5">
        <v>1294.8599999999999</v>
      </c>
      <c r="X443" s="5">
        <v>1</v>
      </c>
      <c r="Y443" s="5">
        <v>1294.8599999999999</v>
      </c>
      <c r="Z443" s="5">
        <v>1294.8599999999999</v>
      </c>
      <c r="AA443" s="5">
        <v>1</v>
      </c>
      <c r="AB443" s="5">
        <v>1294.8599999999999</v>
      </c>
    </row>
    <row r="444" spans="1:255" x14ac:dyDescent="0.2">
      <c r="A444" s="5">
        <v>50</v>
      </c>
      <c r="B444" s="5">
        <v>0</v>
      </c>
      <c r="C444" s="5">
        <v>0</v>
      </c>
      <c r="D444" s="5">
        <v>1</v>
      </c>
      <c r="E444" s="5">
        <v>226</v>
      </c>
      <c r="F444" s="5">
        <f>ROUND(Source!AW438,O444)</f>
        <v>1294.8599999999999</v>
      </c>
      <c r="G444" s="5" t="s">
        <v>97</v>
      </c>
      <c r="H444" s="5" t="s">
        <v>98</v>
      </c>
      <c r="I444" s="5"/>
      <c r="J444" s="5"/>
      <c r="K444" s="5">
        <v>226</v>
      </c>
      <c r="L444" s="5">
        <v>5</v>
      </c>
      <c r="M444" s="5">
        <v>3</v>
      </c>
      <c r="N444" s="5" t="s">
        <v>3</v>
      </c>
      <c r="O444" s="5">
        <v>2</v>
      </c>
      <c r="P444" s="5">
        <f>ROUND(Source!EO438,O444)</f>
        <v>1294.8599999999999</v>
      </c>
      <c r="Q444" s="5"/>
      <c r="R444" s="5"/>
      <c r="S444" s="5"/>
      <c r="T444" s="5"/>
      <c r="U444" s="5"/>
      <c r="V444" s="5"/>
      <c r="W444" s="5">
        <v>1294.8599999999999</v>
      </c>
      <c r="X444" s="5">
        <v>1</v>
      </c>
      <c r="Y444" s="5">
        <v>1294.8599999999999</v>
      </c>
      <c r="Z444" s="5">
        <v>1294.8599999999999</v>
      </c>
      <c r="AA444" s="5">
        <v>1</v>
      </c>
      <c r="AB444" s="5">
        <v>1294.8599999999999</v>
      </c>
    </row>
    <row r="445" spans="1:255" x14ac:dyDescent="0.2">
      <c r="A445" s="5">
        <v>50</v>
      </c>
      <c r="B445" s="5">
        <v>0</v>
      </c>
      <c r="C445" s="5">
        <v>0</v>
      </c>
      <c r="D445" s="5">
        <v>1</v>
      </c>
      <c r="E445" s="5">
        <v>227</v>
      </c>
      <c r="F445" s="5">
        <f>ROUND(Source!AX438,O445)</f>
        <v>0</v>
      </c>
      <c r="G445" s="5" t="s">
        <v>99</v>
      </c>
      <c r="H445" s="5" t="s">
        <v>100</v>
      </c>
      <c r="I445" s="5"/>
      <c r="J445" s="5"/>
      <c r="K445" s="5">
        <v>227</v>
      </c>
      <c r="L445" s="5">
        <v>6</v>
      </c>
      <c r="M445" s="5">
        <v>3</v>
      </c>
      <c r="N445" s="5" t="s">
        <v>3</v>
      </c>
      <c r="O445" s="5">
        <v>2</v>
      </c>
      <c r="P445" s="5">
        <f>ROUND(Source!EP438,O445)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228</v>
      </c>
      <c r="F446" s="5">
        <f>ROUND(Source!AY438,O446)</f>
        <v>1294.8599999999999</v>
      </c>
      <c r="G446" s="5" t="s">
        <v>101</v>
      </c>
      <c r="H446" s="5" t="s">
        <v>102</v>
      </c>
      <c r="I446" s="5"/>
      <c r="J446" s="5"/>
      <c r="K446" s="5">
        <v>228</v>
      </c>
      <c r="L446" s="5">
        <v>7</v>
      </c>
      <c r="M446" s="5">
        <v>3</v>
      </c>
      <c r="N446" s="5" t="s">
        <v>3</v>
      </c>
      <c r="O446" s="5">
        <v>2</v>
      </c>
      <c r="P446" s="5">
        <f>ROUND(Source!EQ438,O446)</f>
        <v>1294.8599999999999</v>
      </c>
      <c r="Q446" s="5"/>
      <c r="R446" s="5"/>
      <c r="S446" s="5"/>
      <c r="T446" s="5"/>
      <c r="U446" s="5"/>
      <c r="V446" s="5"/>
      <c r="W446" s="5">
        <v>1294.8599999999999</v>
      </c>
      <c r="X446" s="5">
        <v>1</v>
      </c>
      <c r="Y446" s="5">
        <v>1294.8599999999999</v>
      </c>
      <c r="Z446" s="5">
        <v>1294.8599999999999</v>
      </c>
      <c r="AA446" s="5">
        <v>1</v>
      </c>
      <c r="AB446" s="5">
        <v>1294.8599999999999</v>
      </c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216</v>
      </c>
      <c r="F447" s="5">
        <f>ROUND(Source!AP438,O447)</f>
        <v>0</v>
      </c>
      <c r="G447" s="5" t="s">
        <v>103</v>
      </c>
      <c r="H447" s="5" t="s">
        <v>104</v>
      </c>
      <c r="I447" s="5"/>
      <c r="J447" s="5"/>
      <c r="K447" s="5">
        <v>216</v>
      </c>
      <c r="L447" s="5">
        <v>8</v>
      </c>
      <c r="M447" s="5">
        <v>3</v>
      </c>
      <c r="N447" s="5" t="s">
        <v>3</v>
      </c>
      <c r="O447" s="5">
        <v>2</v>
      </c>
      <c r="P447" s="5">
        <f>ROUND(Source!EH438,O447)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223</v>
      </c>
      <c r="F448" s="5">
        <f>ROUND(Source!AQ438,O448)</f>
        <v>0</v>
      </c>
      <c r="G448" s="5" t="s">
        <v>105</v>
      </c>
      <c r="H448" s="5" t="s">
        <v>106</v>
      </c>
      <c r="I448" s="5"/>
      <c r="J448" s="5"/>
      <c r="K448" s="5">
        <v>223</v>
      </c>
      <c r="L448" s="5">
        <v>9</v>
      </c>
      <c r="M448" s="5">
        <v>3</v>
      </c>
      <c r="N448" s="5" t="s">
        <v>3</v>
      </c>
      <c r="O448" s="5">
        <v>2</v>
      </c>
      <c r="P448" s="5">
        <f>ROUND(Source!EI438,O448)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229</v>
      </c>
      <c r="F449" s="5">
        <f>ROUND(Source!AZ438,O449)</f>
        <v>0</v>
      </c>
      <c r="G449" s="5" t="s">
        <v>107</v>
      </c>
      <c r="H449" s="5" t="s">
        <v>108</v>
      </c>
      <c r="I449" s="5"/>
      <c r="J449" s="5"/>
      <c r="K449" s="5">
        <v>229</v>
      </c>
      <c r="L449" s="5">
        <v>10</v>
      </c>
      <c r="M449" s="5">
        <v>3</v>
      </c>
      <c r="N449" s="5" t="s">
        <v>3</v>
      </c>
      <c r="O449" s="5">
        <v>2</v>
      </c>
      <c r="P449" s="5">
        <f>ROUND(Source!ER438,O449)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203</v>
      </c>
      <c r="F450" s="5">
        <f>ROUND(Source!Q438,O450)</f>
        <v>249.54</v>
      </c>
      <c r="G450" s="5" t="s">
        <v>109</v>
      </c>
      <c r="H450" s="5" t="s">
        <v>110</v>
      </c>
      <c r="I450" s="5"/>
      <c r="J450" s="5"/>
      <c r="K450" s="5">
        <v>203</v>
      </c>
      <c r="L450" s="5">
        <v>11</v>
      </c>
      <c r="M450" s="5">
        <v>3</v>
      </c>
      <c r="N450" s="5" t="s">
        <v>3</v>
      </c>
      <c r="O450" s="5">
        <v>2</v>
      </c>
      <c r="P450" s="5">
        <f>ROUND(Source!DI438,O450)</f>
        <v>249.54</v>
      </c>
      <c r="Q450" s="5"/>
      <c r="R450" s="5"/>
      <c r="S450" s="5"/>
      <c r="T450" s="5"/>
      <c r="U450" s="5"/>
      <c r="V450" s="5"/>
      <c r="W450" s="5">
        <v>249.54000000000002</v>
      </c>
      <c r="X450" s="5">
        <v>1</v>
      </c>
      <c r="Y450" s="5">
        <v>249.54000000000002</v>
      </c>
      <c r="Z450" s="5">
        <v>249.54000000000002</v>
      </c>
      <c r="AA450" s="5">
        <v>1</v>
      </c>
      <c r="AB450" s="5">
        <v>249.54000000000002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231</v>
      </c>
      <c r="F451" s="5">
        <f>ROUND(Source!BB438,O451)</f>
        <v>0</v>
      </c>
      <c r="G451" s="5" t="s">
        <v>111</v>
      </c>
      <c r="H451" s="5" t="s">
        <v>112</v>
      </c>
      <c r="I451" s="5"/>
      <c r="J451" s="5"/>
      <c r="K451" s="5">
        <v>231</v>
      </c>
      <c r="L451" s="5">
        <v>12</v>
      </c>
      <c r="M451" s="5">
        <v>3</v>
      </c>
      <c r="N451" s="5" t="s">
        <v>3</v>
      </c>
      <c r="O451" s="5">
        <v>2</v>
      </c>
      <c r="P451" s="5">
        <f>ROUND(Source!ET438,O451)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204</v>
      </c>
      <c r="F452" s="5">
        <f>ROUND(Source!R438,O452)</f>
        <v>127.47</v>
      </c>
      <c r="G452" s="5" t="s">
        <v>113</v>
      </c>
      <c r="H452" s="5" t="s">
        <v>114</v>
      </c>
      <c r="I452" s="5"/>
      <c r="J452" s="5"/>
      <c r="K452" s="5">
        <v>204</v>
      </c>
      <c r="L452" s="5">
        <v>13</v>
      </c>
      <c r="M452" s="5">
        <v>3</v>
      </c>
      <c r="N452" s="5" t="s">
        <v>3</v>
      </c>
      <c r="O452" s="5">
        <v>2</v>
      </c>
      <c r="P452" s="5">
        <f>ROUND(Source!DJ438,O452)</f>
        <v>127.47</v>
      </c>
      <c r="Q452" s="5"/>
      <c r="R452" s="5"/>
      <c r="S452" s="5"/>
      <c r="T452" s="5"/>
      <c r="U452" s="5"/>
      <c r="V452" s="5"/>
      <c r="W452" s="5">
        <v>127.47000000000001</v>
      </c>
      <c r="X452" s="5">
        <v>1</v>
      </c>
      <c r="Y452" s="5">
        <v>127.47000000000001</v>
      </c>
      <c r="Z452" s="5">
        <v>127.47000000000001</v>
      </c>
      <c r="AA452" s="5">
        <v>1</v>
      </c>
      <c r="AB452" s="5">
        <v>127.47000000000001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205</v>
      </c>
      <c r="F453" s="5">
        <f>ROUND(Source!S438,O453)</f>
        <v>3084.68</v>
      </c>
      <c r="G453" s="5" t="s">
        <v>115</v>
      </c>
      <c r="H453" s="5" t="s">
        <v>116</v>
      </c>
      <c r="I453" s="5"/>
      <c r="J453" s="5"/>
      <c r="K453" s="5">
        <v>205</v>
      </c>
      <c r="L453" s="5">
        <v>14</v>
      </c>
      <c r="M453" s="5">
        <v>3</v>
      </c>
      <c r="N453" s="5" t="s">
        <v>3</v>
      </c>
      <c r="O453" s="5">
        <v>2</v>
      </c>
      <c r="P453" s="5">
        <f>ROUND(Source!DK438,O453)</f>
        <v>3084.68</v>
      </c>
      <c r="Q453" s="5"/>
      <c r="R453" s="5"/>
      <c r="S453" s="5"/>
      <c r="T453" s="5"/>
      <c r="U453" s="5"/>
      <c r="V453" s="5"/>
      <c r="W453" s="5">
        <v>3084.68</v>
      </c>
      <c r="X453" s="5">
        <v>1</v>
      </c>
      <c r="Y453" s="5">
        <v>3084.68</v>
      </c>
      <c r="Z453" s="5">
        <v>3084.68</v>
      </c>
      <c r="AA453" s="5">
        <v>1</v>
      </c>
      <c r="AB453" s="5">
        <v>3084.68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232</v>
      </c>
      <c r="F454" s="5">
        <f>ROUND(Source!BC438,O454)</f>
        <v>0</v>
      </c>
      <c r="G454" s="5" t="s">
        <v>117</v>
      </c>
      <c r="H454" s="5" t="s">
        <v>118</v>
      </c>
      <c r="I454" s="5"/>
      <c r="J454" s="5"/>
      <c r="K454" s="5">
        <v>232</v>
      </c>
      <c r="L454" s="5">
        <v>15</v>
      </c>
      <c r="M454" s="5">
        <v>3</v>
      </c>
      <c r="N454" s="5" t="s">
        <v>3</v>
      </c>
      <c r="O454" s="5">
        <v>2</v>
      </c>
      <c r="P454" s="5">
        <f>ROUND(Source!EU438,O454)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214</v>
      </c>
      <c r="F455" s="5">
        <f>ROUND(Source!AS438,O455)</f>
        <v>816.05</v>
      </c>
      <c r="G455" s="5" t="s">
        <v>119</v>
      </c>
      <c r="H455" s="5" t="s">
        <v>120</v>
      </c>
      <c r="I455" s="5"/>
      <c r="J455" s="5"/>
      <c r="K455" s="5">
        <v>214</v>
      </c>
      <c r="L455" s="5">
        <v>16</v>
      </c>
      <c r="M455" s="5">
        <v>3</v>
      </c>
      <c r="N455" s="5" t="s">
        <v>3</v>
      </c>
      <c r="O455" s="5">
        <v>2</v>
      </c>
      <c r="P455" s="5">
        <f>ROUND(Source!EK438,O455)</f>
        <v>816.05</v>
      </c>
      <c r="Q455" s="5"/>
      <c r="R455" s="5"/>
      <c r="S455" s="5"/>
      <c r="T455" s="5"/>
      <c r="U455" s="5"/>
      <c r="V455" s="5"/>
      <c r="W455" s="5">
        <v>816.05</v>
      </c>
      <c r="X455" s="5">
        <v>1</v>
      </c>
      <c r="Y455" s="5">
        <v>816.05</v>
      </c>
      <c r="Z455" s="5">
        <v>816.05</v>
      </c>
      <c r="AA455" s="5">
        <v>1</v>
      </c>
      <c r="AB455" s="5">
        <v>816.05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215</v>
      </c>
      <c r="F456" s="5">
        <f>ROUND(Source!AT438,O456)</f>
        <v>8632.06</v>
      </c>
      <c r="G456" s="5" t="s">
        <v>121</v>
      </c>
      <c r="H456" s="5" t="s">
        <v>122</v>
      </c>
      <c r="I456" s="5"/>
      <c r="J456" s="5"/>
      <c r="K456" s="5">
        <v>215</v>
      </c>
      <c r="L456" s="5">
        <v>17</v>
      </c>
      <c r="M456" s="5">
        <v>3</v>
      </c>
      <c r="N456" s="5" t="s">
        <v>3</v>
      </c>
      <c r="O456" s="5">
        <v>2</v>
      </c>
      <c r="P456" s="5">
        <f>ROUND(Source!EL438,O456)</f>
        <v>8632.06</v>
      </c>
      <c r="Q456" s="5"/>
      <c r="R456" s="5"/>
      <c r="S456" s="5"/>
      <c r="T456" s="5"/>
      <c r="U456" s="5"/>
      <c r="V456" s="5"/>
      <c r="W456" s="5">
        <v>8632.06</v>
      </c>
      <c r="X456" s="5">
        <v>1</v>
      </c>
      <c r="Y456" s="5">
        <v>8632.06</v>
      </c>
      <c r="Z456" s="5">
        <v>8632.06</v>
      </c>
      <c r="AA456" s="5">
        <v>1</v>
      </c>
      <c r="AB456" s="5">
        <v>8632.06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217</v>
      </c>
      <c r="F457" s="5">
        <f>ROUND(Source!AU438,O457)</f>
        <v>0</v>
      </c>
      <c r="G457" s="5" t="s">
        <v>123</v>
      </c>
      <c r="H457" s="5" t="s">
        <v>124</v>
      </c>
      <c r="I457" s="5"/>
      <c r="J457" s="5"/>
      <c r="K457" s="5">
        <v>217</v>
      </c>
      <c r="L457" s="5">
        <v>18</v>
      </c>
      <c r="M457" s="5">
        <v>3</v>
      </c>
      <c r="N457" s="5" t="s">
        <v>3</v>
      </c>
      <c r="O457" s="5">
        <v>2</v>
      </c>
      <c r="P457" s="5">
        <f>ROUND(Source!EM438,O457)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230</v>
      </c>
      <c r="F458" s="5">
        <f>ROUND(Source!BA438,O458)</f>
        <v>0</v>
      </c>
      <c r="G458" s="5" t="s">
        <v>125</v>
      </c>
      <c r="H458" s="5" t="s">
        <v>126</v>
      </c>
      <c r="I458" s="5"/>
      <c r="J458" s="5"/>
      <c r="K458" s="5">
        <v>230</v>
      </c>
      <c r="L458" s="5">
        <v>19</v>
      </c>
      <c r="M458" s="5">
        <v>3</v>
      </c>
      <c r="N458" s="5" t="s">
        <v>3</v>
      </c>
      <c r="O458" s="5">
        <v>2</v>
      </c>
      <c r="P458" s="5">
        <f>ROUND(Source!ES438,O458)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206</v>
      </c>
      <c r="F459" s="5">
        <f>ROUND(Source!T438,O459)</f>
        <v>0</v>
      </c>
      <c r="G459" s="5" t="s">
        <v>127</v>
      </c>
      <c r="H459" s="5" t="s">
        <v>128</v>
      </c>
      <c r="I459" s="5"/>
      <c r="J459" s="5"/>
      <c r="K459" s="5">
        <v>206</v>
      </c>
      <c r="L459" s="5">
        <v>20</v>
      </c>
      <c r="M459" s="5">
        <v>3</v>
      </c>
      <c r="N459" s="5" t="s">
        <v>3</v>
      </c>
      <c r="O459" s="5">
        <v>2</v>
      </c>
      <c r="P459" s="5">
        <f>ROUND(Source!DL438,O459)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207</v>
      </c>
      <c r="F460" s="5">
        <f>ROUND(Source!U438,O460)</f>
        <v>6.0546540000000002</v>
      </c>
      <c r="G460" s="5" t="s">
        <v>129</v>
      </c>
      <c r="H460" s="5" t="s">
        <v>130</v>
      </c>
      <c r="I460" s="5"/>
      <c r="J460" s="5"/>
      <c r="K460" s="5">
        <v>207</v>
      </c>
      <c r="L460" s="5">
        <v>21</v>
      </c>
      <c r="M460" s="5">
        <v>3</v>
      </c>
      <c r="N460" s="5" t="s">
        <v>3</v>
      </c>
      <c r="O460" s="5">
        <v>7</v>
      </c>
      <c r="P460" s="5">
        <f>ROUND(Source!DM438,O460)</f>
        <v>6.0546540000000002</v>
      </c>
      <c r="Q460" s="5"/>
      <c r="R460" s="5"/>
      <c r="S460" s="5"/>
      <c r="T460" s="5"/>
      <c r="U460" s="5"/>
      <c r="V460" s="5"/>
      <c r="W460" s="5">
        <v>6.0546540000000002</v>
      </c>
      <c r="X460" s="5">
        <v>1</v>
      </c>
      <c r="Y460" s="5">
        <v>6.0546540000000002</v>
      </c>
      <c r="Z460" s="5">
        <v>6.0546540000000002</v>
      </c>
      <c r="AA460" s="5">
        <v>1</v>
      </c>
      <c r="AB460" s="5">
        <v>6.0546540000000002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208</v>
      </c>
      <c r="F461" s="5">
        <f>ROUND(Source!V438,O461)</f>
        <v>0.20482130000000001</v>
      </c>
      <c r="G461" s="5" t="s">
        <v>131</v>
      </c>
      <c r="H461" s="5" t="s">
        <v>132</v>
      </c>
      <c r="I461" s="5"/>
      <c r="J461" s="5"/>
      <c r="K461" s="5">
        <v>208</v>
      </c>
      <c r="L461" s="5">
        <v>22</v>
      </c>
      <c r="M461" s="5">
        <v>3</v>
      </c>
      <c r="N461" s="5" t="s">
        <v>3</v>
      </c>
      <c r="O461" s="5">
        <v>7</v>
      </c>
      <c r="P461" s="5">
        <f>ROUND(Source!DN438,O461)</f>
        <v>0.20482130000000001</v>
      </c>
      <c r="Q461" s="5"/>
      <c r="R461" s="5"/>
      <c r="S461" s="5"/>
      <c r="T461" s="5"/>
      <c r="U461" s="5"/>
      <c r="V461" s="5"/>
      <c r="W461" s="5">
        <v>0.20482130000000001</v>
      </c>
      <c r="X461" s="5">
        <v>1</v>
      </c>
      <c r="Y461" s="5">
        <v>0.20482130000000001</v>
      </c>
      <c r="Z461" s="5">
        <v>0.20482130000000001</v>
      </c>
      <c r="AA461" s="5">
        <v>1</v>
      </c>
      <c r="AB461" s="5">
        <v>0.20482130000000001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209</v>
      </c>
      <c r="F462" s="5">
        <f>ROUND(Source!W438,O462)</f>
        <v>0</v>
      </c>
      <c r="G462" s="5" t="s">
        <v>133</v>
      </c>
      <c r="H462" s="5" t="s">
        <v>134</v>
      </c>
      <c r="I462" s="5"/>
      <c r="J462" s="5"/>
      <c r="K462" s="5">
        <v>209</v>
      </c>
      <c r="L462" s="5">
        <v>23</v>
      </c>
      <c r="M462" s="5">
        <v>3</v>
      </c>
      <c r="N462" s="5" t="s">
        <v>3</v>
      </c>
      <c r="O462" s="5">
        <v>2</v>
      </c>
      <c r="P462" s="5">
        <f>ROUND(Source!DO438,O462)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233</v>
      </c>
      <c r="F463" s="5">
        <f>ROUND(Source!BD438,O463)</f>
        <v>0</v>
      </c>
      <c r="G463" s="5" t="s">
        <v>135</v>
      </c>
      <c r="H463" s="5" t="s">
        <v>136</v>
      </c>
      <c r="I463" s="5"/>
      <c r="J463" s="5"/>
      <c r="K463" s="5">
        <v>233</v>
      </c>
      <c r="L463" s="5">
        <v>24</v>
      </c>
      <c r="M463" s="5">
        <v>3</v>
      </c>
      <c r="N463" s="5" t="s">
        <v>3</v>
      </c>
      <c r="O463" s="5">
        <v>2</v>
      </c>
      <c r="P463" s="5">
        <f>ROUND(Source!EV438,O463)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210</v>
      </c>
      <c r="F464" s="5">
        <f>ROUND(Source!X438,O464)</f>
        <v>3089.3</v>
      </c>
      <c r="G464" s="5" t="s">
        <v>137</v>
      </c>
      <c r="H464" s="5" t="s">
        <v>138</v>
      </c>
      <c r="I464" s="5"/>
      <c r="J464" s="5"/>
      <c r="K464" s="5">
        <v>210</v>
      </c>
      <c r="L464" s="5">
        <v>25</v>
      </c>
      <c r="M464" s="5">
        <v>3</v>
      </c>
      <c r="N464" s="5" t="s">
        <v>3</v>
      </c>
      <c r="O464" s="5">
        <v>2</v>
      </c>
      <c r="P464" s="5">
        <f>ROUND(Source!DP438,O464)</f>
        <v>3089.3</v>
      </c>
      <c r="Q464" s="5"/>
      <c r="R464" s="5"/>
      <c r="S464" s="5"/>
      <c r="T464" s="5"/>
      <c r="U464" s="5"/>
      <c r="V464" s="5"/>
      <c r="W464" s="5">
        <v>3089.3</v>
      </c>
      <c r="X464" s="5">
        <v>1</v>
      </c>
      <c r="Y464" s="5">
        <v>3089.3</v>
      </c>
      <c r="Z464" s="5">
        <v>3089.3</v>
      </c>
      <c r="AA464" s="5">
        <v>1</v>
      </c>
      <c r="AB464" s="5">
        <v>3089.3</v>
      </c>
    </row>
    <row r="465" spans="1:255" x14ac:dyDescent="0.2">
      <c r="A465" s="5">
        <v>50</v>
      </c>
      <c r="B465" s="5">
        <v>0</v>
      </c>
      <c r="C465" s="5">
        <v>0</v>
      </c>
      <c r="D465" s="5">
        <v>1</v>
      </c>
      <c r="E465" s="5">
        <v>211</v>
      </c>
      <c r="F465" s="5">
        <f>ROUND(Source!Y438,O465)</f>
        <v>1602.26</v>
      </c>
      <c r="G465" s="5" t="s">
        <v>139</v>
      </c>
      <c r="H465" s="5" t="s">
        <v>140</v>
      </c>
      <c r="I465" s="5"/>
      <c r="J465" s="5"/>
      <c r="K465" s="5">
        <v>211</v>
      </c>
      <c r="L465" s="5">
        <v>26</v>
      </c>
      <c r="M465" s="5">
        <v>3</v>
      </c>
      <c r="N465" s="5" t="s">
        <v>3</v>
      </c>
      <c r="O465" s="5">
        <v>2</v>
      </c>
      <c r="P465" s="5">
        <f>ROUND(Source!DQ438,O465)</f>
        <v>1602.26</v>
      </c>
      <c r="Q465" s="5"/>
      <c r="R465" s="5"/>
      <c r="S465" s="5"/>
      <c r="T465" s="5"/>
      <c r="U465" s="5"/>
      <c r="V465" s="5"/>
      <c r="W465" s="5">
        <v>1602.26</v>
      </c>
      <c r="X465" s="5">
        <v>1</v>
      </c>
      <c r="Y465" s="5">
        <v>1602.26</v>
      </c>
      <c r="Z465" s="5">
        <v>1602.26</v>
      </c>
      <c r="AA465" s="5">
        <v>1</v>
      </c>
      <c r="AB465" s="5">
        <v>1602.26</v>
      </c>
    </row>
    <row r="466" spans="1:255" x14ac:dyDescent="0.2">
      <c r="A466" s="5">
        <v>50</v>
      </c>
      <c r="B466" s="5">
        <v>0</v>
      </c>
      <c r="C466" s="5">
        <v>0</v>
      </c>
      <c r="D466" s="5">
        <v>1</v>
      </c>
      <c r="E466" s="5">
        <v>224</v>
      </c>
      <c r="F466" s="5">
        <f>ROUND(Source!AR438,O466)</f>
        <v>9448.11</v>
      </c>
      <c r="G466" s="5" t="s">
        <v>141</v>
      </c>
      <c r="H466" s="5" t="s">
        <v>142</v>
      </c>
      <c r="I466" s="5"/>
      <c r="J466" s="5"/>
      <c r="K466" s="5">
        <v>224</v>
      </c>
      <c r="L466" s="5">
        <v>27</v>
      </c>
      <c r="M466" s="5">
        <v>3</v>
      </c>
      <c r="N466" s="5" t="s">
        <v>3</v>
      </c>
      <c r="O466" s="5">
        <v>2</v>
      </c>
      <c r="P466" s="5">
        <f>ROUND(Source!EJ438,O466)</f>
        <v>9448.11</v>
      </c>
      <c r="Q466" s="5"/>
      <c r="R466" s="5"/>
      <c r="S466" s="5"/>
      <c r="T466" s="5"/>
      <c r="U466" s="5"/>
      <c r="V466" s="5"/>
      <c r="W466" s="5">
        <v>9448.1099999999988</v>
      </c>
      <c r="X466" s="5">
        <v>1</v>
      </c>
      <c r="Y466" s="5">
        <v>9448.1099999999988</v>
      </c>
      <c r="Z466" s="5">
        <v>9448.1099999999988</v>
      </c>
      <c r="AA466" s="5">
        <v>1</v>
      </c>
      <c r="AB466" s="5">
        <v>9448.1099999999988</v>
      </c>
    </row>
    <row r="468" spans="1:255" x14ac:dyDescent="0.2">
      <c r="A468" s="1">
        <v>4</v>
      </c>
      <c r="B468" s="1">
        <v>1</v>
      </c>
      <c r="C468" s="1"/>
      <c r="D468" s="1">
        <f>ROW(A477)</f>
        <v>477</v>
      </c>
      <c r="E468" s="1"/>
      <c r="F468" s="1" t="s">
        <v>18</v>
      </c>
      <c r="G468" s="1" t="s">
        <v>192</v>
      </c>
      <c r="H468" s="1" t="s">
        <v>3</v>
      </c>
      <c r="I468" s="1">
        <v>0</v>
      </c>
      <c r="J468" s="1"/>
      <c r="K468" s="1">
        <v>0</v>
      </c>
      <c r="L468" s="1"/>
      <c r="M468" s="1" t="s">
        <v>3</v>
      </c>
      <c r="N468" s="1"/>
      <c r="O468" s="1"/>
      <c r="P468" s="1"/>
      <c r="Q468" s="1"/>
      <c r="R468" s="1"/>
      <c r="S468" s="1">
        <v>0</v>
      </c>
      <c r="T468" s="1">
        <v>0</v>
      </c>
      <c r="U468" s="1" t="s">
        <v>3</v>
      </c>
      <c r="V468" s="1">
        <v>0</v>
      </c>
      <c r="W468" s="1"/>
      <c r="X468" s="1"/>
      <c r="Y468" s="1"/>
      <c r="Z468" s="1"/>
      <c r="AA468" s="1"/>
      <c r="AB468" s="1" t="s">
        <v>3</v>
      </c>
      <c r="AC468" s="1" t="s">
        <v>3</v>
      </c>
      <c r="AD468" s="1" t="s">
        <v>3</v>
      </c>
      <c r="AE468" s="1" t="s">
        <v>3</v>
      </c>
      <c r="AF468" s="1" t="s">
        <v>3</v>
      </c>
      <c r="AG468" s="1" t="s">
        <v>3</v>
      </c>
      <c r="AH468" s="1"/>
      <c r="AI468" s="1"/>
      <c r="AJ468" s="1"/>
      <c r="AK468" s="1"/>
      <c r="AL468" s="1"/>
      <c r="AM468" s="1"/>
      <c r="AN468" s="1"/>
      <c r="AO468" s="1"/>
      <c r="AP468" s="1" t="s">
        <v>3</v>
      </c>
      <c r="AQ468" s="1" t="s">
        <v>3</v>
      </c>
      <c r="AR468" s="1" t="s">
        <v>3</v>
      </c>
      <c r="AS468" s="1"/>
      <c r="AT468" s="1"/>
      <c r="AU468" s="1"/>
      <c r="AV468" s="1"/>
      <c r="AW468" s="1"/>
      <c r="AX468" s="1"/>
      <c r="AY468" s="1"/>
      <c r="AZ468" s="1" t="s">
        <v>3</v>
      </c>
      <c r="BA468" s="1"/>
      <c r="BB468" s="1" t="s">
        <v>3</v>
      </c>
      <c r="BC468" s="1" t="s">
        <v>3</v>
      </c>
      <c r="BD468" s="1" t="s">
        <v>3</v>
      </c>
      <c r="BE468" s="1" t="s">
        <v>3</v>
      </c>
      <c r="BF468" s="1" t="s">
        <v>3</v>
      </c>
      <c r="BG468" s="1" t="s">
        <v>3</v>
      </c>
      <c r="BH468" s="1" t="s">
        <v>3</v>
      </c>
      <c r="BI468" s="1" t="s">
        <v>3</v>
      </c>
      <c r="BJ468" s="1" t="s">
        <v>3</v>
      </c>
      <c r="BK468" s="1" t="s">
        <v>3</v>
      </c>
      <c r="BL468" s="1" t="s">
        <v>3</v>
      </c>
      <c r="BM468" s="1" t="s">
        <v>3</v>
      </c>
      <c r="BN468" s="1" t="s">
        <v>3</v>
      </c>
      <c r="BO468" s="1" t="s">
        <v>3</v>
      </c>
      <c r="BP468" s="1" t="s">
        <v>3</v>
      </c>
      <c r="BQ468" s="1"/>
      <c r="BR468" s="1"/>
      <c r="BS468" s="1"/>
      <c r="BT468" s="1"/>
      <c r="BU468" s="1"/>
      <c r="BV468" s="1"/>
      <c r="BW468" s="1"/>
      <c r="BX468" s="1">
        <v>0</v>
      </c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>
        <v>0</v>
      </c>
    </row>
    <row r="470" spans="1:255" x14ac:dyDescent="0.2">
      <c r="A470" s="3">
        <v>52</v>
      </c>
      <c r="B470" s="3">
        <f t="shared" ref="B470:G470" si="351">B477</f>
        <v>1</v>
      </c>
      <c r="C470" s="3">
        <f t="shared" si="351"/>
        <v>4</v>
      </c>
      <c r="D470" s="3">
        <f t="shared" si="351"/>
        <v>468</v>
      </c>
      <c r="E470" s="3">
        <f t="shared" si="351"/>
        <v>0</v>
      </c>
      <c r="F470" s="3" t="str">
        <f t="shared" si="351"/>
        <v>Новый раздел</v>
      </c>
      <c r="G470" s="3" t="str">
        <f t="shared" si="351"/>
        <v>Оборудование</v>
      </c>
      <c r="H470" s="3"/>
      <c r="I470" s="3"/>
      <c r="J470" s="3"/>
      <c r="K470" s="3"/>
      <c r="L470" s="3"/>
      <c r="M470" s="3"/>
      <c r="N470" s="3"/>
      <c r="O470" s="3">
        <f t="shared" ref="O470:AT470" si="352">O477</f>
        <v>84057.33</v>
      </c>
      <c r="P470" s="3">
        <f t="shared" si="352"/>
        <v>84057.33</v>
      </c>
      <c r="Q470" s="3">
        <f t="shared" si="352"/>
        <v>0</v>
      </c>
      <c r="R470" s="3">
        <f t="shared" si="352"/>
        <v>0</v>
      </c>
      <c r="S470" s="3">
        <f t="shared" si="352"/>
        <v>0</v>
      </c>
      <c r="T470" s="3">
        <f t="shared" si="352"/>
        <v>0</v>
      </c>
      <c r="U470" s="3">
        <f t="shared" si="352"/>
        <v>0</v>
      </c>
      <c r="V470" s="3">
        <f t="shared" si="352"/>
        <v>0</v>
      </c>
      <c r="W470" s="3">
        <f t="shared" si="352"/>
        <v>0</v>
      </c>
      <c r="X470" s="3">
        <f t="shared" si="352"/>
        <v>0</v>
      </c>
      <c r="Y470" s="3">
        <f t="shared" si="352"/>
        <v>0</v>
      </c>
      <c r="Z470" s="3">
        <f t="shared" si="352"/>
        <v>0</v>
      </c>
      <c r="AA470" s="3">
        <f t="shared" si="352"/>
        <v>0</v>
      </c>
      <c r="AB470" s="3">
        <f t="shared" si="352"/>
        <v>84057.33</v>
      </c>
      <c r="AC470" s="3">
        <f t="shared" si="352"/>
        <v>84057.33</v>
      </c>
      <c r="AD470" s="3">
        <f t="shared" si="352"/>
        <v>0</v>
      </c>
      <c r="AE470" s="3">
        <f t="shared" si="352"/>
        <v>0</v>
      </c>
      <c r="AF470" s="3">
        <f t="shared" si="352"/>
        <v>0</v>
      </c>
      <c r="AG470" s="3">
        <f t="shared" si="352"/>
        <v>0</v>
      </c>
      <c r="AH470" s="3">
        <f t="shared" si="352"/>
        <v>0</v>
      </c>
      <c r="AI470" s="3">
        <f t="shared" si="352"/>
        <v>0</v>
      </c>
      <c r="AJ470" s="3">
        <f t="shared" si="352"/>
        <v>0</v>
      </c>
      <c r="AK470" s="3">
        <f t="shared" si="352"/>
        <v>0</v>
      </c>
      <c r="AL470" s="3">
        <f t="shared" si="352"/>
        <v>0</v>
      </c>
      <c r="AM470" s="3">
        <f t="shared" si="352"/>
        <v>0</v>
      </c>
      <c r="AN470" s="3">
        <f t="shared" si="352"/>
        <v>0</v>
      </c>
      <c r="AO470" s="3">
        <f t="shared" si="352"/>
        <v>0</v>
      </c>
      <c r="AP470" s="3">
        <f t="shared" si="352"/>
        <v>84057.33</v>
      </c>
      <c r="AQ470" s="3">
        <f t="shared" si="352"/>
        <v>0</v>
      </c>
      <c r="AR470" s="3">
        <f t="shared" si="352"/>
        <v>84057.33</v>
      </c>
      <c r="AS470" s="3">
        <f t="shared" si="352"/>
        <v>0</v>
      </c>
      <c r="AT470" s="3">
        <f t="shared" si="352"/>
        <v>0</v>
      </c>
      <c r="AU470" s="3">
        <f t="shared" ref="AU470:BZ470" si="353">AU477</f>
        <v>0</v>
      </c>
      <c r="AV470" s="3">
        <f t="shared" si="353"/>
        <v>84057.33</v>
      </c>
      <c r="AW470" s="3">
        <f t="shared" si="353"/>
        <v>0</v>
      </c>
      <c r="AX470" s="3">
        <f t="shared" si="353"/>
        <v>0</v>
      </c>
      <c r="AY470" s="3">
        <f t="shared" si="353"/>
        <v>0</v>
      </c>
      <c r="AZ470" s="3">
        <f t="shared" si="353"/>
        <v>84057.33</v>
      </c>
      <c r="BA470" s="3">
        <f t="shared" si="353"/>
        <v>0</v>
      </c>
      <c r="BB470" s="3">
        <f t="shared" si="353"/>
        <v>0</v>
      </c>
      <c r="BC470" s="3">
        <f t="shared" si="353"/>
        <v>0</v>
      </c>
      <c r="BD470" s="3">
        <f t="shared" si="353"/>
        <v>0</v>
      </c>
      <c r="BE470" s="3">
        <f t="shared" si="353"/>
        <v>0</v>
      </c>
      <c r="BF470" s="3">
        <f t="shared" si="353"/>
        <v>0</v>
      </c>
      <c r="BG470" s="3">
        <f t="shared" si="353"/>
        <v>0</v>
      </c>
      <c r="BH470" s="3">
        <f t="shared" si="353"/>
        <v>0</v>
      </c>
      <c r="BI470" s="3">
        <f t="shared" si="353"/>
        <v>0</v>
      </c>
      <c r="BJ470" s="3">
        <f t="shared" si="353"/>
        <v>0</v>
      </c>
      <c r="BK470" s="3">
        <f t="shared" si="353"/>
        <v>0</v>
      </c>
      <c r="BL470" s="3">
        <f t="shared" si="353"/>
        <v>0</v>
      </c>
      <c r="BM470" s="3">
        <f t="shared" si="353"/>
        <v>0</v>
      </c>
      <c r="BN470" s="3">
        <f t="shared" si="353"/>
        <v>0</v>
      </c>
      <c r="BO470" s="3">
        <f t="shared" si="353"/>
        <v>0</v>
      </c>
      <c r="BP470" s="3">
        <f t="shared" si="353"/>
        <v>0</v>
      </c>
      <c r="BQ470" s="3">
        <f t="shared" si="353"/>
        <v>0</v>
      </c>
      <c r="BR470" s="3">
        <f t="shared" si="353"/>
        <v>0</v>
      </c>
      <c r="BS470" s="3">
        <f t="shared" si="353"/>
        <v>0</v>
      </c>
      <c r="BT470" s="3">
        <f t="shared" si="353"/>
        <v>0</v>
      </c>
      <c r="BU470" s="3">
        <f t="shared" si="353"/>
        <v>0</v>
      </c>
      <c r="BV470" s="3">
        <f t="shared" si="353"/>
        <v>0</v>
      </c>
      <c r="BW470" s="3">
        <f t="shared" si="353"/>
        <v>0</v>
      </c>
      <c r="BX470" s="3">
        <f t="shared" si="353"/>
        <v>0</v>
      </c>
      <c r="BY470" s="3">
        <f t="shared" si="353"/>
        <v>84057.33</v>
      </c>
      <c r="BZ470" s="3">
        <f t="shared" si="353"/>
        <v>0</v>
      </c>
      <c r="CA470" s="3">
        <f t="shared" ref="CA470:DF470" si="354">CA477</f>
        <v>84057.33</v>
      </c>
      <c r="CB470" s="3">
        <f t="shared" si="354"/>
        <v>0</v>
      </c>
      <c r="CC470" s="3">
        <f t="shared" si="354"/>
        <v>0</v>
      </c>
      <c r="CD470" s="3">
        <f t="shared" si="354"/>
        <v>0</v>
      </c>
      <c r="CE470" s="3">
        <f t="shared" si="354"/>
        <v>84057.33</v>
      </c>
      <c r="CF470" s="3">
        <f t="shared" si="354"/>
        <v>0</v>
      </c>
      <c r="CG470" s="3">
        <f t="shared" si="354"/>
        <v>0</v>
      </c>
      <c r="CH470" s="3">
        <f t="shared" si="354"/>
        <v>0</v>
      </c>
      <c r="CI470" s="3">
        <f t="shared" si="354"/>
        <v>84057.33</v>
      </c>
      <c r="CJ470" s="3">
        <f t="shared" si="354"/>
        <v>0</v>
      </c>
      <c r="CK470" s="3">
        <f t="shared" si="354"/>
        <v>0</v>
      </c>
      <c r="CL470" s="3">
        <f t="shared" si="354"/>
        <v>0</v>
      </c>
      <c r="CM470" s="3">
        <f t="shared" si="354"/>
        <v>0</v>
      </c>
      <c r="CN470" s="3">
        <f t="shared" si="354"/>
        <v>0</v>
      </c>
      <c r="CO470" s="3">
        <f t="shared" si="354"/>
        <v>0</v>
      </c>
      <c r="CP470" s="3">
        <f t="shared" si="354"/>
        <v>0</v>
      </c>
      <c r="CQ470" s="3">
        <f t="shared" si="354"/>
        <v>0</v>
      </c>
      <c r="CR470" s="3">
        <f t="shared" si="354"/>
        <v>0</v>
      </c>
      <c r="CS470" s="3">
        <f t="shared" si="354"/>
        <v>0</v>
      </c>
      <c r="CT470" s="3">
        <f t="shared" si="354"/>
        <v>0</v>
      </c>
      <c r="CU470" s="3">
        <f t="shared" si="354"/>
        <v>0</v>
      </c>
      <c r="CV470" s="3">
        <f t="shared" si="354"/>
        <v>0</v>
      </c>
      <c r="CW470" s="3">
        <f t="shared" si="354"/>
        <v>0</v>
      </c>
      <c r="CX470" s="3">
        <f t="shared" si="354"/>
        <v>0</v>
      </c>
      <c r="CY470" s="3">
        <f t="shared" si="354"/>
        <v>0</v>
      </c>
      <c r="CZ470" s="3">
        <f t="shared" si="354"/>
        <v>0</v>
      </c>
      <c r="DA470" s="3">
        <f t="shared" si="354"/>
        <v>0</v>
      </c>
      <c r="DB470" s="3">
        <f t="shared" si="354"/>
        <v>0</v>
      </c>
      <c r="DC470" s="3">
        <f t="shared" si="354"/>
        <v>0</v>
      </c>
      <c r="DD470" s="3">
        <f t="shared" si="354"/>
        <v>0</v>
      </c>
      <c r="DE470" s="3">
        <f t="shared" si="354"/>
        <v>0</v>
      </c>
      <c r="DF470" s="3">
        <f t="shared" si="354"/>
        <v>0</v>
      </c>
      <c r="DG470" s="4">
        <f t="shared" ref="DG470:EL470" si="355">DG477</f>
        <v>84057.33</v>
      </c>
      <c r="DH470" s="4">
        <f t="shared" si="355"/>
        <v>84057.33</v>
      </c>
      <c r="DI470" s="4">
        <f t="shared" si="355"/>
        <v>0</v>
      </c>
      <c r="DJ470" s="4">
        <f t="shared" si="355"/>
        <v>0</v>
      </c>
      <c r="DK470" s="4">
        <f t="shared" si="355"/>
        <v>0</v>
      </c>
      <c r="DL470" s="4">
        <f t="shared" si="355"/>
        <v>0</v>
      </c>
      <c r="DM470" s="4">
        <f t="shared" si="355"/>
        <v>0</v>
      </c>
      <c r="DN470" s="4">
        <f t="shared" si="355"/>
        <v>0</v>
      </c>
      <c r="DO470" s="4">
        <f t="shared" si="355"/>
        <v>0</v>
      </c>
      <c r="DP470" s="4">
        <f t="shared" si="355"/>
        <v>0</v>
      </c>
      <c r="DQ470" s="4">
        <f t="shared" si="355"/>
        <v>0</v>
      </c>
      <c r="DR470" s="4">
        <f t="shared" si="355"/>
        <v>0</v>
      </c>
      <c r="DS470" s="4">
        <f t="shared" si="355"/>
        <v>0</v>
      </c>
      <c r="DT470" s="4">
        <f t="shared" si="355"/>
        <v>84057.33</v>
      </c>
      <c r="DU470" s="4">
        <f t="shared" si="355"/>
        <v>84057.33</v>
      </c>
      <c r="DV470" s="4">
        <f t="shared" si="355"/>
        <v>0</v>
      </c>
      <c r="DW470" s="4">
        <f t="shared" si="355"/>
        <v>0</v>
      </c>
      <c r="DX470" s="4">
        <f t="shared" si="355"/>
        <v>0</v>
      </c>
      <c r="DY470" s="4">
        <f t="shared" si="355"/>
        <v>0</v>
      </c>
      <c r="DZ470" s="4">
        <f t="shared" si="355"/>
        <v>0</v>
      </c>
      <c r="EA470" s="4">
        <f t="shared" si="355"/>
        <v>0</v>
      </c>
      <c r="EB470" s="4">
        <f t="shared" si="355"/>
        <v>0</v>
      </c>
      <c r="EC470" s="4">
        <f t="shared" si="355"/>
        <v>0</v>
      </c>
      <c r="ED470" s="4">
        <f t="shared" si="355"/>
        <v>0</v>
      </c>
      <c r="EE470" s="4">
        <f t="shared" si="355"/>
        <v>0</v>
      </c>
      <c r="EF470" s="4">
        <f t="shared" si="355"/>
        <v>0</v>
      </c>
      <c r="EG470" s="4">
        <f t="shared" si="355"/>
        <v>0</v>
      </c>
      <c r="EH470" s="4">
        <f t="shared" si="355"/>
        <v>84057.33</v>
      </c>
      <c r="EI470" s="4">
        <f t="shared" si="355"/>
        <v>0</v>
      </c>
      <c r="EJ470" s="4">
        <f t="shared" si="355"/>
        <v>84057.33</v>
      </c>
      <c r="EK470" s="4">
        <f t="shared" si="355"/>
        <v>0</v>
      </c>
      <c r="EL470" s="4">
        <f t="shared" si="355"/>
        <v>0</v>
      </c>
      <c r="EM470" s="4">
        <f t="shared" ref="EM470:FR470" si="356">EM477</f>
        <v>0</v>
      </c>
      <c r="EN470" s="4">
        <f t="shared" si="356"/>
        <v>84057.33</v>
      </c>
      <c r="EO470" s="4">
        <f t="shared" si="356"/>
        <v>0</v>
      </c>
      <c r="EP470" s="4">
        <f t="shared" si="356"/>
        <v>0</v>
      </c>
      <c r="EQ470" s="4">
        <f t="shared" si="356"/>
        <v>0</v>
      </c>
      <c r="ER470" s="4">
        <f t="shared" si="356"/>
        <v>84057.33</v>
      </c>
      <c r="ES470" s="4">
        <f t="shared" si="356"/>
        <v>0</v>
      </c>
      <c r="ET470" s="4">
        <f t="shared" si="356"/>
        <v>0</v>
      </c>
      <c r="EU470" s="4">
        <f t="shared" si="356"/>
        <v>0</v>
      </c>
      <c r="EV470" s="4">
        <f t="shared" si="356"/>
        <v>0</v>
      </c>
      <c r="EW470" s="4">
        <f t="shared" si="356"/>
        <v>0</v>
      </c>
      <c r="EX470" s="4">
        <f t="shared" si="356"/>
        <v>0</v>
      </c>
      <c r="EY470" s="4">
        <f t="shared" si="356"/>
        <v>0</v>
      </c>
      <c r="EZ470" s="4">
        <f t="shared" si="356"/>
        <v>0</v>
      </c>
      <c r="FA470" s="4">
        <f t="shared" si="356"/>
        <v>0</v>
      </c>
      <c r="FB470" s="4">
        <f t="shared" si="356"/>
        <v>0</v>
      </c>
      <c r="FC470" s="4">
        <f t="shared" si="356"/>
        <v>0</v>
      </c>
      <c r="FD470" s="4">
        <f t="shared" si="356"/>
        <v>0</v>
      </c>
      <c r="FE470" s="4">
        <f t="shared" si="356"/>
        <v>0</v>
      </c>
      <c r="FF470" s="4">
        <f t="shared" si="356"/>
        <v>0</v>
      </c>
      <c r="FG470" s="4">
        <f t="shared" si="356"/>
        <v>0</v>
      </c>
      <c r="FH470" s="4">
        <f t="shared" si="356"/>
        <v>0</v>
      </c>
      <c r="FI470" s="4">
        <f t="shared" si="356"/>
        <v>0</v>
      </c>
      <c r="FJ470" s="4">
        <f t="shared" si="356"/>
        <v>0</v>
      </c>
      <c r="FK470" s="4">
        <f t="shared" si="356"/>
        <v>0</v>
      </c>
      <c r="FL470" s="4">
        <f t="shared" si="356"/>
        <v>0</v>
      </c>
      <c r="FM470" s="4">
        <f t="shared" si="356"/>
        <v>0</v>
      </c>
      <c r="FN470" s="4">
        <f t="shared" si="356"/>
        <v>0</v>
      </c>
      <c r="FO470" s="4">
        <f t="shared" si="356"/>
        <v>0</v>
      </c>
      <c r="FP470" s="4">
        <f t="shared" si="356"/>
        <v>0</v>
      </c>
      <c r="FQ470" s="4">
        <f t="shared" si="356"/>
        <v>84057.33</v>
      </c>
      <c r="FR470" s="4">
        <f t="shared" si="356"/>
        <v>0</v>
      </c>
      <c r="FS470" s="4">
        <f t="shared" ref="FS470:GX470" si="357">FS477</f>
        <v>84057.33</v>
      </c>
      <c r="FT470" s="4">
        <f t="shared" si="357"/>
        <v>0</v>
      </c>
      <c r="FU470" s="4">
        <f t="shared" si="357"/>
        <v>0</v>
      </c>
      <c r="FV470" s="4">
        <f t="shared" si="357"/>
        <v>0</v>
      </c>
      <c r="FW470" s="4">
        <f t="shared" si="357"/>
        <v>84057.33</v>
      </c>
      <c r="FX470" s="4">
        <f t="shared" si="357"/>
        <v>0</v>
      </c>
      <c r="FY470" s="4">
        <f t="shared" si="357"/>
        <v>0</v>
      </c>
      <c r="FZ470" s="4">
        <f t="shared" si="357"/>
        <v>0</v>
      </c>
      <c r="GA470" s="4">
        <f t="shared" si="357"/>
        <v>84057.33</v>
      </c>
      <c r="GB470" s="4">
        <f t="shared" si="357"/>
        <v>0</v>
      </c>
      <c r="GC470" s="4">
        <f t="shared" si="357"/>
        <v>0</v>
      </c>
      <c r="GD470" s="4">
        <f t="shared" si="357"/>
        <v>0</v>
      </c>
      <c r="GE470" s="4">
        <f t="shared" si="357"/>
        <v>0</v>
      </c>
      <c r="GF470" s="4">
        <f t="shared" si="357"/>
        <v>0</v>
      </c>
      <c r="GG470" s="4">
        <f t="shared" si="357"/>
        <v>0</v>
      </c>
      <c r="GH470" s="4">
        <f t="shared" si="357"/>
        <v>0</v>
      </c>
      <c r="GI470" s="4">
        <f t="shared" si="357"/>
        <v>0</v>
      </c>
      <c r="GJ470" s="4">
        <f t="shared" si="357"/>
        <v>0</v>
      </c>
      <c r="GK470" s="4">
        <f t="shared" si="357"/>
        <v>0</v>
      </c>
      <c r="GL470" s="4">
        <f t="shared" si="357"/>
        <v>0</v>
      </c>
      <c r="GM470" s="4">
        <f t="shared" si="357"/>
        <v>0</v>
      </c>
      <c r="GN470" s="4">
        <f t="shared" si="357"/>
        <v>0</v>
      </c>
      <c r="GO470" s="4">
        <f t="shared" si="357"/>
        <v>0</v>
      </c>
      <c r="GP470" s="4">
        <f t="shared" si="357"/>
        <v>0</v>
      </c>
      <c r="GQ470" s="4">
        <f t="shared" si="357"/>
        <v>0</v>
      </c>
      <c r="GR470" s="4">
        <f t="shared" si="357"/>
        <v>0</v>
      </c>
      <c r="GS470" s="4">
        <f t="shared" si="357"/>
        <v>0</v>
      </c>
      <c r="GT470" s="4">
        <f t="shared" si="357"/>
        <v>0</v>
      </c>
      <c r="GU470" s="4">
        <f t="shared" si="357"/>
        <v>0</v>
      </c>
      <c r="GV470" s="4">
        <f t="shared" si="357"/>
        <v>0</v>
      </c>
      <c r="GW470" s="4">
        <f t="shared" si="357"/>
        <v>0</v>
      </c>
      <c r="GX470" s="4">
        <f t="shared" si="357"/>
        <v>0</v>
      </c>
    </row>
    <row r="472" spans="1:255" x14ac:dyDescent="0.2">
      <c r="A472" s="2">
        <v>17</v>
      </c>
      <c r="B472" s="2">
        <v>1</v>
      </c>
      <c r="C472" s="2"/>
      <c r="D472" s="2"/>
      <c r="E472" s="2" t="s">
        <v>199</v>
      </c>
      <c r="F472" s="2" t="s">
        <v>277</v>
      </c>
      <c r="G472" s="2" t="s">
        <v>368</v>
      </c>
      <c r="H472" s="2" t="s">
        <v>196</v>
      </c>
      <c r="I472" s="2">
        <v>1</v>
      </c>
      <c r="J472" s="2">
        <v>0</v>
      </c>
      <c r="K472" s="2">
        <v>1</v>
      </c>
      <c r="L472" s="2">
        <v>1</v>
      </c>
      <c r="M472" s="2">
        <v>0</v>
      </c>
      <c r="N472" s="2">
        <f>ROUND(L472-M472,4)</f>
        <v>1</v>
      </c>
      <c r="O472" s="2">
        <f>ROUND(CP472,2)</f>
        <v>77621.64</v>
      </c>
      <c r="P472" s="2">
        <f>ROUND(CQ472*I472,2)</f>
        <v>77621.64</v>
      </c>
      <c r="Q472" s="2">
        <f>ROUND(CR472*I472,2)</f>
        <v>0</v>
      </c>
      <c r="R472" s="2">
        <f>ROUND(CS472*I472,2)</f>
        <v>0</v>
      </c>
      <c r="S472" s="2">
        <f>ROUND(CT472*I472,2)</f>
        <v>0</v>
      </c>
      <c r="T472" s="2">
        <f>ROUND(CU472*I472,2)</f>
        <v>0</v>
      </c>
      <c r="U472" s="2">
        <f>ROUND(CV472*I472,7)</f>
        <v>0</v>
      </c>
      <c r="V472" s="2">
        <f>ROUND(CW472*I472,7)</f>
        <v>0</v>
      </c>
      <c r="W472" s="2">
        <f>ROUND(CX472*I472,2)</f>
        <v>0</v>
      </c>
      <c r="X472" s="2">
        <f t="shared" ref="X472:Y475" si="358">ROUND(CY472,2)</f>
        <v>0</v>
      </c>
      <c r="Y472" s="2">
        <f t="shared" si="358"/>
        <v>0</v>
      </c>
      <c r="Z472" s="2"/>
      <c r="AA472" s="2">
        <v>82002082</v>
      </c>
      <c r="AB472" s="2">
        <f>ROUND((AC472+AD472+AF472),2)</f>
        <v>77621.64</v>
      </c>
      <c r="AC472" s="2">
        <f>ROUND((ES472),2)</f>
        <v>77621.64</v>
      </c>
      <c r="AD472" s="2">
        <f>ROUND((((ET472)-(EU472))+AE472),2)</f>
        <v>0</v>
      </c>
      <c r="AE472" s="2">
        <f t="shared" ref="AE472:AF475" si="359">ROUND((EU472),2)</f>
        <v>0</v>
      </c>
      <c r="AF472" s="2">
        <f t="shared" si="359"/>
        <v>0</v>
      </c>
      <c r="AG472" s="2">
        <f>ROUND((AP472),2)</f>
        <v>0</v>
      </c>
      <c r="AH472" s="2">
        <f t="shared" ref="AH472:AI475" si="360">(EW472)</f>
        <v>0</v>
      </c>
      <c r="AI472" s="2">
        <f t="shared" si="360"/>
        <v>0</v>
      </c>
      <c r="AJ472" s="2">
        <f>(AS472)</f>
        <v>0</v>
      </c>
      <c r="AK472" s="2">
        <v>77621.640000000014</v>
      </c>
      <c r="AL472" s="2">
        <v>77621.640000000014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3</v>
      </c>
      <c r="BJ472" s="2" t="s">
        <v>3</v>
      </c>
      <c r="BK472" s="2"/>
      <c r="BL472" s="2"/>
      <c r="BM472" s="2">
        <v>100</v>
      </c>
      <c r="BN472" s="2">
        <v>0</v>
      </c>
      <c r="BO472" s="2" t="s">
        <v>3</v>
      </c>
      <c r="BP472" s="2">
        <v>0</v>
      </c>
      <c r="BQ472" s="2">
        <v>5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0</v>
      </c>
      <c r="CA472" s="2">
        <v>0</v>
      </c>
      <c r="CB472" s="2" t="s">
        <v>3</v>
      </c>
      <c r="CC472" s="2"/>
      <c r="CD472" s="2"/>
      <c r="CE472" s="2">
        <v>0</v>
      </c>
      <c r="CF472" s="2">
        <v>0</v>
      </c>
      <c r="CG472" s="2">
        <v>0</v>
      </c>
      <c r="CH472" s="2">
        <v>17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 t="s">
        <v>3</v>
      </c>
      <c r="CO472" s="2">
        <v>0</v>
      </c>
      <c r="CP472" s="2">
        <f>(P472+Q472+S472+R472)</f>
        <v>77621.64</v>
      </c>
      <c r="CQ472" s="2">
        <f t="shared" ref="CQ472:CR475" si="361">ROUND(AL472,2)</f>
        <v>77621.64</v>
      </c>
      <c r="CR472" s="2">
        <f t="shared" si="361"/>
        <v>0</v>
      </c>
      <c r="CS472" s="2">
        <f>ROUND(AN472*BS472,2)</f>
        <v>0</v>
      </c>
      <c r="CT472" s="2">
        <f>ROUND(AO472*BA472,2)</f>
        <v>0</v>
      </c>
      <c r="CU472" s="2">
        <f t="shared" ref="CU472:CX475" si="362">AG472</f>
        <v>0</v>
      </c>
      <c r="CV472" s="2">
        <f t="shared" si="362"/>
        <v>0</v>
      </c>
      <c r="CW472" s="2">
        <f t="shared" si="362"/>
        <v>0</v>
      </c>
      <c r="CX472" s="2">
        <f t="shared" si="362"/>
        <v>0</v>
      </c>
      <c r="CY472" s="2">
        <f>0</f>
        <v>0</v>
      </c>
      <c r="CZ472" s="2">
        <f>0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1013</v>
      </c>
      <c r="DV472" s="2" t="s">
        <v>196</v>
      </c>
      <c r="DW472" s="2" t="s">
        <v>196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80685530</v>
      </c>
      <c r="EF472" s="2">
        <v>5</v>
      </c>
      <c r="EG472" s="2" t="s">
        <v>369</v>
      </c>
      <c r="EH472" s="2">
        <v>0</v>
      </c>
      <c r="EI472" s="2" t="s">
        <v>3</v>
      </c>
      <c r="EJ472" s="2">
        <v>3</v>
      </c>
      <c r="EK472" s="2">
        <v>100</v>
      </c>
      <c r="EL472" s="2" t="s">
        <v>192</v>
      </c>
      <c r="EM472" s="2" t="s">
        <v>370</v>
      </c>
      <c r="EN472" s="2"/>
      <c r="EO472" s="2" t="s">
        <v>3</v>
      </c>
      <c r="EP472" s="2"/>
      <c r="EQ472" s="2">
        <v>0</v>
      </c>
      <c r="ER472" s="2">
        <v>77621.640000000014</v>
      </c>
      <c r="ES472" s="2">
        <v>77621.640000000014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5</v>
      </c>
      <c r="FA472" s="2"/>
      <c r="FB472" s="2"/>
      <c r="FC472" s="2">
        <v>1</v>
      </c>
      <c r="FD472" s="2">
        <v>18</v>
      </c>
      <c r="FE472" s="2"/>
      <c r="FF472" s="2">
        <v>90850</v>
      </c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f>P472</f>
        <v>77621.64</v>
      </c>
      <c r="FS472" s="2">
        <v>0</v>
      </c>
      <c r="FT472" s="2"/>
      <c r="FU472" s="2"/>
      <c r="FV472" s="2"/>
      <c r="FW472" s="2"/>
      <c r="FX472" s="2">
        <v>0</v>
      </c>
      <c r="FY472" s="2">
        <v>0</v>
      </c>
      <c r="FZ472" s="2"/>
      <c r="GA472" s="2" t="s">
        <v>371</v>
      </c>
      <c r="GB472" s="2"/>
      <c r="GC472" s="2"/>
      <c r="GD472" s="2">
        <v>1</v>
      </c>
      <c r="GE472" s="2"/>
      <c r="GF472" s="2">
        <v>-1728004648</v>
      </c>
      <c r="GG472" s="2">
        <v>2</v>
      </c>
      <c r="GH472" s="2">
        <v>3</v>
      </c>
      <c r="GI472" s="2">
        <v>-2</v>
      </c>
      <c r="GJ472" s="2">
        <v>0</v>
      </c>
      <c r="GK472" s="2">
        <v>0</v>
      </c>
      <c r="GL472" s="2">
        <f>ROUND(IF(AND(BH472=3,BI472=3,FS472&lt;&gt;0),P472,0),2)</f>
        <v>0</v>
      </c>
      <c r="GM472" s="2">
        <f>ROUND(O472+X472+Y472,2)+GX472</f>
        <v>77621.64</v>
      </c>
      <c r="GN472" s="2">
        <f>IF(OR(BI472=0,BI472=1),GM472-GX472,0)</f>
        <v>0</v>
      </c>
      <c r="GO472" s="2">
        <f>IF(BI472=2,GM472-GX472,0)</f>
        <v>0</v>
      </c>
      <c r="GP472" s="2">
        <f>IF(BI472=4,GM472-GX472,0)</f>
        <v>0</v>
      </c>
      <c r="GQ472" s="2"/>
      <c r="GR472" s="2">
        <v>1</v>
      </c>
      <c r="GS472" s="2">
        <v>1</v>
      </c>
      <c r="GT472" s="2">
        <v>0</v>
      </c>
      <c r="GU472" s="2" t="s">
        <v>3</v>
      </c>
      <c r="GV472" s="2">
        <f>ROUND((GT472),2)</f>
        <v>0</v>
      </c>
      <c r="GW472" s="2">
        <v>1</v>
      </c>
      <c r="GX472" s="2">
        <f>ROUND(HC472*I472,2)</f>
        <v>0</v>
      </c>
      <c r="GY472" s="2"/>
      <c r="GZ472" s="2"/>
      <c r="HA472" s="2">
        <v>0</v>
      </c>
      <c r="HB472" s="2">
        <v>0</v>
      </c>
      <c r="HC472" s="2">
        <f>GV472*GW472</f>
        <v>0</v>
      </c>
      <c r="HD472" s="2"/>
      <c r="HE472" s="2" t="s">
        <v>34</v>
      </c>
      <c r="HF472" s="2" t="s">
        <v>372</v>
      </c>
      <c r="HG472" s="2"/>
      <c r="HH472" s="2">
        <f>ROUND(ROUND(AL472,2)*I472,2)</f>
        <v>77621.64</v>
      </c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17</v>
      </c>
      <c r="B473">
        <v>1</v>
      </c>
      <c r="E473" t="s">
        <v>199</v>
      </c>
      <c r="F473" t="s">
        <v>277</v>
      </c>
      <c r="G473" t="s">
        <v>368</v>
      </c>
      <c r="H473" t="s">
        <v>196</v>
      </c>
      <c r="I473">
        <v>1</v>
      </c>
      <c r="J473">
        <v>0</v>
      </c>
      <c r="K473">
        <v>1</v>
      </c>
      <c r="L473">
        <v>1</v>
      </c>
      <c r="M473">
        <v>0</v>
      </c>
      <c r="N473">
        <f>ROUND(L473-M473,4)</f>
        <v>1</v>
      </c>
      <c r="O473">
        <f>ROUND(CP473,2)</f>
        <v>77621.64</v>
      </c>
      <c r="P473">
        <f>ROUND(CQ473*I473,2)</f>
        <v>77621.64</v>
      </c>
      <c r="Q473">
        <f>ROUND(CR473*I473,2)</f>
        <v>0</v>
      </c>
      <c r="R473">
        <f>ROUND(CS473*I473,2)</f>
        <v>0</v>
      </c>
      <c r="S473">
        <f>ROUND(CT473*I473,2)</f>
        <v>0</v>
      </c>
      <c r="T473">
        <f>ROUND(CU473*I473,2)</f>
        <v>0</v>
      </c>
      <c r="U473">
        <f>ROUND(CV473*I473,7)</f>
        <v>0</v>
      </c>
      <c r="V473">
        <f>ROUND(CW473*I473,7)</f>
        <v>0</v>
      </c>
      <c r="W473">
        <f>ROUND(CX473*I473,2)</f>
        <v>0</v>
      </c>
      <c r="X473">
        <f t="shared" si="358"/>
        <v>0</v>
      </c>
      <c r="Y473">
        <f t="shared" si="358"/>
        <v>0</v>
      </c>
      <c r="AA473">
        <v>82002017</v>
      </c>
      <c r="AB473">
        <f>ROUND((AC473+AD473+AF473),2)</f>
        <v>77621.64</v>
      </c>
      <c r="AC473">
        <f>ROUND((ES473),2)</f>
        <v>77621.64</v>
      </c>
      <c r="AD473">
        <f>ROUND((((ET473)-(EU473))+AE473),2)</f>
        <v>0</v>
      </c>
      <c r="AE473">
        <f t="shared" si="359"/>
        <v>0</v>
      </c>
      <c r="AF473">
        <f t="shared" si="359"/>
        <v>0</v>
      </c>
      <c r="AG473">
        <f>ROUND((AP473),2)</f>
        <v>0</v>
      </c>
      <c r="AH473">
        <f t="shared" si="360"/>
        <v>0</v>
      </c>
      <c r="AI473">
        <f t="shared" si="360"/>
        <v>0</v>
      </c>
      <c r="AJ473">
        <f>(AS473)</f>
        <v>0</v>
      </c>
      <c r="AK473">
        <v>77621.640000000014</v>
      </c>
      <c r="AL473">
        <v>77621.640000000014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3</v>
      </c>
      <c r="BJ473" t="s">
        <v>3</v>
      </c>
      <c r="BM473">
        <v>100</v>
      </c>
      <c r="BN473">
        <v>0</v>
      </c>
      <c r="BO473" t="s">
        <v>3</v>
      </c>
      <c r="BP473">
        <v>0</v>
      </c>
      <c r="BQ473">
        <v>5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H473">
        <v>17</v>
      </c>
      <c r="CI473">
        <v>0</v>
      </c>
      <c r="CJ473">
        <v>0</v>
      </c>
      <c r="CK473">
        <v>0</v>
      </c>
      <c r="CL473">
        <v>0</v>
      </c>
      <c r="CM473">
        <v>0</v>
      </c>
      <c r="CN473" t="s">
        <v>3</v>
      </c>
      <c r="CO473">
        <v>0</v>
      </c>
      <c r="CP473">
        <f>(P473+Q473+S473+R473)</f>
        <v>77621.64</v>
      </c>
      <c r="CQ473">
        <f t="shared" si="361"/>
        <v>77621.64</v>
      </c>
      <c r="CR473">
        <f t="shared" si="361"/>
        <v>0</v>
      </c>
      <c r="CS473">
        <f>ROUND(AN473*BS473,2)</f>
        <v>0</v>
      </c>
      <c r="CT473">
        <f>ROUND(AO473*BA473,2)</f>
        <v>0</v>
      </c>
      <c r="CU473">
        <f t="shared" si="362"/>
        <v>0</v>
      </c>
      <c r="CV473">
        <f t="shared" si="362"/>
        <v>0</v>
      </c>
      <c r="CW473">
        <f t="shared" si="362"/>
        <v>0</v>
      </c>
      <c r="CX473">
        <f t="shared" si="362"/>
        <v>0</v>
      </c>
      <c r="CY473">
        <f>0</f>
        <v>0</v>
      </c>
      <c r="CZ473">
        <f>0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196</v>
      </c>
      <c r="DW473" t="s">
        <v>196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80685530</v>
      </c>
      <c r="EF473">
        <v>5</v>
      </c>
      <c r="EG473" t="s">
        <v>369</v>
      </c>
      <c r="EH473">
        <v>0</v>
      </c>
      <c r="EI473" t="s">
        <v>3</v>
      </c>
      <c r="EJ473">
        <v>3</v>
      </c>
      <c r="EK473">
        <v>100</v>
      </c>
      <c r="EL473" t="s">
        <v>192</v>
      </c>
      <c r="EM473" t="s">
        <v>370</v>
      </c>
      <c r="EO473" t="s">
        <v>3</v>
      </c>
      <c r="EQ473">
        <v>0</v>
      </c>
      <c r="ER473">
        <v>77621.640000000014</v>
      </c>
      <c r="ES473">
        <v>77621.640000000014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5</v>
      </c>
      <c r="FC473">
        <v>1</v>
      </c>
      <c r="FD473">
        <v>18</v>
      </c>
      <c r="FF473">
        <v>90850</v>
      </c>
      <c r="FQ473">
        <v>0</v>
      </c>
      <c r="FR473">
        <f>P473</f>
        <v>77621.64</v>
      </c>
      <c r="FS473">
        <v>0</v>
      </c>
      <c r="FX473">
        <v>0</v>
      </c>
      <c r="FY473">
        <v>0</v>
      </c>
      <c r="GA473" t="s">
        <v>371</v>
      </c>
      <c r="GD473">
        <v>1</v>
      </c>
      <c r="GF473">
        <v>-1728004648</v>
      </c>
      <c r="GG473">
        <v>2</v>
      </c>
      <c r="GH473">
        <v>3</v>
      </c>
      <c r="GI473">
        <v>-2</v>
      </c>
      <c r="GJ473">
        <v>0</v>
      </c>
      <c r="GK473">
        <v>0</v>
      </c>
      <c r="GL473">
        <f>ROUND(IF(AND(BH473=3,BI473=3,FS473&lt;&gt;0),P473,0),2)</f>
        <v>0</v>
      </c>
      <c r="GM473">
        <f>ROUND(O473+X473+Y473,2)+GX473</f>
        <v>77621.64</v>
      </c>
      <c r="GN473">
        <f>IF(OR(BI473=0,BI473=1),GM473-GX473,0)</f>
        <v>0</v>
      </c>
      <c r="GO473">
        <f>IF(BI473=2,GM473-GX473,0)</f>
        <v>0</v>
      </c>
      <c r="GP473">
        <f>IF(BI473=4,GM473-GX473,0)</f>
        <v>0</v>
      </c>
      <c r="GR473">
        <v>1</v>
      </c>
      <c r="GS473">
        <v>1</v>
      </c>
      <c r="GT473">
        <v>0</v>
      </c>
      <c r="GU473" t="s">
        <v>3</v>
      </c>
      <c r="GV473">
        <f>ROUND((GT473),2)</f>
        <v>0</v>
      </c>
      <c r="GW473">
        <v>1</v>
      </c>
      <c r="GX473">
        <f>ROUND(HC473*I473,2)</f>
        <v>0</v>
      </c>
      <c r="HA473">
        <v>0</v>
      </c>
      <c r="HB473">
        <v>0</v>
      </c>
      <c r="HC473">
        <f>GV473*GW473</f>
        <v>0</v>
      </c>
      <c r="HE473" t="s">
        <v>34</v>
      </c>
      <c r="HF473" t="s">
        <v>372</v>
      </c>
      <c r="HH473">
        <f>ROUND(ROUND(AL473,2)*I473,2)</f>
        <v>77621.64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HS473">
        <v>0</v>
      </c>
      <c r="IK473">
        <v>0</v>
      </c>
    </row>
    <row r="474" spans="1:255" x14ac:dyDescent="0.2">
      <c r="A474" s="2">
        <v>17</v>
      </c>
      <c r="B474" s="2">
        <v>1</v>
      </c>
      <c r="C474" s="2"/>
      <c r="D474" s="2"/>
      <c r="E474" s="2" t="s">
        <v>204</v>
      </c>
      <c r="F474" s="2" t="s">
        <v>277</v>
      </c>
      <c r="G474" s="2" t="s">
        <v>373</v>
      </c>
      <c r="H474" s="2" t="s">
        <v>202</v>
      </c>
      <c r="I474" s="2">
        <v>1</v>
      </c>
      <c r="J474" s="2">
        <v>0</v>
      </c>
      <c r="K474" s="2">
        <v>1</v>
      </c>
      <c r="L474" s="2">
        <v>1</v>
      </c>
      <c r="M474" s="2">
        <v>0</v>
      </c>
      <c r="N474" s="2">
        <f>ROUND(L474-M474,4)</f>
        <v>1</v>
      </c>
      <c r="O474" s="2">
        <f>ROUND(CP474,2)</f>
        <v>6435.69</v>
      </c>
      <c r="P474" s="2">
        <f>ROUND(CQ474*I474,2)</f>
        <v>6435.69</v>
      </c>
      <c r="Q474" s="2">
        <f>ROUND(CR474*I474,2)</f>
        <v>0</v>
      </c>
      <c r="R474" s="2">
        <f>ROUND(CS474*I474,2)</f>
        <v>0</v>
      </c>
      <c r="S474" s="2">
        <f>ROUND(CT474*I474,2)</f>
        <v>0</v>
      </c>
      <c r="T474" s="2">
        <f>ROUND(CU474*I474,2)</f>
        <v>0</v>
      </c>
      <c r="U474" s="2">
        <f>ROUND(CV474*I474,7)</f>
        <v>0</v>
      </c>
      <c r="V474" s="2">
        <f>ROUND(CW474*I474,7)</f>
        <v>0</v>
      </c>
      <c r="W474" s="2">
        <f>ROUND(CX474*I474,2)</f>
        <v>0</v>
      </c>
      <c r="X474" s="2">
        <f t="shared" si="358"/>
        <v>0</v>
      </c>
      <c r="Y474" s="2">
        <f t="shared" si="358"/>
        <v>0</v>
      </c>
      <c r="Z474" s="2"/>
      <c r="AA474" s="2">
        <v>82002082</v>
      </c>
      <c r="AB474" s="2">
        <f>ROUND((AC474+AD474+AF474),2)</f>
        <v>6435.69</v>
      </c>
      <c r="AC474" s="2">
        <f>ROUND((ES474),2)</f>
        <v>6435.69</v>
      </c>
      <c r="AD474" s="2">
        <f>ROUND((((ET474)-(EU474))+AE474),2)</f>
        <v>0</v>
      </c>
      <c r="AE474" s="2">
        <f t="shared" si="359"/>
        <v>0</v>
      </c>
      <c r="AF474" s="2">
        <f t="shared" si="359"/>
        <v>0</v>
      </c>
      <c r="AG474" s="2">
        <f>ROUND((AP474),2)</f>
        <v>0</v>
      </c>
      <c r="AH474" s="2">
        <f t="shared" si="360"/>
        <v>0</v>
      </c>
      <c r="AI474" s="2">
        <f t="shared" si="360"/>
        <v>0</v>
      </c>
      <c r="AJ474" s="2">
        <f>(AS474)</f>
        <v>0</v>
      </c>
      <c r="AK474" s="2">
        <v>6435.6900000000005</v>
      </c>
      <c r="AL474" s="2">
        <v>6435.6900000000005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3</v>
      </c>
      <c r="BI474" s="2">
        <v>3</v>
      </c>
      <c r="BJ474" s="2" t="s">
        <v>3</v>
      </c>
      <c r="BK474" s="2"/>
      <c r="BL474" s="2"/>
      <c r="BM474" s="2">
        <v>100</v>
      </c>
      <c r="BN474" s="2">
        <v>0</v>
      </c>
      <c r="BO474" s="2" t="s">
        <v>3</v>
      </c>
      <c r="BP474" s="2">
        <v>0</v>
      </c>
      <c r="BQ474" s="2">
        <v>5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0</v>
      </c>
      <c r="CA474" s="2">
        <v>0</v>
      </c>
      <c r="CB474" s="2" t="s">
        <v>3</v>
      </c>
      <c r="CC474" s="2"/>
      <c r="CD474" s="2"/>
      <c r="CE474" s="2">
        <v>0</v>
      </c>
      <c r="CF474" s="2">
        <v>0</v>
      </c>
      <c r="CG474" s="2">
        <v>0</v>
      </c>
      <c r="CH474" s="2">
        <v>18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 t="s">
        <v>3</v>
      </c>
      <c r="CO474" s="2">
        <v>0</v>
      </c>
      <c r="CP474" s="2">
        <f>(P474+Q474+S474+R474)</f>
        <v>6435.69</v>
      </c>
      <c r="CQ474" s="2">
        <f t="shared" si="361"/>
        <v>6435.69</v>
      </c>
      <c r="CR474" s="2">
        <f t="shared" si="361"/>
        <v>0</v>
      </c>
      <c r="CS474" s="2">
        <f>ROUND(AN474*BS474,2)</f>
        <v>0</v>
      </c>
      <c r="CT474" s="2">
        <f>ROUND(AO474*BA474,2)</f>
        <v>0</v>
      </c>
      <c r="CU474" s="2">
        <f t="shared" si="362"/>
        <v>0</v>
      </c>
      <c r="CV474" s="2">
        <f t="shared" si="362"/>
        <v>0</v>
      </c>
      <c r="CW474" s="2">
        <f t="shared" si="362"/>
        <v>0</v>
      </c>
      <c r="CX474" s="2">
        <f t="shared" si="362"/>
        <v>0</v>
      </c>
      <c r="CY474" s="2">
        <f>0</f>
        <v>0</v>
      </c>
      <c r="CZ474" s="2">
        <f>0</f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1010</v>
      </c>
      <c r="DV474" s="2" t="s">
        <v>202</v>
      </c>
      <c r="DW474" s="2" t="s">
        <v>202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80685530</v>
      </c>
      <c r="EF474" s="2">
        <v>5</v>
      </c>
      <c r="EG474" s="2" t="s">
        <v>369</v>
      </c>
      <c r="EH474" s="2">
        <v>0</v>
      </c>
      <c r="EI474" s="2" t="s">
        <v>3</v>
      </c>
      <c r="EJ474" s="2">
        <v>3</v>
      </c>
      <c r="EK474" s="2">
        <v>100</v>
      </c>
      <c r="EL474" s="2" t="s">
        <v>192</v>
      </c>
      <c r="EM474" s="2" t="s">
        <v>370</v>
      </c>
      <c r="EN474" s="2"/>
      <c r="EO474" s="2" t="s">
        <v>3</v>
      </c>
      <c r="EP474" s="2"/>
      <c r="EQ474" s="2">
        <v>0</v>
      </c>
      <c r="ER474" s="2">
        <v>6435.6900000000005</v>
      </c>
      <c r="ES474" s="2">
        <v>6435.6900000000005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5</v>
      </c>
      <c r="FA474" s="2"/>
      <c r="FB474" s="2"/>
      <c r="FC474" s="2">
        <v>1</v>
      </c>
      <c r="FD474" s="2">
        <v>18</v>
      </c>
      <c r="FE474" s="2"/>
      <c r="FF474" s="2">
        <v>7532.48</v>
      </c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f>P474</f>
        <v>6435.69</v>
      </c>
      <c r="FS474" s="2">
        <v>0</v>
      </c>
      <c r="FT474" s="2"/>
      <c r="FU474" s="2"/>
      <c r="FV474" s="2"/>
      <c r="FW474" s="2"/>
      <c r="FX474" s="2">
        <v>0</v>
      </c>
      <c r="FY474" s="2">
        <v>0</v>
      </c>
      <c r="FZ474" s="2"/>
      <c r="GA474" s="2" t="s">
        <v>374</v>
      </c>
      <c r="GB474" s="2"/>
      <c r="GC474" s="2"/>
      <c r="GD474" s="2">
        <v>1</v>
      </c>
      <c r="GE474" s="2"/>
      <c r="GF474" s="2">
        <v>-1496244335</v>
      </c>
      <c r="GG474" s="2">
        <v>2</v>
      </c>
      <c r="GH474" s="2">
        <v>3</v>
      </c>
      <c r="GI474" s="2">
        <v>-2</v>
      </c>
      <c r="GJ474" s="2">
        <v>0</v>
      </c>
      <c r="GK474" s="2">
        <v>0</v>
      </c>
      <c r="GL474" s="2">
        <f>ROUND(IF(AND(BH474=3,BI474=3,FS474&lt;&gt;0),P474,0),2)</f>
        <v>0</v>
      </c>
      <c r="GM474" s="2">
        <f>ROUND(O474+X474+Y474,2)+GX474</f>
        <v>6435.69</v>
      </c>
      <c r="GN474" s="2">
        <f>IF(OR(BI474=0,BI474=1),GM474-GX474,0)</f>
        <v>0</v>
      </c>
      <c r="GO474" s="2">
        <f>IF(BI474=2,GM474-GX474,0)</f>
        <v>0</v>
      </c>
      <c r="GP474" s="2">
        <f>IF(BI474=4,GM474-GX474,0)</f>
        <v>0</v>
      </c>
      <c r="GQ474" s="2"/>
      <c r="GR474" s="2">
        <v>1</v>
      </c>
      <c r="GS474" s="2">
        <v>1</v>
      </c>
      <c r="GT474" s="2">
        <v>0</v>
      </c>
      <c r="GU474" s="2" t="s">
        <v>3</v>
      </c>
      <c r="GV474" s="2">
        <f>ROUND((GT474),2)</f>
        <v>0</v>
      </c>
      <c r="GW474" s="2">
        <v>1</v>
      </c>
      <c r="GX474" s="2">
        <f>ROUND(HC474*I474,2)</f>
        <v>0</v>
      </c>
      <c r="GY474" s="2"/>
      <c r="GZ474" s="2"/>
      <c r="HA474" s="2">
        <v>0</v>
      </c>
      <c r="HB474" s="2">
        <v>0</v>
      </c>
      <c r="HC474" s="2">
        <f>GV474*GW474</f>
        <v>0</v>
      </c>
      <c r="HD474" s="2"/>
      <c r="HE474" s="2" t="s">
        <v>34</v>
      </c>
      <c r="HF474" s="2" t="s">
        <v>372</v>
      </c>
      <c r="HG474" s="2"/>
      <c r="HH474" s="2">
        <f>ROUND(ROUND(AL474,2)*I474,2)</f>
        <v>6435.69</v>
      </c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>
        <v>0</v>
      </c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17</v>
      </c>
      <c r="B475">
        <v>1</v>
      </c>
      <c r="E475" t="s">
        <v>204</v>
      </c>
      <c r="F475" t="s">
        <v>277</v>
      </c>
      <c r="G475" t="s">
        <v>373</v>
      </c>
      <c r="H475" t="s">
        <v>202</v>
      </c>
      <c r="I475">
        <v>1</v>
      </c>
      <c r="J475">
        <v>0</v>
      </c>
      <c r="K475">
        <v>1</v>
      </c>
      <c r="L475">
        <v>1</v>
      </c>
      <c r="M475">
        <v>0</v>
      </c>
      <c r="N475">
        <f>ROUND(L475-M475,4)</f>
        <v>1</v>
      </c>
      <c r="O475">
        <f>ROUND(CP475,2)</f>
        <v>6435.69</v>
      </c>
      <c r="P475">
        <f>ROUND(CQ475*I475,2)</f>
        <v>6435.69</v>
      </c>
      <c r="Q475">
        <f>ROUND(CR475*I475,2)</f>
        <v>0</v>
      </c>
      <c r="R475">
        <f>ROUND(CS475*I475,2)</f>
        <v>0</v>
      </c>
      <c r="S475">
        <f>ROUND(CT475*I475,2)</f>
        <v>0</v>
      </c>
      <c r="T475">
        <f>ROUND(CU475*I475,2)</f>
        <v>0</v>
      </c>
      <c r="U475">
        <f>ROUND(CV475*I475,7)</f>
        <v>0</v>
      </c>
      <c r="V475">
        <f>ROUND(CW475*I475,7)</f>
        <v>0</v>
      </c>
      <c r="W475">
        <f>ROUND(CX475*I475,2)</f>
        <v>0</v>
      </c>
      <c r="X475">
        <f t="shared" si="358"/>
        <v>0</v>
      </c>
      <c r="Y475">
        <f t="shared" si="358"/>
        <v>0</v>
      </c>
      <c r="AA475">
        <v>82002017</v>
      </c>
      <c r="AB475">
        <f>ROUND((AC475+AD475+AF475),2)</f>
        <v>6435.69</v>
      </c>
      <c r="AC475">
        <f>ROUND((ES475),2)</f>
        <v>6435.69</v>
      </c>
      <c r="AD475">
        <f>ROUND((((ET475)-(EU475))+AE475),2)</f>
        <v>0</v>
      </c>
      <c r="AE475">
        <f t="shared" si="359"/>
        <v>0</v>
      </c>
      <c r="AF475">
        <f t="shared" si="359"/>
        <v>0</v>
      </c>
      <c r="AG475">
        <f>ROUND((AP475),2)</f>
        <v>0</v>
      </c>
      <c r="AH475">
        <f t="shared" si="360"/>
        <v>0</v>
      </c>
      <c r="AI475">
        <f t="shared" si="360"/>
        <v>0</v>
      </c>
      <c r="AJ475">
        <f>(AS475)</f>
        <v>0</v>
      </c>
      <c r="AK475">
        <v>6435.6900000000005</v>
      </c>
      <c r="AL475">
        <v>6435.6900000000005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3</v>
      </c>
      <c r="BJ475" t="s">
        <v>3</v>
      </c>
      <c r="BM475">
        <v>100</v>
      </c>
      <c r="BN475">
        <v>0</v>
      </c>
      <c r="BO475" t="s">
        <v>3</v>
      </c>
      <c r="BP475">
        <v>0</v>
      </c>
      <c r="BQ475">
        <v>5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H475">
        <v>18</v>
      </c>
      <c r="CI475">
        <v>0</v>
      </c>
      <c r="CJ475">
        <v>0</v>
      </c>
      <c r="CK475">
        <v>0</v>
      </c>
      <c r="CL475">
        <v>0</v>
      </c>
      <c r="CM475">
        <v>0</v>
      </c>
      <c r="CN475" t="s">
        <v>3</v>
      </c>
      <c r="CO475">
        <v>0</v>
      </c>
      <c r="CP475">
        <f>(P475+Q475+S475+R475)</f>
        <v>6435.69</v>
      </c>
      <c r="CQ475">
        <f t="shared" si="361"/>
        <v>6435.69</v>
      </c>
      <c r="CR475">
        <f t="shared" si="361"/>
        <v>0</v>
      </c>
      <c r="CS475">
        <f>ROUND(AN475*BS475,2)</f>
        <v>0</v>
      </c>
      <c r="CT475">
        <f>ROUND(AO475*BA475,2)</f>
        <v>0</v>
      </c>
      <c r="CU475">
        <f t="shared" si="362"/>
        <v>0</v>
      </c>
      <c r="CV475">
        <f t="shared" si="362"/>
        <v>0</v>
      </c>
      <c r="CW475">
        <f t="shared" si="362"/>
        <v>0</v>
      </c>
      <c r="CX475">
        <f t="shared" si="362"/>
        <v>0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202</v>
      </c>
      <c r="DW475" t="s">
        <v>202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80685530</v>
      </c>
      <c r="EF475">
        <v>5</v>
      </c>
      <c r="EG475" t="s">
        <v>369</v>
      </c>
      <c r="EH475">
        <v>0</v>
      </c>
      <c r="EI475" t="s">
        <v>3</v>
      </c>
      <c r="EJ475">
        <v>3</v>
      </c>
      <c r="EK475">
        <v>100</v>
      </c>
      <c r="EL475" t="s">
        <v>192</v>
      </c>
      <c r="EM475" t="s">
        <v>370</v>
      </c>
      <c r="EO475" t="s">
        <v>3</v>
      </c>
      <c r="EQ475">
        <v>0</v>
      </c>
      <c r="ER475">
        <v>6435.6900000000005</v>
      </c>
      <c r="ES475">
        <v>6435.6900000000005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5</v>
      </c>
      <c r="FC475">
        <v>1</v>
      </c>
      <c r="FD475">
        <v>18</v>
      </c>
      <c r="FF475">
        <v>7532.48</v>
      </c>
      <c r="FQ475">
        <v>0</v>
      </c>
      <c r="FR475">
        <f>P475</f>
        <v>6435.69</v>
      </c>
      <c r="FS475">
        <v>0</v>
      </c>
      <c r="FX475">
        <v>0</v>
      </c>
      <c r="FY475">
        <v>0</v>
      </c>
      <c r="GA475" t="s">
        <v>374</v>
      </c>
      <c r="GD475">
        <v>1</v>
      </c>
      <c r="GF475">
        <v>-1496244335</v>
      </c>
      <c r="GG475">
        <v>2</v>
      </c>
      <c r="GH475">
        <v>3</v>
      </c>
      <c r="GI475">
        <v>-2</v>
      </c>
      <c r="GJ475">
        <v>0</v>
      </c>
      <c r="GK475">
        <v>0</v>
      </c>
      <c r="GL475">
        <f>ROUND(IF(AND(BH475=3,BI475=3,FS475&lt;&gt;0),P475,0),2)</f>
        <v>0</v>
      </c>
      <c r="GM475">
        <f>ROUND(O475+X475+Y475,2)+GX475</f>
        <v>6435.69</v>
      </c>
      <c r="GN475">
        <f>IF(OR(BI475=0,BI475=1),GM475-GX475,0)</f>
        <v>0</v>
      </c>
      <c r="GO475">
        <f>IF(BI475=2,GM475-GX475,0)</f>
        <v>0</v>
      </c>
      <c r="GP475">
        <f>IF(BI475=4,GM475-GX475,0)</f>
        <v>0</v>
      </c>
      <c r="GR475">
        <v>1</v>
      </c>
      <c r="GS475">
        <v>1</v>
      </c>
      <c r="GT475">
        <v>0</v>
      </c>
      <c r="GU475" t="s">
        <v>3</v>
      </c>
      <c r="GV475">
        <f>ROUND((GT475),2)</f>
        <v>0</v>
      </c>
      <c r="GW475">
        <v>1</v>
      </c>
      <c r="GX475">
        <f>ROUND(HC475*I475,2)</f>
        <v>0</v>
      </c>
      <c r="HA475">
        <v>0</v>
      </c>
      <c r="HB475">
        <v>0</v>
      </c>
      <c r="HC475">
        <f>GV475*GW475</f>
        <v>0</v>
      </c>
      <c r="HE475" t="s">
        <v>34</v>
      </c>
      <c r="HF475" t="s">
        <v>372</v>
      </c>
      <c r="HH475">
        <f>ROUND(ROUND(AL475,2)*I475,2)</f>
        <v>6435.69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7" spans="1:255" x14ac:dyDescent="0.2">
      <c r="A477" s="3">
        <v>51</v>
      </c>
      <c r="B477" s="3">
        <f>B468</f>
        <v>1</v>
      </c>
      <c r="C477" s="3">
        <f>A468</f>
        <v>4</v>
      </c>
      <c r="D477" s="3">
        <f>ROW(A468)</f>
        <v>468</v>
      </c>
      <c r="E477" s="3"/>
      <c r="F477" s="3" t="str">
        <f>IF(F468&lt;&gt;"",F468,"")</f>
        <v>Новый раздел</v>
      </c>
      <c r="G477" s="3" t="str">
        <f>IF(G468&lt;&gt;"",G468,"")</f>
        <v>Оборудование</v>
      </c>
      <c r="H477" s="3">
        <v>0</v>
      </c>
      <c r="I477" s="3"/>
      <c r="J477" s="3"/>
      <c r="K477" s="3"/>
      <c r="L477" s="3"/>
      <c r="M477" s="3"/>
      <c r="N477" s="3"/>
      <c r="O477" s="3">
        <f t="shared" ref="O477:T477" si="363">ROUND(AB477,2)</f>
        <v>84057.33</v>
      </c>
      <c r="P477" s="3">
        <f t="shared" si="363"/>
        <v>84057.33</v>
      </c>
      <c r="Q477" s="3">
        <f t="shared" si="363"/>
        <v>0</v>
      </c>
      <c r="R477" s="3">
        <f t="shared" si="363"/>
        <v>0</v>
      </c>
      <c r="S477" s="3">
        <f t="shared" si="363"/>
        <v>0</v>
      </c>
      <c r="T477" s="3">
        <f t="shared" si="363"/>
        <v>0</v>
      </c>
      <c r="U477" s="3">
        <f>AH477</f>
        <v>0</v>
      </c>
      <c r="V477" s="3">
        <f>AI477</f>
        <v>0</v>
      </c>
      <c r="W477" s="3">
        <f>ROUND(AJ477,2)</f>
        <v>0</v>
      </c>
      <c r="X477" s="3">
        <f>ROUND(AK477,2)</f>
        <v>0</v>
      </c>
      <c r="Y477" s="3">
        <f>ROUND(AL477,2)</f>
        <v>0</v>
      </c>
      <c r="Z477" s="3"/>
      <c r="AA477" s="3"/>
      <c r="AB477" s="3">
        <f>ROUND(SUMIF(AA472:AA475,"=82002082",O472:O475),2)</f>
        <v>84057.33</v>
      </c>
      <c r="AC477" s="3">
        <f>ROUND(SUMIF(AA472:AA475,"=82002082",P472:P475),2)</f>
        <v>84057.33</v>
      </c>
      <c r="AD477" s="3">
        <f>ROUND(SUMIF(AA472:AA475,"=82002082",Q472:Q475),2)</f>
        <v>0</v>
      </c>
      <c r="AE477" s="3">
        <f>ROUND(SUMIF(AA472:AA475,"=82002082",R472:R475),2)</f>
        <v>0</v>
      </c>
      <c r="AF477" s="3">
        <f>ROUND(SUMIF(AA472:AA475,"=82002082",S472:S475),2)</f>
        <v>0</v>
      </c>
      <c r="AG477" s="3">
        <f>ROUND(SUMIF(AA472:AA475,"=82002082",T472:T475),2)</f>
        <v>0</v>
      </c>
      <c r="AH477" s="3">
        <f>SUMIF(AA472:AA475,"=82002082",U472:U475)</f>
        <v>0</v>
      </c>
      <c r="AI477" s="3">
        <f>SUMIF(AA472:AA475,"=82002082",V472:V475)</f>
        <v>0</v>
      </c>
      <c r="AJ477" s="3">
        <f>ROUND(SUMIF(AA472:AA475,"=82002082",W472:W475),2)</f>
        <v>0</v>
      </c>
      <c r="AK477" s="3">
        <f>ROUND(SUMIF(AA472:AA475,"=82002082",X472:X475),2)</f>
        <v>0</v>
      </c>
      <c r="AL477" s="3">
        <f>ROUND(SUMIF(AA472:AA475,"=82002082",Y472:Y475),2)</f>
        <v>0</v>
      </c>
      <c r="AM477" s="3"/>
      <c r="AN477" s="3"/>
      <c r="AO477" s="3">
        <f t="shared" ref="AO477:BD477" si="364">ROUND(BX477,2)</f>
        <v>0</v>
      </c>
      <c r="AP477" s="3">
        <f t="shared" si="364"/>
        <v>84057.33</v>
      </c>
      <c r="AQ477" s="3">
        <f t="shared" si="364"/>
        <v>0</v>
      </c>
      <c r="AR477" s="3">
        <f t="shared" si="364"/>
        <v>84057.33</v>
      </c>
      <c r="AS477" s="3">
        <f t="shared" si="364"/>
        <v>0</v>
      </c>
      <c r="AT477" s="3">
        <f t="shared" si="364"/>
        <v>0</v>
      </c>
      <c r="AU477" s="3">
        <f t="shared" si="364"/>
        <v>0</v>
      </c>
      <c r="AV477" s="3">
        <f t="shared" si="364"/>
        <v>84057.33</v>
      </c>
      <c r="AW477" s="3">
        <f t="shared" si="364"/>
        <v>0</v>
      </c>
      <c r="AX477" s="3">
        <f t="shared" si="364"/>
        <v>0</v>
      </c>
      <c r="AY477" s="3">
        <f t="shared" si="364"/>
        <v>0</v>
      </c>
      <c r="AZ477" s="3">
        <f t="shared" si="364"/>
        <v>84057.33</v>
      </c>
      <c r="BA477" s="3">
        <f t="shared" si="364"/>
        <v>0</v>
      </c>
      <c r="BB477" s="3">
        <f t="shared" si="364"/>
        <v>0</v>
      </c>
      <c r="BC477" s="3">
        <f t="shared" si="364"/>
        <v>0</v>
      </c>
      <c r="BD477" s="3">
        <f t="shared" si="364"/>
        <v>0</v>
      </c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>
        <f>ROUND(SUMIF(AA472:AA475,"=82002082",FQ472:FQ475),2)</f>
        <v>0</v>
      </c>
      <c r="BY477" s="3">
        <f>ROUND(SUMIF(AA472:AA475,"=82002082",FR472:FR475),2)</f>
        <v>84057.33</v>
      </c>
      <c r="BZ477" s="3">
        <f>ROUND(SUMIF(AA472:AA475,"=82002082",GL472:GL475),2)</f>
        <v>0</v>
      </c>
      <c r="CA477" s="3">
        <f>ROUND(SUMIF(AA472:AA475,"=82002082",GM472:GM475),2)</f>
        <v>84057.33</v>
      </c>
      <c r="CB477" s="3">
        <f>ROUND(SUMIF(AA472:AA475,"=82002082",GN472:GN475),2)</f>
        <v>0</v>
      </c>
      <c r="CC477" s="3">
        <f>ROUND(SUMIF(AA472:AA475,"=82002082",GO472:GO475),2)</f>
        <v>0</v>
      </c>
      <c r="CD477" s="3">
        <f>ROUND(SUMIF(AA472:AA475,"=82002082",GP472:GP475),2)</f>
        <v>0</v>
      </c>
      <c r="CE477" s="3">
        <f>AC477-BX477</f>
        <v>84057.33</v>
      </c>
      <c r="CF477" s="3">
        <f>AC477-BY477</f>
        <v>0</v>
      </c>
      <c r="CG477" s="3">
        <f>BX477-BZ477</f>
        <v>0</v>
      </c>
      <c r="CH477" s="3">
        <f>AC477-BX477-BY477+BZ477</f>
        <v>0</v>
      </c>
      <c r="CI477" s="3">
        <f>BY477-BZ477</f>
        <v>84057.33</v>
      </c>
      <c r="CJ477" s="3">
        <f>ROUND(SUMIF(AA472:AA475,"=82002082",GX472:GX475),2)</f>
        <v>0</v>
      </c>
      <c r="CK477" s="3">
        <f>ROUND(SUMIF(AA472:AA475,"=82002082",GY472:GY475),2)</f>
        <v>0</v>
      </c>
      <c r="CL477" s="3">
        <f>ROUND(SUMIF(AA472:AA475,"=82002082",GZ472:GZ475),2)</f>
        <v>0</v>
      </c>
      <c r="CM477" s="3">
        <f>ROUND(SUMIF(AA472:AA475,"=82002082",HD472:HD475),2)</f>
        <v>0</v>
      </c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4">
        <f t="shared" ref="DG477:DL477" si="365">ROUND(DT477,2)</f>
        <v>84057.33</v>
      </c>
      <c r="DH477" s="4">
        <f t="shared" si="365"/>
        <v>84057.33</v>
      </c>
      <c r="DI477" s="4">
        <f t="shared" si="365"/>
        <v>0</v>
      </c>
      <c r="DJ477" s="4">
        <f t="shared" si="365"/>
        <v>0</v>
      </c>
      <c r="DK477" s="4">
        <f t="shared" si="365"/>
        <v>0</v>
      </c>
      <c r="DL477" s="4">
        <f t="shared" si="365"/>
        <v>0</v>
      </c>
      <c r="DM477" s="4">
        <f>DZ477</f>
        <v>0</v>
      </c>
      <c r="DN477" s="4">
        <f>EA477</f>
        <v>0</v>
      </c>
      <c r="DO477" s="4">
        <f>ROUND(EB477,2)</f>
        <v>0</v>
      </c>
      <c r="DP477" s="4">
        <f>ROUND(EC477,2)</f>
        <v>0</v>
      </c>
      <c r="DQ477" s="4">
        <f>ROUND(ED477,2)</f>
        <v>0</v>
      </c>
      <c r="DR477" s="4"/>
      <c r="DS477" s="4"/>
      <c r="DT477" s="4">
        <f>ROUND(SUMIF(AA472:AA475,"=82002017",O472:O475),2)</f>
        <v>84057.33</v>
      </c>
      <c r="DU477" s="4">
        <f>ROUND(SUMIF(AA472:AA475,"=82002017",P472:P475),2)</f>
        <v>84057.33</v>
      </c>
      <c r="DV477" s="4">
        <f>ROUND(SUMIF(AA472:AA475,"=82002017",Q472:Q475),2)</f>
        <v>0</v>
      </c>
      <c r="DW477" s="4">
        <f>ROUND(SUMIF(AA472:AA475,"=82002017",R472:R475),2)</f>
        <v>0</v>
      </c>
      <c r="DX477" s="4">
        <f>ROUND(SUMIF(AA472:AA475,"=82002017",S472:S475),2)</f>
        <v>0</v>
      </c>
      <c r="DY477" s="4">
        <f>ROUND(SUMIF(AA472:AA475,"=82002017",T472:T475),2)</f>
        <v>0</v>
      </c>
      <c r="DZ477" s="4">
        <f>SUMIF(AA472:AA475,"=82002017",U472:U475)</f>
        <v>0</v>
      </c>
      <c r="EA477" s="4">
        <f>SUMIF(AA472:AA475,"=82002017",V472:V475)</f>
        <v>0</v>
      </c>
      <c r="EB477" s="4">
        <f>ROUND(SUMIF(AA472:AA475,"=82002017",W472:W475),2)</f>
        <v>0</v>
      </c>
      <c r="EC477" s="4">
        <f>ROUND(SUMIF(AA472:AA475,"=82002017",X472:X475),2)</f>
        <v>0</v>
      </c>
      <c r="ED477" s="4">
        <f>ROUND(SUMIF(AA472:AA475,"=82002017",Y472:Y475),2)</f>
        <v>0</v>
      </c>
      <c r="EE477" s="4"/>
      <c r="EF477" s="4"/>
      <c r="EG477" s="4">
        <f t="shared" ref="EG477:EV477" si="366">ROUND(FP477,2)</f>
        <v>0</v>
      </c>
      <c r="EH477" s="4">
        <f t="shared" si="366"/>
        <v>84057.33</v>
      </c>
      <c r="EI477" s="4">
        <f t="shared" si="366"/>
        <v>0</v>
      </c>
      <c r="EJ477" s="4">
        <f t="shared" si="366"/>
        <v>84057.33</v>
      </c>
      <c r="EK477" s="4">
        <f t="shared" si="366"/>
        <v>0</v>
      </c>
      <c r="EL477" s="4">
        <f t="shared" si="366"/>
        <v>0</v>
      </c>
      <c r="EM477" s="4">
        <f t="shared" si="366"/>
        <v>0</v>
      </c>
      <c r="EN477" s="4">
        <f t="shared" si="366"/>
        <v>84057.33</v>
      </c>
      <c r="EO477" s="4">
        <f t="shared" si="366"/>
        <v>0</v>
      </c>
      <c r="EP477" s="4">
        <f t="shared" si="366"/>
        <v>0</v>
      </c>
      <c r="EQ477" s="4">
        <f t="shared" si="366"/>
        <v>0</v>
      </c>
      <c r="ER477" s="4">
        <f t="shared" si="366"/>
        <v>84057.33</v>
      </c>
      <c r="ES477" s="4">
        <f t="shared" si="366"/>
        <v>0</v>
      </c>
      <c r="ET477" s="4">
        <f t="shared" si="366"/>
        <v>0</v>
      </c>
      <c r="EU477" s="4">
        <f t="shared" si="366"/>
        <v>0</v>
      </c>
      <c r="EV477" s="4">
        <f t="shared" si="366"/>
        <v>0</v>
      </c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>
        <f>ROUND(SUMIF(AA472:AA475,"=82002017",FQ472:FQ475),2)</f>
        <v>0</v>
      </c>
      <c r="FQ477" s="4">
        <f>ROUND(SUMIF(AA472:AA475,"=82002017",FR472:FR475),2)</f>
        <v>84057.33</v>
      </c>
      <c r="FR477" s="4">
        <f>ROUND(SUMIF(AA472:AA475,"=82002017",GL472:GL475),2)</f>
        <v>0</v>
      </c>
      <c r="FS477" s="4">
        <f>ROUND(SUMIF(AA472:AA475,"=82002017",GM472:GM475),2)</f>
        <v>84057.33</v>
      </c>
      <c r="FT477" s="4">
        <f>ROUND(SUMIF(AA472:AA475,"=82002017",GN472:GN475),2)</f>
        <v>0</v>
      </c>
      <c r="FU477" s="4">
        <f>ROUND(SUMIF(AA472:AA475,"=82002017",GO472:GO475),2)</f>
        <v>0</v>
      </c>
      <c r="FV477" s="4">
        <f>ROUND(SUMIF(AA472:AA475,"=82002017",GP472:GP475),2)</f>
        <v>0</v>
      </c>
      <c r="FW477" s="4">
        <f>DU477-FP477</f>
        <v>84057.33</v>
      </c>
      <c r="FX477" s="4">
        <f>DU477-FQ477</f>
        <v>0</v>
      </c>
      <c r="FY477" s="4">
        <f>FP477-FR477</f>
        <v>0</v>
      </c>
      <c r="FZ477" s="4">
        <f>DU477-FP477-FQ477+FR477</f>
        <v>0</v>
      </c>
      <c r="GA477" s="4">
        <f>FQ477-FR477</f>
        <v>84057.33</v>
      </c>
      <c r="GB477" s="4">
        <f>ROUND(SUMIF(AA472:AA475,"=82002017",GX472:GX475),2)</f>
        <v>0</v>
      </c>
      <c r="GC477" s="4">
        <f>ROUND(SUMIF(AA472:AA475,"=82002017",GY472:GY475),2)</f>
        <v>0</v>
      </c>
      <c r="GD477" s="4">
        <f>ROUND(SUMIF(AA472:AA475,"=82002017",GZ472:GZ475),2)</f>
        <v>0</v>
      </c>
      <c r="GE477" s="4">
        <f>ROUND(SUMIF(AA472:AA475,"=82002017",HD472:HD475),2)</f>
        <v>0</v>
      </c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>
        <v>0</v>
      </c>
    </row>
    <row r="479" spans="1:255" x14ac:dyDescent="0.2">
      <c r="A479" s="5">
        <v>50</v>
      </c>
      <c r="B479" s="5">
        <v>0</v>
      </c>
      <c r="C479" s="5">
        <v>0</v>
      </c>
      <c r="D479" s="5">
        <v>1</v>
      </c>
      <c r="E479" s="5">
        <v>0</v>
      </c>
      <c r="F479" s="5">
        <f>ROUND(Source!O477,O479)</f>
        <v>84057.33</v>
      </c>
      <c r="G479" s="5" t="s">
        <v>89</v>
      </c>
      <c r="H479" s="5" t="s">
        <v>90</v>
      </c>
      <c r="I479" s="5"/>
      <c r="J479" s="5"/>
      <c r="K479" s="5">
        <v>201</v>
      </c>
      <c r="L479" s="5">
        <v>1</v>
      </c>
      <c r="M479" s="5">
        <v>3</v>
      </c>
      <c r="N479" s="5" t="s">
        <v>3</v>
      </c>
      <c r="O479" s="5">
        <v>2</v>
      </c>
      <c r="P479" s="5">
        <f>ROUND(Source!DG477,O479)</f>
        <v>84057.33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55" x14ac:dyDescent="0.2">
      <c r="A480" s="5">
        <v>50</v>
      </c>
      <c r="B480" s="5">
        <v>0</v>
      </c>
      <c r="C480" s="5">
        <v>0</v>
      </c>
      <c r="D480" s="5">
        <v>1</v>
      </c>
      <c r="E480" s="5">
        <v>202</v>
      </c>
      <c r="F480" s="5">
        <f>ROUND(Source!P477,O480)</f>
        <v>84057.33</v>
      </c>
      <c r="G480" s="5" t="s">
        <v>91</v>
      </c>
      <c r="H480" s="5" t="s">
        <v>92</v>
      </c>
      <c r="I480" s="5"/>
      <c r="J480" s="5"/>
      <c r="K480" s="5">
        <v>202</v>
      </c>
      <c r="L480" s="5">
        <v>2</v>
      </c>
      <c r="M480" s="5">
        <v>3</v>
      </c>
      <c r="N480" s="5" t="s">
        <v>3</v>
      </c>
      <c r="O480" s="5">
        <v>2</v>
      </c>
      <c r="P480" s="5">
        <f>ROUND(Source!DH477,O480)</f>
        <v>84057.33</v>
      </c>
      <c r="Q480" s="5"/>
      <c r="R480" s="5"/>
      <c r="S480" s="5"/>
      <c r="T480" s="5"/>
      <c r="U480" s="5"/>
      <c r="V480" s="5"/>
      <c r="W480" s="5">
        <v>84057.33</v>
      </c>
      <c r="X480" s="5">
        <v>1</v>
      </c>
      <c r="Y480" s="5">
        <v>84057.33</v>
      </c>
      <c r="Z480" s="5">
        <v>84057.33</v>
      </c>
      <c r="AA480" s="5">
        <v>1</v>
      </c>
      <c r="AB480" s="5">
        <v>84057.33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222</v>
      </c>
      <c r="F481" s="5">
        <f>ROUND(Source!AO477,O481)</f>
        <v>0</v>
      </c>
      <c r="G481" s="5" t="s">
        <v>93</v>
      </c>
      <c r="H481" s="5" t="s">
        <v>94</v>
      </c>
      <c r="I481" s="5"/>
      <c r="J481" s="5"/>
      <c r="K481" s="5">
        <v>222</v>
      </c>
      <c r="L481" s="5">
        <v>3</v>
      </c>
      <c r="M481" s="5">
        <v>3</v>
      </c>
      <c r="N481" s="5" t="s">
        <v>3</v>
      </c>
      <c r="O481" s="5">
        <v>2</v>
      </c>
      <c r="P481" s="5">
        <f>ROUND(Source!EG477,O481)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225</v>
      </c>
      <c r="F482" s="5">
        <f>ROUND(Source!AV477,O482)</f>
        <v>84057.33</v>
      </c>
      <c r="G482" s="5" t="s">
        <v>95</v>
      </c>
      <c r="H482" s="5" t="s">
        <v>96</v>
      </c>
      <c r="I482" s="5"/>
      <c r="J482" s="5"/>
      <c r="K482" s="5">
        <v>225</v>
      </c>
      <c r="L482" s="5">
        <v>4</v>
      </c>
      <c r="M482" s="5">
        <v>3</v>
      </c>
      <c r="N482" s="5" t="s">
        <v>3</v>
      </c>
      <c r="O482" s="5">
        <v>2</v>
      </c>
      <c r="P482" s="5">
        <f>ROUND(Source!EN477,O482)</f>
        <v>84057.33</v>
      </c>
      <c r="Q482" s="5"/>
      <c r="R482" s="5"/>
      <c r="S482" s="5"/>
      <c r="T482" s="5"/>
      <c r="U482" s="5"/>
      <c r="V482" s="5"/>
      <c r="W482" s="5">
        <v>84057.33</v>
      </c>
      <c r="X482" s="5">
        <v>1</v>
      </c>
      <c r="Y482" s="5">
        <v>84057.33</v>
      </c>
      <c r="Z482" s="5">
        <v>84057.33</v>
      </c>
      <c r="AA482" s="5">
        <v>1</v>
      </c>
      <c r="AB482" s="5">
        <v>84057.33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226</v>
      </c>
      <c r="F483" s="5">
        <f>ROUND(Source!AW477,O483)</f>
        <v>0</v>
      </c>
      <c r="G483" s="5" t="s">
        <v>97</v>
      </c>
      <c r="H483" s="5" t="s">
        <v>98</v>
      </c>
      <c r="I483" s="5"/>
      <c r="J483" s="5"/>
      <c r="K483" s="5">
        <v>226</v>
      </c>
      <c r="L483" s="5">
        <v>5</v>
      </c>
      <c r="M483" s="5">
        <v>3</v>
      </c>
      <c r="N483" s="5" t="s">
        <v>3</v>
      </c>
      <c r="O483" s="5">
        <v>2</v>
      </c>
      <c r="P483" s="5">
        <f>ROUND(Source!EO477,O483)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227</v>
      </c>
      <c r="F484" s="5">
        <f>ROUND(Source!AX477,O484)</f>
        <v>0</v>
      </c>
      <c r="G484" s="5" t="s">
        <v>99</v>
      </c>
      <c r="H484" s="5" t="s">
        <v>100</v>
      </c>
      <c r="I484" s="5"/>
      <c r="J484" s="5"/>
      <c r="K484" s="5">
        <v>227</v>
      </c>
      <c r="L484" s="5">
        <v>6</v>
      </c>
      <c r="M484" s="5">
        <v>3</v>
      </c>
      <c r="N484" s="5" t="s">
        <v>3</v>
      </c>
      <c r="O484" s="5">
        <v>2</v>
      </c>
      <c r="P484" s="5">
        <f>ROUND(Source!EP477,O484)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228</v>
      </c>
      <c r="F485" s="5">
        <f>ROUND(Source!AY477,O485)</f>
        <v>0</v>
      </c>
      <c r="G485" s="5" t="s">
        <v>101</v>
      </c>
      <c r="H485" s="5" t="s">
        <v>102</v>
      </c>
      <c r="I485" s="5"/>
      <c r="J485" s="5"/>
      <c r="K485" s="5">
        <v>228</v>
      </c>
      <c r="L485" s="5">
        <v>7</v>
      </c>
      <c r="M485" s="5">
        <v>3</v>
      </c>
      <c r="N485" s="5" t="s">
        <v>3</v>
      </c>
      <c r="O485" s="5">
        <v>2</v>
      </c>
      <c r="P485" s="5">
        <f>ROUND(Source!EQ477,O485)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216</v>
      </c>
      <c r="F486" s="5">
        <f>ROUND(Source!AP477,O486)</f>
        <v>84057.33</v>
      </c>
      <c r="G486" s="5" t="s">
        <v>103</v>
      </c>
      <c r="H486" s="5" t="s">
        <v>104</v>
      </c>
      <c r="I486" s="5"/>
      <c r="J486" s="5"/>
      <c r="K486" s="5">
        <v>216</v>
      </c>
      <c r="L486" s="5">
        <v>8</v>
      </c>
      <c r="M486" s="5">
        <v>3</v>
      </c>
      <c r="N486" s="5" t="s">
        <v>3</v>
      </c>
      <c r="O486" s="5">
        <v>2</v>
      </c>
      <c r="P486" s="5">
        <f>ROUND(Source!EH477,O486)</f>
        <v>84057.33</v>
      </c>
      <c r="Q486" s="5"/>
      <c r="R486" s="5"/>
      <c r="S486" s="5"/>
      <c r="T486" s="5"/>
      <c r="U486" s="5"/>
      <c r="V486" s="5"/>
      <c r="W486" s="5">
        <v>84057.33</v>
      </c>
      <c r="X486" s="5">
        <v>1</v>
      </c>
      <c r="Y486" s="5">
        <v>84057.33</v>
      </c>
      <c r="Z486" s="5">
        <v>84057.33</v>
      </c>
      <c r="AA486" s="5">
        <v>1</v>
      </c>
      <c r="AB486" s="5">
        <v>84057.33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223</v>
      </c>
      <c r="F487" s="5">
        <f>ROUND(Source!AQ477,O487)</f>
        <v>0</v>
      </c>
      <c r="G487" s="5" t="s">
        <v>105</v>
      </c>
      <c r="H487" s="5" t="s">
        <v>106</v>
      </c>
      <c r="I487" s="5"/>
      <c r="J487" s="5"/>
      <c r="K487" s="5">
        <v>223</v>
      </c>
      <c r="L487" s="5">
        <v>9</v>
      </c>
      <c r="M487" s="5">
        <v>3</v>
      </c>
      <c r="N487" s="5" t="s">
        <v>3</v>
      </c>
      <c r="O487" s="5">
        <v>2</v>
      </c>
      <c r="P487" s="5">
        <f>ROUND(Source!EI477,O487)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229</v>
      </c>
      <c r="F488" s="5">
        <f>ROUND(Source!AZ477,O488)</f>
        <v>84057.33</v>
      </c>
      <c r="G488" s="5" t="s">
        <v>107</v>
      </c>
      <c r="H488" s="5" t="s">
        <v>108</v>
      </c>
      <c r="I488" s="5"/>
      <c r="J488" s="5"/>
      <c r="K488" s="5">
        <v>229</v>
      </c>
      <c r="L488" s="5">
        <v>10</v>
      </c>
      <c r="M488" s="5">
        <v>3</v>
      </c>
      <c r="N488" s="5" t="s">
        <v>3</v>
      </c>
      <c r="O488" s="5">
        <v>2</v>
      </c>
      <c r="P488" s="5">
        <f>ROUND(Source!ER477,O488)</f>
        <v>84057.33</v>
      </c>
      <c r="Q488" s="5"/>
      <c r="R488" s="5"/>
      <c r="S488" s="5"/>
      <c r="T488" s="5"/>
      <c r="U488" s="5"/>
      <c r="V488" s="5"/>
      <c r="W488" s="5">
        <v>84057.33</v>
      </c>
      <c r="X488" s="5">
        <v>1</v>
      </c>
      <c r="Y488" s="5">
        <v>84057.33</v>
      </c>
      <c r="Z488" s="5">
        <v>84057.33</v>
      </c>
      <c r="AA488" s="5">
        <v>1</v>
      </c>
      <c r="AB488" s="5">
        <v>84057.33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203</v>
      </c>
      <c r="F489" s="5">
        <f>ROUND(Source!Q477,O489)</f>
        <v>0</v>
      </c>
      <c r="G489" s="5" t="s">
        <v>109</v>
      </c>
      <c r="H489" s="5" t="s">
        <v>110</v>
      </c>
      <c r="I489" s="5"/>
      <c r="J489" s="5"/>
      <c r="K489" s="5">
        <v>203</v>
      </c>
      <c r="L489" s="5">
        <v>11</v>
      </c>
      <c r="M489" s="5">
        <v>3</v>
      </c>
      <c r="N489" s="5" t="s">
        <v>3</v>
      </c>
      <c r="O489" s="5">
        <v>2</v>
      </c>
      <c r="P489" s="5">
        <f>ROUND(Source!DI477,O489)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231</v>
      </c>
      <c r="F490" s="5">
        <f>ROUND(Source!BB477,O490)</f>
        <v>0</v>
      </c>
      <c r="G490" s="5" t="s">
        <v>111</v>
      </c>
      <c r="H490" s="5" t="s">
        <v>112</v>
      </c>
      <c r="I490" s="5"/>
      <c r="J490" s="5"/>
      <c r="K490" s="5">
        <v>231</v>
      </c>
      <c r="L490" s="5">
        <v>12</v>
      </c>
      <c r="M490" s="5">
        <v>3</v>
      </c>
      <c r="N490" s="5" t="s">
        <v>3</v>
      </c>
      <c r="O490" s="5">
        <v>2</v>
      </c>
      <c r="P490" s="5">
        <f>ROUND(Source!ET477,O490)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204</v>
      </c>
      <c r="F491" s="5">
        <f>ROUND(Source!R477,O491)</f>
        <v>0</v>
      </c>
      <c r="G491" s="5" t="s">
        <v>113</v>
      </c>
      <c r="H491" s="5" t="s">
        <v>114</v>
      </c>
      <c r="I491" s="5"/>
      <c r="J491" s="5"/>
      <c r="K491" s="5">
        <v>204</v>
      </c>
      <c r="L491" s="5">
        <v>13</v>
      </c>
      <c r="M491" s="5">
        <v>3</v>
      </c>
      <c r="N491" s="5" t="s">
        <v>3</v>
      </c>
      <c r="O491" s="5">
        <v>2</v>
      </c>
      <c r="P491" s="5">
        <f>ROUND(Source!DJ477,O491)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205</v>
      </c>
      <c r="F492" s="5">
        <f>ROUND(Source!S477,O492)</f>
        <v>0</v>
      </c>
      <c r="G492" s="5" t="s">
        <v>115</v>
      </c>
      <c r="H492" s="5" t="s">
        <v>116</v>
      </c>
      <c r="I492" s="5"/>
      <c r="J492" s="5"/>
      <c r="K492" s="5">
        <v>205</v>
      </c>
      <c r="L492" s="5">
        <v>14</v>
      </c>
      <c r="M492" s="5">
        <v>3</v>
      </c>
      <c r="N492" s="5" t="s">
        <v>3</v>
      </c>
      <c r="O492" s="5">
        <v>2</v>
      </c>
      <c r="P492" s="5">
        <f>ROUND(Source!DK477,O492)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232</v>
      </c>
      <c r="F493" s="5">
        <f>ROUND(Source!BC477,O493)</f>
        <v>0</v>
      </c>
      <c r="G493" s="5" t="s">
        <v>117</v>
      </c>
      <c r="H493" s="5" t="s">
        <v>118</v>
      </c>
      <c r="I493" s="5"/>
      <c r="J493" s="5"/>
      <c r="K493" s="5">
        <v>232</v>
      </c>
      <c r="L493" s="5">
        <v>15</v>
      </c>
      <c r="M493" s="5">
        <v>3</v>
      </c>
      <c r="N493" s="5" t="s">
        <v>3</v>
      </c>
      <c r="O493" s="5">
        <v>2</v>
      </c>
      <c r="P493" s="5">
        <f>ROUND(Source!EU477,O493)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214</v>
      </c>
      <c r="F494" s="5">
        <f>ROUND(Source!AS477,O494)</f>
        <v>0</v>
      </c>
      <c r="G494" s="5" t="s">
        <v>119</v>
      </c>
      <c r="H494" s="5" t="s">
        <v>120</v>
      </c>
      <c r="I494" s="5"/>
      <c r="J494" s="5"/>
      <c r="K494" s="5">
        <v>214</v>
      </c>
      <c r="L494" s="5">
        <v>16</v>
      </c>
      <c r="M494" s="5">
        <v>3</v>
      </c>
      <c r="N494" s="5" t="s">
        <v>3</v>
      </c>
      <c r="O494" s="5">
        <v>2</v>
      </c>
      <c r="P494" s="5">
        <f>ROUND(Source!EK477,O494)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215</v>
      </c>
      <c r="F495" s="5">
        <f>ROUND(Source!AT477,O495)</f>
        <v>0</v>
      </c>
      <c r="G495" s="5" t="s">
        <v>121</v>
      </c>
      <c r="H495" s="5" t="s">
        <v>122</v>
      </c>
      <c r="I495" s="5"/>
      <c r="J495" s="5"/>
      <c r="K495" s="5">
        <v>215</v>
      </c>
      <c r="L495" s="5">
        <v>17</v>
      </c>
      <c r="M495" s="5">
        <v>3</v>
      </c>
      <c r="N495" s="5" t="s">
        <v>3</v>
      </c>
      <c r="O495" s="5">
        <v>2</v>
      </c>
      <c r="P495" s="5">
        <f>ROUND(Source!EL477,O495)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217</v>
      </c>
      <c r="F496" s="5">
        <f>ROUND(Source!AU477,O496)</f>
        <v>0</v>
      </c>
      <c r="G496" s="5" t="s">
        <v>123</v>
      </c>
      <c r="H496" s="5" t="s">
        <v>124</v>
      </c>
      <c r="I496" s="5"/>
      <c r="J496" s="5"/>
      <c r="K496" s="5">
        <v>217</v>
      </c>
      <c r="L496" s="5">
        <v>18</v>
      </c>
      <c r="M496" s="5">
        <v>3</v>
      </c>
      <c r="N496" s="5" t="s">
        <v>3</v>
      </c>
      <c r="O496" s="5">
        <v>2</v>
      </c>
      <c r="P496" s="5">
        <f>ROUND(Source!EM477,O496)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88" x14ac:dyDescent="0.2">
      <c r="A497" s="5">
        <v>50</v>
      </c>
      <c r="B497" s="5">
        <v>0</v>
      </c>
      <c r="C497" s="5">
        <v>0</v>
      </c>
      <c r="D497" s="5">
        <v>1</v>
      </c>
      <c r="E497" s="5">
        <v>230</v>
      </c>
      <c r="F497" s="5">
        <f>ROUND(Source!BA477,O497)</f>
        <v>0</v>
      </c>
      <c r="G497" s="5" t="s">
        <v>125</v>
      </c>
      <c r="H497" s="5" t="s">
        <v>126</v>
      </c>
      <c r="I497" s="5"/>
      <c r="J497" s="5"/>
      <c r="K497" s="5">
        <v>230</v>
      </c>
      <c r="L497" s="5">
        <v>19</v>
      </c>
      <c r="M497" s="5">
        <v>3</v>
      </c>
      <c r="N497" s="5" t="s">
        <v>3</v>
      </c>
      <c r="O497" s="5">
        <v>2</v>
      </c>
      <c r="P497" s="5">
        <f>ROUND(Source!ES477,O497)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88" x14ac:dyDescent="0.2">
      <c r="A498" s="5">
        <v>50</v>
      </c>
      <c r="B498" s="5">
        <v>0</v>
      </c>
      <c r="C498" s="5">
        <v>0</v>
      </c>
      <c r="D498" s="5">
        <v>1</v>
      </c>
      <c r="E498" s="5">
        <v>206</v>
      </c>
      <c r="F498" s="5">
        <f>ROUND(Source!T477,O498)</f>
        <v>0</v>
      </c>
      <c r="G498" s="5" t="s">
        <v>127</v>
      </c>
      <c r="H498" s="5" t="s">
        <v>128</v>
      </c>
      <c r="I498" s="5"/>
      <c r="J498" s="5"/>
      <c r="K498" s="5">
        <v>206</v>
      </c>
      <c r="L498" s="5">
        <v>20</v>
      </c>
      <c r="M498" s="5">
        <v>3</v>
      </c>
      <c r="N498" s="5" t="s">
        <v>3</v>
      </c>
      <c r="O498" s="5">
        <v>2</v>
      </c>
      <c r="P498" s="5">
        <f>ROUND(Source!DL477,O498)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88" x14ac:dyDescent="0.2">
      <c r="A499" s="5">
        <v>50</v>
      </c>
      <c r="B499" s="5">
        <v>0</v>
      </c>
      <c r="C499" s="5">
        <v>0</v>
      </c>
      <c r="D499" s="5">
        <v>1</v>
      </c>
      <c r="E499" s="5">
        <v>207</v>
      </c>
      <c r="F499" s="5">
        <f>ROUND(Source!U477,O499)</f>
        <v>0</v>
      </c>
      <c r="G499" s="5" t="s">
        <v>129</v>
      </c>
      <c r="H499" s="5" t="s">
        <v>130</v>
      </c>
      <c r="I499" s="5"/>
      <c r="J499" s="5"/>
      <c r="K499" s="5">
        <v>207</v>
      </c>
      <c r="L499" s="5">
        <v>21</v>
      </c>
      <c r="M499" s="5">
        <v>3</v>
      </c>
      <c r="N499" s="5" t="s">
        <v>3</v>
      </c>
      <c r="O499" s="5">
        <v>7</v>
      </c>
      <c r="P499" s="5">
        <f>ROUND(Source!DM477,O499)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88" x14ac:dyDescent="0.2">
      <c r="A500" s="5">
        <v>50</v>
      </c>
      <c r="B500" s="5">
        <v>0</v>
      </c>
      <c r="C500" s="5">
        <v>0</v>
      </c>
      <c r="D500" s="5">
        <v>1</v>
      </c>
      <c r="E500" s="5">
        <v>208</v>
      </c>
      <c r="F500" s="5">
        <f>ROUND(Source!V477,O500)</f>
        <v>0</v>
      </c>
      <c r="G500" s="5" t="s">
        <v>131</v>
      </c>
      <c r="H500" s="5" t="s">
        <v>132</v>
      </c>
      <c r="I500" s="5"/>
      <c r="J500" s="5"/>
      <c r="K500" s="5">
        <v>208</v>
      </c>
      <c r="L500" s="5">
        <v>22</v>
      </c>
      <c r="M500" s="5">
        <v>3</v>
      </c>
      <c r="N500" s="5" t="s">
        <v>3</v>
      </c>
      <c r="O500" s="5">
        <v>7</v>
      </c>
      <c r="P500" s="5">
        <f>ROUND(Source!DN477,O500)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88" x14ac:dyDescent="0.2">
      <c r="A501" s="5">
        <v>50</v>
      </c>
      <c r="B501" s="5">
        <v>0</v>
      </c>
      <c r="C501" s="5">
        <v>0</v>
      </c>
      <c r="D501" s="5">
        <v>1</v>
      </c>
      <c r="E501" s="5">
        <v>209</v>
      </c>
      <c r="F501" s="5">
        <f>ROUND(Source!W477,O501)</f>
        <v>0</v>
      </c>
      <c r="G501" s="5" t="s">
        <v>133</v>
      </c>
      <c r="H501" s="5" t="s">
        <v>134</v>
      </c>
      <c r="I501" s="5"/>
      <c r="J501" s="5"/>
      <c r="K501" s="5">
        <v>209</v>
      </c>
      <c r="L501" s="5">
        <v>23</v>
      </c>
      <c r="M501" s="5">
        <v>3</v>
      </c>
      <c r="N501" s="5" t="s">
        <v>3</v>
      </c>
      <c r="O501" s="5">
        <v>2</v>
      </c>
      <c r="P501" s="5">
        <f>ROUND(Source!DO477,O501)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88" x14ac:dyDescent="0.2">
      <c r="A502" s="5">
        <v>50</v>
      </c>
      <c r="B502" s="5">
        <v>0</v>
      </c>
      <c r="C502" s="5">
        <v>0</v>
      </c>
      <c r="D502" s="5">
        <v>1</v>
      </c>
      <c r="E502" s="5">
        <v>233</v>
      </c>
      <c r="F502" s="5">
        <f>ROUND(Source!BD477,O502)</f>
        <v>0</v>
      </c>
      <c r="G502" s="5" t="s">
        <v>135</v>
      </c>
      <c r="H502" s="5" t="s">
        <v>136</v>
      </c>
      <c r="I502" s="5"/>
      <c r="J502" s="5"/>
      <c r="K502" s="5">
        <v>233</v>
      </c>
      <c r="L502" s="5">
        <v>24</v>
      </c>
      <c r="M502" s="5">
        <v>3</v>
      </c>
      <c r="N502" s="5" t="s">
        <v>3</v>
      </c>
      <c r="O502" s="5">
        <v>2</v>
      </c>
      <c r="P502" s="5">
        <f>ROUND(Source!EV477,O502)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88" x14ac:dyDescent="0.2">
      <c r="A503" s="5">
        <v>50</v>
      </c>
      <c r="B503" s="5">
        <v>0</v>
      </c>
      <c r="C503" s="5">
        <v>0</v>
      </c>
      <c r="D503" s="5">
        <v>1</v>
      </c>
      <c r="E503" s="5">
        <v>0</v>
      </c>
      <c r="F503" s="5">
        <f>ROUND(Source!X477,O503)</f>
        <v>0</v>
      </c>
      <c r="G503" s="5" t="s">
        <v>137</v>
      </c>
      <c r="H503" s="5" t="s">
        <v>138</v>
      </c>
      <c r="I503" s="5"/>
      <c r="J503" s="5"/>
      <c r="K503" s="5">
        <v>210</v>
      </c>
      <c r="L503" s="5">
        <v>25</v>
      </c>
      <c r="M503" s="5">
        <v>3</v>
      </c>
      <c r="N503" s="5" t="s">
        <v>3</v>
      </c>
      <c r="O503" s="5">
        <v>2</v>
      </c>
      <c r="P503" s="5">
        <f>ROUND(Source!DP477,O503)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88" x14ac:dyDescent="0.2">
      <c r="A504" s="5">
        <v>50</v>
      </c>
      <c r="B504" s="5">
        <v>0</v>
      </c>
      <c r="C504" s="5">
        <v>0</v>
      </c>
      <c r="D504" s="5">
        <v>1</v>
      </c>
      <c r="E504" s="5">
        <v>0</v>
      </c>
      <c r="F504" s="5">
        <f>ROUND(Source!Y477,O504)</f>
        <v>0</v>
      </c>
      <c r="G504" s="5" t="s">
        <v>139</v>
      </c>
      <c r="H504" s="5" t="s">
        <v>140</v>
      </c>
      <c r="I504" s="5"/>
      <c r="J504" s="5"/>
      <c r="K504" s="5">
        <v>211</v>
      </c>
      <c r="L504" s="5">
        <v>26</v>
      </c>
      <c r="M504" s="5">
        <v>3</v>
      </c>
      <c r="N504" s="5" t="s">
        <v>3</v>
      </c>
      <c r="O504" s="5">
        <v>2</v>
      </c>
      <c r="P504" s="5">
        <f>ROUND(Source!DQ477,O504)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88" x14ac:dyDescent="0.2">
      <c r="A505" s="5">
        <v>50</v>
      </c>
      <c r="B505" s="5">
        <v>0</v>
      </c>
      <c r="C505" s="5">
        <v>0</v>
      </c>
      <c r="D505" s="5">
        <v>1</v>
      </c>
      <c r="E505" s="5">
        <v>224</v>
      </c>
      <c r="F505" s="5">
        <f>ROUND(Source!AR477,O505)</f>
        <v>84057.33</v>
      </c>
      <c r="G505" s="5" t="s">
        <v>141</v>
      </c>
      <c r="H505" s="5" t="s">
        <v>142</v>
      </c>
      <c r="I505" s="5"/>
      <c r="J505" s="5"/>
      <c r="K505" s="5">
        <v>224</v>
      </c>
      <c r="L505" s="5">
        <v>27</v>
      </c>
      <c r="M505" s="5">
        <v>3</v>
      </c>
      <c r="N505" s="5" t="s">
        <v>3</v>
      </c>
      <c r="O505" s="5">
        <v>2</v>
      </c>
      <c r="P505" s="5">
        <f>ROUND(Source!EJ477,O505)</f>
        <v>84057.33</v>
      </c>
      <c r="Q505" s="5"/>
      <c r="R505" s="5"/>
      <c r="S505" s="5"/>
      <c r="T505" s="5"/>
      <c r="U505" s="5"/>
      <c r="V505" s="5"/>
      <c r="W505" s="5">
        <v>84057.33</v>
      </c>
      <c r="X505" s="5">
        <v>1</v>
      </c>
      <c r="Y505" s="5">
        <v>84057.33</v>
      </c>
      <c r="Z505" s="5">
        <v>84057.33</v>
      </c>
      <c r="AA505" s="5">
        <v>1</v>
      </c>
      <c r="AB505" s="5">
        <v>84057.33</v>
      </c>
    </row>
    <row r="506" spans="1:88" x14ac:dyDescent="0.2">
      <c r="A506" s="5">
        <v>50</v>
      </c>
      <c r="B506" s="5">
        <v>1</v>
      </c>
      <c r="C506" s="5">
        <v>0</v>
      </c>
      <c r="D506" s="5">
        <v>2</v>
      </c>
      <c r="E506" s="5">
        <v>201</v>
      </c>
      <c r="F506" s="5">
        <f>ROUND(ROUND(F479,0),O506)</f>
        <v>84057</v>
      </c>
      <c r="G506" s="5" t="s">
        <v>298</v>
      </c>
      <c r="H506" s="5" t="s">
        <v>299</v>
      </c>
      <c r="I506" s="5"/>
      <c r="J506" s="5"/>
      <c r="K506" s="5">
        <v>212</v>
      </c>
      <c r="L506" s="5">
        <v>28</v>
      </c>
      <c r="M506" s="5">
        <v>0</v>
      </c>
      <c r="N506" s="5" t="s">
        <v>3</v>
      </c>
      <c r="O506" s="5">
        <v>0</v>
      </c>
      <c r="P506" s="5">
        <f>ROUND(ROUND(P479,0),O506)</f>
        <v>84057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88" x14ac:dyDescent="0.2">
      <c r="A507" s="5">
        <v>50</v>
      </c>
      <c r="B507" s="5">
        <v>1</v>
      </c>
      <c r="C507" s="5">
        <v>0</v>
      </c>
      <c r="D507" s="5">
        <v>2</v>
      </c>
      <c r="E507" s="5">
        <v>210</v>
      </c>
      <c r="F507" s="5">
        <f>ROUND(ROUND(F503,0),O507)</f>
        <v>0</v>
      </c>
      <c r="G507" s="5" t="s">
        <v>300</v>
      </c>
      <c r="H507" s="5" t="s">
        <v>138</v>
      </c>
      <c r="I507" s="5"/>
      <c r="J507" s="5"/>
      <c r="K507" s="5">
        <v>212</v>
      </c>
      <c r="L507" s="5">
        <v>29</v>
      </c>
      <c r="M507" s="5">
        <v>0</v>
      </c>
      <c r="N507" s="5" t="s">
        <v>3</v>
      </c>
      <c r="O507" s="5">
        <v>0</v>
      </c>
      <c r="P507" s="5">
        <f>ROUND(ROUND(P503,0),O507)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88" x14ac:dyDescent="0.2">
      <c r="A508" s="5">
        <v>50</v>
      </c>
      <c r="B508" s="5">
        <v>1</v>
      </c>
      <c r="C508" s="5">
        <v>0</v>
      </c>
      <c r="D508" s="5">
        <v>2</v>
      </c>
      <c r="E508" s="5">
        <v>211</v>
      </c>
      <c r="F508" s="5">
        <f>ROUND(ROUND(F504,0),O508)</f>
        <v>0</v>
      </c>
      <c r="G508" s="5" t="s">
        <v>301</v>
      </c>
      <c r="H508" s="5" t="s">
        <v>140</v>
      </c>
      <c r="I508" s="5"/>
      <c r="J508" s="5"/>
      <c r="K508" s="5">
        <v>212</v>
      </c>
      <c r="L508" s="5">
        <v>30</v>
      </c>
      <c r="M508" s="5">
        <v>0</v>
      </c>
      <c r="N508" s="5" t="s">
        <v>3</v>
      </c>
      <c r="O508" s="5">
        <v>0</v>
      </c>
      <c r="P508" s="5">
        <f>ROUND(ROUND(P504,0),O508)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88" x14ac:dyDescent="0.2">
      <c r="A509" s="5">
        <v>50</v>
      </c>
      <c r="B509" s="5">
        <v>1</v>
      </c>
      <c r="C509" s="5">
        <v>0</v>
      </c>
      <c r="D509" s="5">
        <v>2</v>
      </c>
      <c r="E509" s="5">
        <v>0</v>
      </c>
      <c r="F509" s="5">
        <f>ROUND(F506+F507+F508,O509)</f>
        <v>84057</v>
      </c>
      <c r="G509" s="5" t="s">
        <v>302</v>
      </c>
      <c r="H509" s="5" t="s">
        <v>303</v>
      </c>
      <c r="I509" s="5"/>
      <c r="J509" s="5"/>
      <c r="K509" s="5">
        <v>212</v>
      </c>
      <c r="L509" s="5">
        <v>31</v>
      </c>
      <c r="M509" s="5">
        <v>0</v>
      </c>
      <c r="N509" s="5" t="s">
        <v>3</v>
      </c>
      <c r="O509" s="5">
        <v>2</v>
      </c>
      <c r="P509" s="5">
        <f>ROUND(P506+P507+P508,O509)</f>
        <v>84057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1" spans="1:88" x14ac:dyDescent="0.2">
      <c r="A511" s="1">
        <v>4</v>
      </c>
      <c r="B511" s="1">
        <v>1</v>
      </c>
      <c r="C511" s="1"/>
      <c r="D511" s="1">
        <f>ROW(A570)</f>
        <v>570</v>
      </c>
      <c r="E511" s="1"/>
      <c r="F511" s="1" t="s">
        <v>18</v>
      </c>
      <c r="G511" s="1" t="s">
        <v>203</v>
      </c>
      <c r="H511" s="1" t="s">
        <v>3</v>
      </c>
      <c r="I511" s="1">
        <v>0</v>
      </c>
      <c r="J511" s="1"/>
      <c r="K511" s="1">
        <v>0</v>
      </c>
      <c r="L511" s="1"/>
      <c r="M511" s="1" t="s">
        <v>3</v>
      </c>
      <c r="N511" s="1"/>
      <c r="O511" s="1"/>
      <c r="P511" s="1"/>
      <c r="Q511" s="1"/>
      <c r="R511" s="1"/>
      <c r="S511" s="1">
        <v>0</v>
      </c>
      <c r="T511" s="1">
        <v>0</v>
      </c>
      <c r="U511" s="1" t="s">
        <v>3</v>
      </c>
      <c r="V511" s="1">
        <v>0</v>
      </c>
      <c r="W511" s="1"/>
      <c r="X511" s="1"/>
      <c r="Y511" s="1"/>
      <c r="Z511" s="1"/>
      <c r="AA511" s="1"/>
      <c r="AB511" s="1" t="s">
        <v>3</v>
      </c>
      <c r="AC511" s="1" t="s">
        <v>3</v>
      </c>
      <c r="AD511" s="1" t="s">
        <v>3</v>
      </c>
      <c r="AE511" s="1" t="s">
        <v>3</v>
      </c>
      <c r="AF511" s="1" t="s">
        <v>3</v>
      </c>
      <c r="AG511" s="1" t="s">
        <v>3</v>
      </c>
      <c r="AH511" s="1"/>
      <c r="AI511" s="1"/>
      <c r="AJ511" s="1"/>
      <c r="AK511" s="1"/>
      <c r="AL511" s="1"/>
      <c r="AM511" s="1"/>
      <c r="AN511" s="1"/>
      <c r="AO511" s="1"/>
      <c r="AP511" s="1" t="s">
        <v>3</v>
      </c>
      <c r="AQ511" s="1" t="s">
        <v>3</v>
      </c>
      <c r="AR511" s="1" t="s">
        <v>3</v>
      </c>
      <c r="AS511" s="1"/>
      <c r="AT511" s="1"/>
      <c r="AU511" s="1"/>
      <c r="AV511" s="1"/>
      <c r="AW511" s="1"/>
      <c r="AX511" s="1"/>
      <c r="AY511" s="1"/>
      <c r="AZ511" s="1" t="s">
        <v>3</v>
      </c>
      <c r="BA511" s="1"/>
      <c r="BB511" s="1" t="s">
        <v>3</v>
      </c>
      <c r="BC511" s="1" t="s">
        <v>3</v>
      </c>
      <c r="BD511" s="1" t="s">
        <v>3</v>
      </c>
      <c r="BE511" s="1" t="s">
        <v>3</v>
      </c>
      <c r="BF511" s="1" t="s">
        <v>3</v>
      </c>
      <c r="BG511" s="1" t="s">
        <v>3</v>
      </c>
      <c r="BH511" s="1" t="s">
        <v>3</v>
      </c>
      <c r="BI511" s="1" t="s">
        <v>3</v>
      </c>
      <c r="BJ511" s="1" t="s">
        <v>3</v>
      </c>
      <c r="BK511" s="1" t="s">
        <v>3</v>
      </c>
      <c r="BL511" s="1" t="s">
        <v>3</v>
      </c>
      <c r="BM511" s="1" t="s">
        <v>3</v>
      </c>
      <c r="BN511" s="1" t="s">
        <v>3</v>
      </c>
      <c r="BO511" s="1" t="s">
        <v>3</v>
      </c>
      <c r="BP511" s="1" t="s">
        <v>3</v>
      </c>
      <c r="BQ511" s="1"/>
      <c r="BR511" s="1"/>
      <c r="BS511" s="1"/>
      <c r="BT511" s="1"/>
      <c r="BU511" s="1"/>
      <c r="BV511" s="1"/>
      <c r="BW511" s="1"/>
      <c r="BX511" s="1">
        <v>0</v>
      </c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>
        <v>0</v>
      </c>
    </row>
    <row r="513" spans="1:255" x14ac:dyDescent="0.2">
      <c r="A513" s="3">
        <v>52</v>
      </c>
      <c r="B513" s="3">
        <f t="shared" ref="B513:G513" si="367">B570</f>
        <v>1</v>
      </c>
      <c r="C513" s="3">
        <f t="shared" si="367"/>
        <v>4</v>
      </c>
      <c r="D513" s="3">
        <f t="shared" si="367"/>
        <v>511</v>
      </c>
      <c r="E513" s="3">
        <f t="shared" si="367"/>
        <v>0</v>
      </c>
      <c r="F513" s="3" t="str">
        <f t="shared" si="367"/>
        <v>Новый раздел</v>
      </c>
      <c r="G513" s="3" t="str">
        <f t="shared" si="367"/>
        <v>Материалы</v>
      </c>
      <c r="H513" s="3"/>
      <c r="I513" s="3"/>
      <c r="J513" s="3"/>
      <c r="K513" s="3"/>
      <c r="L513" s="3"/>
      <c r="M513" s="3"/>
      <c r="N513" s="3"/>
      <c r="O513" s="3">
        <f t="shared" ref="O513:AT513" si="368">O570</f>
        <v>89910.21</v>
      </c>
      <c r="P513" s="3">
        <f t="shared" si="368"/>
        <v>89910.21</v>
      </c>
      <c r="Q513" s="3">
        <f t="shared" si="368"/>
        <v>0</v>
      </c>
      <c r="R513" s="3">
        <f t="shared" si="368"/>
        <v>0</v>
      </c>
      <c r="S513" s="3">
        <f t="shared" si="368"/>
        <v>0</v>
      </c>
      <c r="T513" s="3">
        <f t="shared" si="368"/>
        <v>0</v>
      </c>
      <c r="U513" s="3">
        <f t="shared" si="368"/>
        <v>0</v>
      </c>
      <c r="V513" s="3">
        <f t="shared" si="368"/>
        <v>0</v>
      </c>
      <c r="W513" s="3">
        <f t="shared" si="368"/>
        <v>0</v>
      </c>
      <c r="X513" s="3">
        <f t="shared" si="368"/>
        <v>0</v>
      </c>
      <c r="Y513" s="3">
        <f t="shared" si="368"/>
        <v>0</v>
      </c>
      <c r="Z513" s="3">
        <f t="shared" si="368"/>
        <v>0</v>
      </c>
      <c r="AA513" s="3">
        <f t="shared" si="368"/>
        <v>0</v>
      </c>
      <c r="AB513" s="3">
        <f t="shared" si="368"/>
        <v>89910.21</v>
      </c>
      <c r="AC513" s="3">
        <f t="shared" si="368"/>
        <v>89910.21</v>
      </c>
      <c r="AD513" s="3">
        <f t="shared" si="368"/>
        <v>0</v>
      </c>
      <c r="AE513" s="3">
        <f t="shared" si="368"/>
        <v>0</v>
      </c>
      <c r="AF513" s="3">
        <f t="shared" si="368"/>
        <v>0</v>
      </c>
      <c r="AG513" s="3">
        <f t="shared" si="368"/>
        <v>0</v>
      </c>
      <c r="AH513" s="3">
        <f t="shared" si="368"/>
        <v>0</v>
      </c>
      <c r="AI513" s="3">
        <f t="shared" si="368"/>
        <v>0</v>
      </c>
      <c r="AJ513" s="3">
        <f t="shared" si="368"/>
        <v>0</v>
      </c>
      <c r="AK513" s="3">
        <f t="shared" si="368"/>
        <v>0</v>
      </c>
      <c r="AL513" s="3">
        <f t="shared" si="368"/>
        <v>0</v>
      </c>
      <c r="AM513" s="3">
        <f t="shared" si="368"/>
        <v>0</v>
      </c>
      <c r="AN513" s="3">
        <f t="shared" si="368"/>
        <v>0</v>
      </c>
      <c r="AO513" s="3">
        <f t="shared" si="368"/>
        <v>0</v>
      </c>
      <c r="AP513" s="3">
        <f t="shared" si="368"/>
        <v>0</v>
      </c>
      <c r="AQ513" s="3">
        <f t="shared" si="368"/>
        <v>0</v>
      </c>
      <c r="AR513" s="3">
        <f t="shared" si="368"/>
        <v>89910.21</v>
      </c>
      <c r="AS513" s="3">
        <f t="shared" si="368"/>
        <v>84298.78</v>
      </c>
      <c r="AT513" s="3">
        <f t="shared" si="368"/>
        <v>5611.43</v>
      </c>
      <c r="AU513" s="3">
        <f t="shared" ref="AU513:BZ513" si="369">AU570</f>
        <v>0</v>
      </c>
      <c r="AV513" s="3">
        <f t="shared" si="369"/>
        <v>89910.21</v>
      </c>
      <c r="AW513" s="3">
        <f t="shared" si="369"/>
        <v>89910.21</v>
      </c>
      <c r="AX513" s="3">
        <f t="shared" si="369"/>
        <v>0</v>
      </c>
      <c r="AY513" s="3">
        <f t="shared" si="369"/>
        <v>89910.21</v>
      </c>
      <c r="AZ513" s="3">
        <f t="shared" si="369"/>
        <v>0</v>
      </c>
      <c r="BA513" s="3">
        <f t="shared" si="369"/>
        <v>0</v>
      </c>
      <c r="BB513" s="3">
        <f t="shared" si="369"/>
        <v>0</v>
      </c>
      <c r="BC513" s="3">
        <f t="shared" si="369"/>
        <v>0</v>
      </c>
      <c r="BD513" s="3">
        <f t="shared" si="369"/>
        <v>0</v>
      </c>
      <c r="BE513" s="3">
        <f t="shared" si="369"/>
        <v>0</v>
      </c>
      <c r="BF513" s="3">
        <f t="shared" si="369"/>
        <v>0</v>
      </c>
      <c r="BG513" s="3">
        <f t="shared" si="369"/>
        <v>0</v>
      </c>
      <c r="BH513" s="3">
        <f t="shared" si="369"/>
        <v>0</v>
      </c>
      <c r="BI513" s="3">
        <f t="shared" si="369"/>
        <v>0</v>
      </c>
      <c r="BJ513" s="3">
        <f t="shared" si="369"/>
        <v>0</v>
      </c>
      <c r="BK513" s="3">
        <f t="shared" si="369"/>
        <v>0</v>
      </c>
      <c r="BL513" s="3">
        <f t="shared" si="369"/>
        <v>0</v>
      </c>
      <c r="BM513" s="3">
        <f t="shared" si="369"/>
        <v>0</v>
      </c>
      <c r="BN513" s="3">
        <f t="shared" si="369"/>
        <v>0</v>
      </c>
      <c r="BO513" s="3">
        <f t="shared" si="369"/>
        <v>0</v>
      </c>
      <c r="BP513" s="3">
        <f t="shared" si="369"/>
        <v>0</v>
      </c>
      <c r="BQ513" s="3">
        <f t="shared" si="369"/>
        <v>0</v>
      </c>
      <c r="BR513" s="3">
        <f t="shared" si="369"/>
        <v>0</v>
      </c>
      <c r="BS513" s="3">
        <f t="shared" si="369"/>
        <v>0</v>
      </c>
      <c r="BT513" s="3">
        <f t="shared" si="369"/>
        <v>0</v>
      </c>
      <c r="BU513" s="3">
        <f t="shared" si="369"/>
        <v>0</v>
      </c>
      <c r="BV513" s="3">
        <f t="shared" si="369"/>
        <v>0</v>
      </c>
      <c r="BW513" s="3">
        <f t="shared" si="369"/>
        <v>0</v>
      </c>
      <c r="BX513" s="3">
        <f t="shared" si="369"/>
        <v>0</v>
      </c>
      <c r="BY513" s="3">
        <f t="shared" si="369"/>
        <v>0</v>
      </c>
      <c r="BZ513" s="3">
        <f t="shared" si="369"/>
        <v>0</v>
      </c>
      <c r="CA513" s="3">
        <f t="shared" ref="CA513:DF513" si="370">CA570</f>
        <v>89910.21</v>
      </c>
      <c r="CB513" s="3">
        <f t="shared" si="370"/>
        <v>84298.78</v>
      </c>
      <c r="CC513" s="3">
        <f t="shared" si="370"/>
        <v>5611.43</v>
      </c>
      <c r="CD513" s="3">
        <f t="shared" si="370"/>
        <v>0</v>
      </c>
      <c r="CE513" s="3">
        <f t="shared" si="370"/>
        <v>89910.21</v>
      </c>
      <c r="CF513" s="3">
        <f t="shared" si="370"/>
        <v>89910.21</v>
      </c>
      <c r="CG513" s="3">
        <f t="shared" si="370"/>
        <v>0</v>
      </c>
      <c r="CH513" s="3">
        <f t="shared" si="370"/>
        <v>89910.21</v>
      </c>
      <c r="CI513" s="3">
        <f t="shared" si="370"/>
        <v>0</v>
      </c>
      <c r="CJ513" s="3">
        <f t="shared" si="370"/>
        <v>0</v>
      </c>
      <c r="CK513" s="3">
        <f t="shared" si="370"/>
        <v>0</v>
      </c>
      <c r="CL513" s="3">
        <f t="shared" si="370"/>
        <v>0</v>
      </c>
      <c r="CM513" s="3">
        <f t="shared" si="370"/>
        <v>0</v>
      </c>
      <c r="CN513" s="3">
        <f t="shared" si="370"/>
        <v>0</v>
      </c>
      <c r="CO513" s="3">
        <f t="shared" si="370"/>
        <v>0</v>
      </c>
      <c r="CP513" s="3">
        <f t="shared" si="370"/>
        <v>0</v>
      </c>
      <c r="CQ513" s="3">
        <f t="shared" si="370"/>
        <v>0</v>
      </c>
      <c r="CR513" s="3">
        <f t="shared" si="370"/>
        <v>0</v>
      </c>
      <c r="CS513" s="3">
        <f t="shared" si="370"/>
        <v>0</v>
      </c>
      <c r="CT513" s="3">
        <f t="shared" si="370"/>
        <v>0</v>
      </c>
      <c r="CU513" s="3">
        <f t="shared" si="370"/>
        <v>0</v>
      </c>
      <c r="CV513" s="3">
        <f t="shared" si="370"/>
        <v>0</v>
      </c>
      <c r="CW513" s="3">
        <f t="shared" si="370"/>
        <v>0</v>
      </c>
      <c r="CX513" s="3">
        <f t="shared" si="370"/>
        <v>0</v>
      </c>
      <c r="CY513" s="3">
        <f t="shared" si="370"/>
        <v>0</v>
      </c>
      <c r="CZ513" s="3">
        <f t="shared" si="370"/>
        <v>0</v>
      </c>
      <c r="DA513" s="3">
        <f t="shared" si="370"/>
        <v>0</v>
      </c>
      <c r="DB513" s="3">
        <f t="shared" si="370"/>
        <v>0</v>
      </c>
      <c r="DC513" s="3">
        <f t="shared" si="370"/>
        <v>0</v>
      </c>
      <c r="DD513" s="3">
        <f t="shared" si="370"/>
        <v>0</v>
      </c>
      <c r="DE513" s="3">
        <f t="shared" si="370"/>
        <v>0</v>
      </c>
      <c r="DF513" s="3">
        <f t="shared" si="370"/>
        <v>0</v>
      </c>
      <c r="DG513" s="4">
        <f t="shared" ref="DG513:EL513" si="371">DG570</f>
        <v>89910.21</v>
      </c>
      <c r="DH513" s="4">
        <f t="shared" si="371"/>
        <v>89910.21</v>
      </c>
      <c r="DI513" s="4">
        <f t="shared" si="371"/>
        <v>0</v>
      </c>
      <c r="DJ513" s="4">
        <f t="shared" si="371"/>
        <v>0</v>
      </c>
      <c r="DK513" s="4">
        <f t="shared" si="371"/>
        <v>0</v>
      </c>
      <c r="DL513" s="4">
        <f t="shared" si="371"/>
        <v>0</v>
      </c>
      <c r="DM513" s="4">
        <f t="shared" si="371"/>
        <v>0</v>
      </c>
      <c r="DN513" s="4">
        <f t="shared" si="371"/>
        <v>0</v>
      </c>
      <c r="DO513" s="4">
        <f t="shared" si="371"/>
        <v>0</v>
      </c>
      <c r="DP513" s="4">
        <f t="shared" si="371"/>
        <v>0</v>
      </c>
      <c r="DQ513" s="4">
        <f t="shared" si="371"/>
        <v>0</v>
      </c>
      <c r="DR513" s="4">
        <f t="shared" si="371"/>
        <v>0</v>
      </c>
      <c r="DS513" s="4">
        <f t="shared" si="371"/>
        <v>0</v>
      </c>
      <c r="DT513" s="4">
        <f t="shared" si="371"/>
        <v>89910.21</v>
      </c>
      <c r="DU513" s="4">
        <f t="shared" si="371"/>
        <v>89910.21</v>
      </c>
      <c r="DV513" s="4">
        <f t="shared" si="371"/>
        <v>0</v>
      </c>
      <c r="DW513" s="4">
        <f t="shared" si="371"/>
        <v>0</v>
      </c>
      <c r="DX513" s="4">
        <f t="shared" si="371"/>
        <v>0</v>
      </c>
      <c r="DY513" s="4">
        <f t="shared" si="371"/>
        <v>0</v>
      </c>
      <c r="DZ513" s="4">
        <f t="shared" si="371"/>
        <v>0</v>
      </c>
      <c r="EA513" s="4">
        <f t="shared" si="371"/>
        <v>0</v>
      </c>
      <c r="EB513" s="4">
        <f t="shared" si="371"/>
        <v>0</v>
      </c>
      <c r="EC513" s="4">
        <f t="shared" si="371"/>
        <v>0</v>
      </c>
      <c r="ED513" s="4">
        <f t="shared" si="371"/>
        <v>0</v>
      </c>
      <c r="EE513" s="4">
        <f t="shared" si="371"/>
        <v>0</v>
      </c>
      <c r="EF513" s="4">
        <f t="shared" si="371"/>
        <v>0</v>
      </c>
      <c r="EG513" s="4">
        <f t="shared" si="371"/>
        <v>0</v>
      </c>
      <c r="EH513" s="4">
        <f t="shared" si="371"/>
        <v>0</v>
      </c>
      <c r="EI513" s="4">
        <f t="shared" si="371"/>
        <v>0</v>
      </c>
      <c r="EJ513" s="4">
        <f t="shared" si="371"/>
        <v>89910.21</v>
      </c>
      <c r="EK513" s="4">
        <f t="shared" si="371"/>
        <v>84298.78</v>
      </c>
      <c r="EL513" s="4">
        <f t="shared" si="371"/>
        <v>5611.43</v>
      </c>
      <c r="EM513" s="4">
        <f t="shared" ref="EM513:FR513" si="372">EM570</f>
        <v>0</v>
      </c>
      <c r="EN513" s="4">
        <f t="shared" si="372"/>
        <v>89910.21</v>
      </c>
      <c r="EO513" s="4">
        <f t="shared" si="372"/>
        <v>89910.21</v>
      </c>
      <c r="EP513" s="4">
        <f t="shared" si="372"/>
        <v>0</v>
      </c>
      <c r="EQ513" s="4">
        <f t="shared" si="372"/>
        <v>89910.21</v>
      </c>
      <c r="ER513" s="4">
        <f t="shared" si="372"/>
        <v>0</v>
      </c>
      <c r="ES513" s="4">
        <f t="shared" si="372"/>
        <v>0</v>
      </c>
      <c r="ET513" s="4">
        <f t="shared" si="372"/>
        <v>0</v>
      </c>
      <c r="EU513" s="4">
        <f t="shared" si="372"/>
        <v>0</v>
      </c>
      <c r="EV513" s="4">
        <f t="shared" si="372"/>
        <v>0</v>
      </c>
      <c r="EW513" s="4">
        <f t="shared" si="372"/>
        <v>0</v>
      </c>
      <c r="EX513" s="4">
        <f t="shared" si="372"/>
        <v>0</v>
      </c>
      <c r="EY513" s="4">
        <f t="shared" si="372"/>
        <v>0</v>
      </c>
      <c r="EZ513" s="4">
        <f t="shared" si="372"/>
        <v>0</v>
      </c>
      <c r="FA513" s="4">
        <f t="shared" si="372"/>
        <v>0</v>
      </c>
      <c r="FB513" s="4">
        <f t="shared" si="372"/>
        <v>0</v>
      </c>
      <c r="FC513" s="4">
        <f t="shared" si="372"/>
        <v>0</v>
      </c>
      <c r="FD513" s="4">
        <f t="shared" si="372"/>
        <v>0</v>
      </c>
      <c r="FE513" s="4">
        <f t="shared" si="372"/>
        <v>0</v>
      </c>
      <c r="FF513" s="4">
        <f t="shared" si="372"/>
        <v>0</v>
      </c>
      <c r="FG513" s="4">
        <f t="shared" si="372"/>
        <v>0</v>
      </c>
      <c r="FH513" s="4">
        <f t="shared" si="372"/>
        <v>0</v>
      </c>
      <c r="FI513" s="4">
        <f t="shared" si="372"/>
        <v>0</v>
      </c>
      <c r="FJ513" s="4">
        <f t="shared" si="372"/>
        <v>0</v>
      </c>
      <c r="FK513" s="4">
        <f t="shared" si="372"/>
        <v>0</v>
      </c>
      <c r="FL513" s="4">
        <f t="shared" si="372"/>
        <v>0</v>
      </c>
      <c r="FM513" s="4">
        <f t="shared" si="372"/>
        <v>0</v>
      </c>
      <c r="FN513" s="4">
        <f t="shared" si="372"/>
        <v>0</v>
      </c>
      <c r="FO513" s="4">
        <f t="shared" si="372"/>
        <v>0</v>
      </c>
      <c r="FP513" s="4">
        <f t="shared" si="372"/>
        <v>0</v>
      </c>
      <c r="FQ513" s="4">
        <f t="shared" si="372"/>
        <v>0</v>
      </c>
      <c r="FR513" s="4">
        <f t="shared" si="372"/>
        <v>0</v>
      </c>
      <c r="FS513" s="4">
        <f t="shared" ref="FS513:GX513" si="373">FS570</f>
        <v>89910.21</v>
      </c>
      <c r="FT513" s="4">
        <f t="shared" si="373"/>
        <v>84298.78</v>
      </c>
      <c r="FU513" s="4">
        <f t="shared" si="373"/>
        <v>5611.43</v>
      </c>
      <c r="FV513" s="4">
        <f t="shared" si="373"/>
        <v>0</v>
      </c>
      <c r="FW513" s="4">
        <f t="shared" si="373"/>
        <v>89910.21</v>
      </c>
      <c r="FX513" s="4">
        <f t="shared" si="373"/>
        <v>89910.21</v>
      </c>
      <c r="FY513" s="4">
        <f t="shared" si="373"/>
        <v>0</v>
      </c>
      <c r="FZ513" s="4">
        <f t="shared" si="373"/>
        <v>89910.21</v>
      </c>
      <c r="GA513" s="4">
        <f t="shared" si="373"/>
        <v>0</v>
      </c>
      <c r="GB513" s="4">
        <f t="shared" si="373"/>
        <v>0</v>
      </c>
      <c r="GC513" s="4">
        <f t="shared" si="373"/>
        <v>0</v>
      </c>
      <c r="GD513" s="4">
        <f t="shared" si="373"/>
        <v>0</v>
      </c>
      <c r="GE513" s="4">
        <f t="shared" si="373"/>
        <v>0</v>
      </c>
      <c r="GF513" s="4">
        <f t="shared" si="373"/>
        <v>0</v>
      </c>
      <c r="GG513" s="4">
        <f t="shared" si="373"/>
        <v>0</v>
      </c>
      <c r="GH513" s="4">
        <f t="shared" si="373"/>
        <v>0</v>
      </c>
      <c r="GI513" s="4">
        <f t="shared" si="373"/>
        <v>0</v>
      </c>
      <c r="GJ513" s="4">
        <f t="shared" si="373"/>
        <v>0</v>
      </c>
      <c r="GK513" s="4">
        <f t="shared" si="373"/>
        <v>0</v>
      </c>
      <c r="GL513" s="4">
        <f t="shared" si="373"/>
        <v>0</v>
      </c>
      <c r="GM513" s="4">
        <f t="shared" si="373"/>
        <v>0</v>
      </c>
      <c r="GN513" s="4">
        <f t="shared" si="373"/>
        <v>0</v>
      </c>
      <c r="GO513" s="4">
        <f t="shared" si="373"/>
        <v>0</v>
      </c>
      <c r="GP513" s="4">
        <f t="shared" si="373"/>
        <v>0</v>
      </c>
      <c r="GQ513" s="4">
        <f t="shared" si="373"/>
        <v>0</v>
      </c>
      <c r="GR513" s="4">
        <f t="shared" si="373"/>
        <v>0</v>
      </c>
      <c r="GS513" s="4">
        <f t="shared" si="373"/>
        <v>0</v>
      </c>
      <c r="GT513" s="4">
        <f t="shared" si="373"/>
        <v>0</v>
      </c>
      <c r="GU513" s="4">
        <f t="shared" si="373"/>
        <v>0</v>
      </c>
      <c r="GV513" s="4">
        <f t="shared" si="373"/>
        <v>0</v>
      </c>
      <c r="GW513" s="4">
        <f t="shared" si="373"/>
        <v>0</v>
      </c>
      <c r="GX513" s="4">
        <f t="shared" si="373"/>
        <v>0</v>
      </c>
    </row>
    <row r="515" spans="1:255" x14ac:dyDescent="0.2">
      <c r="A515" s="2">
        <v>17</v>
      </c>
      <c r="B515" s="2">
        <v>1</v>
      </c>
      <c r="C515" s="2"/>
      <c r="D515" s="2"/>
      <c r="E515" s="2" t="s">
        <v>211</v>
      </c>
      <c r="F515" s="2" t="s">
        <v>220</v>
      </c>
      <c r="G515" s="2" t="s">
        <v>375</v>
      </c>
      <c r="H515" s="2" t="s">
        <v>222</v>
      </c>
      <c r="I515" s="2">
        <v>48</v>
      </c>
      <c r="J515" s="2">
        <v>0</v>
      </c>
      <c r="K515" s="2">
        <v>48</v>
      </c>
      <c r="L515" s="2">
        <v>48</v>
      </c>
      <c r="M515" s="2">
        <v>0</v>
      </c>
      <c r="N515" s="2">
        <f t="shared" ref="N515:N546" si="374">ROUND(L515-M515,4)</f>
        <v>48</v>
      </c>
      <c r="O515" s="2">
        <f t="shared" ref="O515:O546" si="375">ROUND(CP515,2)</f>
        <v>5259.36</v>
      </c>
      <c r="P515" s="2">
        <f t="shared" ref="P515:P546" si="376">ROUND(CQ515*I515,2)</f>
        <v>5259.36</v>
      </c>
      <c r="Q515" s="2">
        <f t="shared" ref="Q515:Q546" si="377">ROUND(CR515*I515,2)</f>
        <v>0</v>
      </c>
      <c r="R515" s="2">
        <f t="shared" ref="R515:R546" si="378">ROUND(CS515*I515,2)</f>
        <v>0</v>
      </c>
      <c r="S515" s="2">
        <f t="shared" ref="S515:S546" si="379">ROUND(CT515*I515,2)</f>
        <v>0</v>
      </c>
      <c r="T515" s="2">
        <f t="shared" ref="T515:T546" si="380">ROUND(CU515*I515,2)</f>
        <v>0</v>
      </c>
      <c r="U515" s="2">
        <f t="shared" ref="U515:U546" si="381">ROUND(CV515*I515,7)</f>
        <v>0</v>
      </c>
      <c r="V515" s="2">
        <f t="shared" ref="V515:V546" si="382">ROUND(CW515*I515,7)</f>
        <v>0</v>
      </c>
      <c r="W515" s="2">
        <f t="shared" ref="W515:W546" si="383">ROUND(CX515*I515,2)</f>
        <v>0</v>
      </c>
      <c r="X515" s="2">
        <f t="shared" ref="X515:X546" si="384">ROUND(CY515,2)</f>
        <v>0</v>
      </c>
      <c r="Y515" s="2">
        <f t="shared" ref="Y515:Y546" si="385">ROUND(CZ515,2)</f>
        <v>0</v>
      </c>
      <c r="Z515" s="2"/>
      <c r="AA515" s="2">
        <v>82002082</v>
      </c>
      <c r="AB515" s="2">
        <f t="shared" ref="AB515:AB546" si="386">ROUND((AC515+AD515+AF515),2)</f>
        <v>109.57</v>
      </c>
      <c r="AC515" s="2">
        <f t="shared" ref="AC515:AC546" si="387">ROUND((ES515),2)</f>
        <v>109.57</v>
      </c>
      <c r="AD515" s="2">
        <f t="shared" ref="AD515:AD538" si="388">ROUND((((ET515)-(EU515))+AE515),2)</f>
        <v>0</v>
      </c>
      <c r="AE515" s="2">
        <f t="shared" ref="AE515:AE546" si="389">ROUND((EU515),2)</f>
        <v>0</v>
      </c>
      <c r="AF515" s="2">
        <f t="shared" ref="AF515:AF546" si="390">ROUND((EV515),2)</f>
        <v>0</v>
      </c>
      <c r="AG515" s="2">
        <f t="shared" ref="AG515:AG546" si="391">ROUND((AP515),2)</f>
        <v>0</v>
      </c>
      <c r="AH515" s="2">
        <f t="shared" ref="AH515:AH546" si="392">(EW515)</f>
        <v>0</v>
      </c>
      <c r="AI515" s="2">
        <f t="shared" ref="AI515:AI546" si="393">(EX515)</f>
        <v>0</v>
      </c>
      <c r="AJ515" s="2">
        <f t="shared" ref="AJ515:AJ546" si="394">(AS515)</f>
        <v>0</v>
      </c>
      <c r="AK515" s="2">
        <v>109.57000000000001</v>
      </c>
      <c r="AL515" s="2">
        <v>109.57000000000001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1</v>
      </c>
      <c r="AW515" s="2">
        <v>1</v>
      </c>
      <c r="AX515" s="2"/>
      <c r="AY515" s="2"/>
      <c r="AZ515" s="2">
        <v>1</v>
      </c>
      <c r="BA515" s="2">
        <v>1</v>
      </c>
      <c r="BB515" s="2">
        <v>1</v>
      </c>
      <c r="BC515" s="2">
        <v>1</v>
      </c>
      <c r="BD515" s="2" t="s">
        <v>3</v>
      </c>
      <c r="BE515" s="2" t="s">
        <v>3</v>
      </c>
      <c r="BF515" s="2" t="s">
        <v>3</v>
      </c>
      <c r="BG515" s="2" t="s">
        <v>3</v>
      </c>
      <c r="BH515" s="2">
        <v>3</v>
      </c>
      <c r="BI515" s="2">
        <v>1</v>
      </c>
      <c r="BJ515" s="2" t="s">
        <v>3</v>
      </c>
      <c r="BK515" s="2"/>
      <c r="BL515" s="2"/>
      <c r="BM515" s="2">
        <v>1100</v>
      </c>
      <c r="BN515" s="2">
        <v>0</v>
      </c>
      <c r="BO515" s="2" t="s">
        <v>3</v>
      </c>
      <c r="BP515" s="2">
        <v>0</v>
      </c>
      <c r="BQ515" s="2">
        <v>8</v>
      </c>
      <c r="BR515" s="2">
        <v>0</v>
      </c>
      <c r="BS515" s="2">
        <v>1</v>
      </c>
      <c r="BT515" s="2">
        <v>1</v>
      </c>
      <c r="BU515" s="2">
        <v>1</v>
      </c>
      <c r="BV515" s="2">
        <v>1</v>
      </c>
      <c r="BW515" s="2">
        <v>1</v>
      </c>
      <c r="BX515" s="2">
        <v>1</v>
      </c>
      <c r="BY515" s="2" t="s">
        <v>3</v>
      </c>
      <c r="BZ515" s="2">
        <v>0</v>
      </c>
      <c r="CA515" s="2">
        <v>0</v>
      </c>
      <c r="CB515" s="2" t="s">
        <v>3</v>
      </c>
      <c r="CC515" s="2"/>
      <c r="CD515" s="2"/>
      <c r="CE515" s="2">
        <v>0</v>
      </c>
      <c r="CF515" s="2">
        <v>0</v>
      </c>
      <c r="CG515" s="2">
        <v>0</v>
      </c>
      <c r="CH515" s="2">
        <v>19</v>
      </c>
      <c r="CI515" s="2">
        <v>0</v>
      </c>
      <c r="CJ515" s="2">
        <v>0</v>
      </c>
      <c r="CK515" s="2">
        <v>0</v>
      </c>
      <c r="CL515" s="2">
        <v>0</v>
      </c>
      <c r="CM515" s="2">
        <v>0</v>
      </c>
      <c r="CN515" s="2" t="s">
        <v>3</v>
      </c>
      <c r="CO515" s="2">
        <v>0</v>
      </c>
      <c r="CP515" s="2">
        <f t="shared" ref="CP515:CP546" si="395">(P515+Q515+S515+R515)</f>
        <v>5259.36</v>
      </c>
      <c r="CQ515" s="2">
        <f t="shared" ref="CQ515:CQ532" si="396">ROUND(AL515,2)</f>
        <v>109.57</v>
      </c>
      <c r="CR515" s="2">
        <f t="shared" ref="CR515:CR532" si="397">ROUND(AM515,2)</f>
        <v>0</v>
      </c>
      <c r="CS515" s="2">
        <f t="shared" ref="CS515:CS546" si="398">ROUND(AN515*BS515,2)</f>
        <v>0</v>
      </c>
      <c r="CT515" s="2">
        <f t="shared" ref="CT515:CT546" si="399">ROUND(AO515*BA515,2)</f>
        <v>0</v>
      </c>
      <c r="CU515" s="2">
        <f t="shared" ref="CU515:CU546" si="400">AG515</f>
        <v>0</v>
      </c>
      <c r="CV515" s="2">
        <f t="shared" ref="CV515:CV546" si="401">AH515</f>
        <v>0</v>
      </c>
      <c r="CW515" s="2">
        <f t="shared" ref="CW515:CW546" si="402">AI515</f>
        <v>0</v>
      </c>
      <c r="CX515" s="2">
        <f t="shared" ref="CX515:CX546" si="403">AJ515</f>
        <v>0</v>
      </c>
      <c r="CY515" s="2">
        <f t="shared" ref="CY515:CY532" si="404">(((S515+R515)*AT515)/100)</f>
        <v>0</v>
      </c>
      <c r="CZ515" s="2">
        <f t="shared" ref="CZ515:CZ532" si="405">(((S515+R515)*AU515)/100)</f>
        <v>0</v>
      </c>
      <c r="DA515" s="2"/>
      <c r="DB515" s="2"/>
      <c r="DC515" s="2" t="s">
        <v>3</v>
      </c>
      <c r="DD515" s="2" t="s">
        <v>3</v>
      </c>
      <c r="DE515" s="2" t="s">
        <v>3</v>
      </c>
      <c r="DF515" s="2" t="s">
        <v>3</v>
      </c>
      <c r="DG515" s="2" t="s">
        <v>3</v>
      </c>
      <c r="DH515" s="2" t="s">
        <v>3</v>
      </c>
      <c r="DI515" s="2" t="s">
        <v>3</v>
      </c>
      <c r="DJ515" s="2" t="s">
        <v>3</v>
      </c>
      <c r="DK515" s="2" t="s">
        <v>3</v>
      </c>
      <c r="DL515" s="2" t="s">
        <v>3</v>
      </c>
      <c r="DM515" s="2" t="s">
        <v>3</v>
      </c>
      <c r="DN515" s="2">
        <v>0</v>
      </c>
      <c r="DO515" s="2">
        <v>0</v>
      </c>
      <c r="DP515" s="2">
        <v>1</v>
      </c>
      <c r="DQ515" s="2">
        <v>1</v>
      </c>
      <c r="DR515" s="2"/>
      <c r="DS515" s="2"/>
      <c r="DT515" s="2"/>
      <c r="DU515" s="2">
        <v>1003</v>
      </c>
      <c r="DV515" s="2" t="s">
        <v>222</v>
      </c>
      <c r="DW515" s="2" t="s">
        <v>222</v>
      </c>
      <c r="DX515" s="2">
        <v>1</v>
      </c>
      <c r="DY515" s="2"/>
      <c r="DZ515" s="2" t="s">
        <v>3</v>
      </c>
      <c r="EA515" s="2" t="s">
        <v>3</v>
      </c>
      <c r="EB515" s="2" t="s">
        <v>3</v>
      </c>
      <c r="EC515" s="2" t="s">
        <v>3</v>
      </c>
      <c r="ED515" s="2"/>
      <c r="EE515" s="2">
        <v>80685542</v>
      </c>
      <c r="EF515" s="2">
        <v>8</v>
      </c>
      <c r="EG515" s="2" t="s">
        <v>208</v>
      </c>
      <c r="EH515" s="2">
        <v>0</v>
      </c>
      <c r="EI515" s="2" t="s">
        <v>3</v>
      </c>
      <c r="EJ515" s="2">
        <v>1</v>
      </c>
      <c r="EK515" s="2">
        <v>1100</v>
      </c>
      <c r="EL515" s="2" t="s">
        <v>223</v>
      </c>
      <c r="EM515" s="2" t="s">
        <v>224</v>
      </c>
      <c r="EN515" s="2"/>
      <c r="EO515" s="2" t="s">
        <v>3</v>
      </c>
      <c r="EP515" s="2"/>
      <c r="EQ515" s="2">
        <v>0</v>
      </c>
      <c r="ER515" s="2">
        <v>109.57000000000001</v>
      </c>
      <c r="ES515" s="2">
        <v>109.57000000000001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>
        <v>0</v>
      </c>
      <c r="EZ515" s="2">
        <v>5</v>
      </c>
      <c r="FA515" s="2"/>
      <c r="FB515" s="2"/>
      <c r="FC515" s="2">
        <v>0</v>
      </c>
      <c r="FD515" s="2">
        <v>18</v>
      </c>
      <c r="FE515" s="2"/>
      <c r="FF515" s="2">
        <v>104.29</v>
      </c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>
        <v>0</v>
      </c>
      <c r="FR515" s="2">
        <v>0</v>
      </c>
      <c r="FS515" s="2">
        <v>0</v>
      </c>
      <c r="FT515" s="2"/>
      <c r="FU515" s="2"/>
      <c r="FV515" s="2"/>
      <c r="FW515" s="2"/>
      <c r="FX515" s="2">
        <v>0</v>
      </c>
      <c r="FY515" s="2">
        <v>0</v>
      </c>
      <c r="FZ515" s="2"/>
      <c r="GA515" s="2" t="s">
        <v>225</v>
      </c>
      <c r="GB515" s="2"/>
      <c r="GC515" s="2"/>
      <c r="GD515" s="2">
        <v>1</v>
      </c>
      <c r="GE515" s="2"/>
      <c r="GF515" s="2">
        <v>-900649843</v>
      </c>
      <c r="GG515" s="2">
        <v>2</v>
      </c>
      <c r="GH515" s="2">
        <v>3</v>
      </c>
      <c r="GI515" s="2">
        <v>-2</v>
      </c>
      <c r="GJ515" s="2">
        <v>0</v>
      </c>
      <c r="GK515" s="2">
        <v>0</v>
      </c>
      <c r="GL515" s="2">
        <f t="shared" ref="GL515:GL546" si="406">ROUND(IF(AND(BH515=3,BI515=3,FS515&lt;&gt;0),P515,0),2)</f>
        <v>0</v>
      </c>
      <c r="GM515" s="2">
        <f t="shared" ref="GM515:GM546" si="407">ROUND(O515+X515+Y515,2)+GX515</f>
        <v>5259.36</v>
      </c>
      <c r="GN515" s="2">
        <f t="shared" ref="GN515:GN546" si="408">IF(OR(BI515=0,BI515=1),GM515-GX515,0)</f>
        <v>5259.36</v>
      </c>
      <c r="GO515" s="2">
        <f t="shared" ref="GO515:GO546" si="409">IF(BI515=2,GM515-GX515,0)</f>
        <v>0</v>
      </c>
      <c r="GP515" s="2">
        <f t="shared" ref="GP515:GP546" si="410">IF(BI515=4,GM515-GX515,0)</f>
        <v>0</v>
      </c>
      <c r="GQ515" s="2"/>
      <c r="GR515" s="2">
        <v>1</v>
      </c>
      <c r="GS515" s="2">
        <v>1</v>
      </c>
      <c r="GT515" s="2">
        <v>0</v>
      </c>
      <c r="GU515" s="2" t="s">
        <v>3</v>
      </c>
      <c r="GV515" s="2">
        <f t="shared" ref="GV515:GV546" si="411">ROUND((GT515),2)</f>
        <v>0</v>
      </c>
      <c r="GW515" s="2">
        <v>1</v>
      </c>
      <c r="GX515" s="2">
        <f t="shared" ref="GX515:GX546" si="412">ROUND(HC515*I515,2)</f>
        <v>0</v>
      </c>
      <c r="GY515" s="2"/>
      <c r="GZ515" s="2"/>
      <c r="HA515" s="2">
        <v>0</v>
      </c>
      <c r="HB515" s="2">
        <v>0</v>
      </c>
      <c r="HC515" s="2">
        <f t="shared" ref="HC515:HC546" si="413">GV515*GW515</f>
        <v>0</v>
      </c>
      <c r="HD515" s="2"/>
      <c r="HE515" s="2" t="s">
        <v>34</v>
      </c>
      <c r="HF515" s="2" t="s">
        <v>30</v>
      </c>
      <c r="HG515" s="2">
        <f t="shared" ref="HG515:HG532" si="414">ROUND(ROUND(AL515,2)*I515,2)</f>
        <v>5259.36</v>
      </c>
      <c r="HH515" s="2"/>
      <c r="HI515" s="2"/>
      <c r="HJ515" s="2"/>
      <c r="HK515" s="2"/>
      <c r="HL515" s="2"/>
      <c r="HM515" s="2" t="s">
        <v>3</v>
      </c>
      <c r="HN515" s="2" t="s">
        <v>3</v>
      </c>
      <c r="HO515" s="2" t="s">
        <v>3</v>
      </c>
      <c r="HP515" s="2" t="s">
        <v>3</v>
      </c>
      <c r="HQ515" s="2" t="s">
        <v>3</v>
      </c>
      <c r="HR515" s="2"/>
      <c r="HS515" s="2">
        <v>0</v>
      </c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>
        <v>0</v>
      </c>
      <c r="IL515" s="2"/>
      <c r="IM515" s="2"/>
      <c r="IN515" s="2"/>
      <c r="IO515" s="2"/>
      <c r="IP515" s="2"/>
      <c r="IQ515" s="2"/>
      <c r="IR515" s="2"/>
      <c r="IS515" s="2"/>
      <c r="IT515" s="2"/>
      <c r="IU515" s="2"/>
    </row>
    <row r="516" spans="1:255" x14ac:dyDescent="0.2">
      <c r="A516">
        <v>17</v>
      </c>
      <c r="B516">
        <v>1</v>
      </c>
      <c r="E516" t="s">
        <v>211</v>
      </c>
      <c r="F516" t="s">
        <v>220</v>
      </c>
      <c r="G516" t="s">
        <v>375</v>
      </c>
      <c r="H516" t="s">
        <v>222</v>
      </c>
      <c r="I516">
        <v>48</v>
      </c>
      <c r="J516">
        <v>0</v>
      </c>
      <c r="K516">
        <v>48</v>
      </c>
      <c r="L516">
        <v>48</v>
      </c>
      <c r="M516">
        <v>0</v>
      </c>
      <c r="N516">
        <f t="shared" si="374"/>
        <v>48</v>
      </c>
      <c r="O516">
        <f t="shared" si="375"/>
        <v>5259.36</v>
      </c>
      <c r="P516">
        <f t="shared" si="376"/>
        <v>5259.36</v>
      </c>
      <c r="Q516">
        <f t="shared" si="377"/>
        <v>0</v>
      </c>
      <c r="R516">
        <f t="shared" si="378"/>
        <v>0</v>
      </c>
      <c r="S516">
        <f t="shared" si="379"/>
        <v>0</v>
      </c>
      <c r="T516">
        <f t="shared" si="380"/>
        <v>0</v>
      </c>
      <c r="U516">
        <f t="shared" si="381"/>
        <v>0</v>
      </c>
      <c r="V516">
        <f t="shared" si="382"/>
        <v>0</v>
      </c>
      <c r="W516">
        <f t="shared" si="383"/>
        <v>0</v>
      </c>
      <c r="X516">
        <f t="shared" si="384"/>
        <v>0</v>
      </c>
      <c r="Y516">
        <f t="shared" si="385"/>
        <v>0</v>
      </c>
      <c r="AA516">
        <v>82002017</v>
      </c>
      <c r="AB516">
        <f t="shared" si="386"/>
        <v>109.57</v>
      </c>
      <c r="AC516">
        <f t="shared" si="387"/>
        <v>109.57</v>
      </c>
      <c r="AD516">
        <f t="shared" si="388"/>
        <v>0</v>
      </c>
      <c r="AE516">
        <f t="shared" si="389"/>
        <v>0</v>
      </c>
      <c r="AF516">
        <f t="shared" si="390"/>
        <v>0</v>
      </c>
      <c r="AG516">
        <f t="shared" si="391"/>
        <v>0</v>
      </c>
      <c r="AH516">
        <f t="shared" si="392"/>
        <v>0</v>
      </c>
      <c r="AI516">
        <f t="shared" si="393"/>
        <v>0</v>
      </c>
      <c r="AJ516">
        <f t="shared" si="394"/>
        <v>0</v>
      </c>
      <c r="AK516">
        <v>109.57000000000001</v>
      </c>
      <c r="AL516">
        <v>109.57000000000001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3</v>
      </c>
      <c r="BM516">
        <v>1100</v>
      </c>
      <c r="BN516">
        <v>0</v>
      </c>
      <c r="BO516" t="s">
        <v>3</v>
      </c>
      <c r="BP516">
        <v>0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H516">
        <v>19</v>
      </c>
      <c r="CI516">
        <v>0</v>
      </c>
      <c r="CJ516">
        <v>0</v>
      </c>
      <c r="CK516">
        <v>0</v>
      </c>
      <c r="CL516">
        <v>0</v>
      </c>
      <c r="CM516">
        <v>0</v>
      </c>
      <c r="CN516" t="s">
        <v>3</v>
      </c>
      <c r="CO516">
        <v>0</v>
      </c>
      <c r="CP516">
        <f t="shared" si="395"/>
        <v>5259.36</v>
      </c>
      <c r="CQ516">
        <f t="shared" si="396"/>
        <v>109.57</v>
      </c>
      <c r="CR516">
        <f t="shared" si="397"/>
        <v>0</v>
      </c>
      <c r="CS516">
        <f t="shared" si="398"/>
        <v>0</v>
      </c>
      <c r="CT516">
        <f t="shared" si="399"/>
        <v>0</v>
      </c>
      <c r="CU516">
        <f t="shared" si="400"/>
        <v>0</v>
      </c>
      <c r="CV516">
        <f t="shared" si="401"/>
        <v>0</v>
      </c>
      <c r="CW516">
        <f t="shared" si="402"/>
        <v>0</v>
      </c>
      <c r="CX516">
        <f t="shared" si="403"/>
        <v>0</v>
      </c>
      <c r="CY516">
        <f t="shared" si="404"/>
        <v>0</v>
      </c>
      <c r="CZ516">
        <f t="shared" si="405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1003</v>
      </c>
      <c r="DV516" t="s">
        <v>222</v>
      </c>
      <c r="DW516" t="s">
        <v>222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80685542</v>
      </c>
      <c r="EF516">
        <v>8</v>
      </c>
      <c r="EG516" t="s">
        <v>208</v>
      </c>
      <c r="EH516">
        <v>0</v>
      </c>
      <c r="EI516" t="s">
        <v>3</v>
      </c>
      <c r="EJ516">
        <v>1</v>
      </c>
      <c r="EK516">
        <v>1100</v>
      </c>
      <c r="EL516" t="s">
        <v>223</v>
      </c>
      <c r="EM516" t="s">
        <v>224</v>
      </c>
      <c r="EO516" t="s">
        <v>3</v>
      </c>
      <c r="EQ516">
        <v>0</v>
      </c>
      <c r="ER516">
        <v>109.57000000000001</v>
      </c>
      <c r="ES516">
        <v>109.57000000000001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5</v>
      </c>
      <c r="FC516">
        <v>0</v>
      </c>
      <c r="FD516">
        <v>18</v>
      </c>
      <c r="FF516">
        <v>104.29</v>
      </c>
      <c r="FQ516">
        <v>0</v>
      </c>
      <c r="FR516">
        <v>0</v>
      </c>
      <c r="FS516">
        <v>0</v>
      </c>
      <c r="FX516">
        <v>0</v>
      </c>
      <c r="FY516">
        <v>0</v>
      </c>
      <c r="GA516" t="s">
        <v>225</v>
      </c>
      <c r="GD516">
        <v>1</v>
      </c>
      <c r="GF516">
        <v>-900649843</v>
      </c>
      <c r="GG516">
        <v>2</v>
      </c>
      <c r="GH516">
        <v>3</v>
      </c>
      <c r="GI516">
        <v>-2</v>
      </c>
      <c r="GJ516">
        <v>0</v>
      </c>
      <c r="GK516">
        <v>0</v>
      </c>
      <c r="GL516">
        <f t="shared" si="406"/>
        <v>0</v>
      </c>
      <c r="GM516">
        <f t="shared" si="407"/>
        <v>5259.36</v>
      </c>
      <c r="GN516">
        <f t="shared" si="408"/>
        <v>5259.36</v>
      </c>
      <c r="GO516">
        <f t="shared" si="409"/>
        <v>0</v>
      </c>
      <c r="GP516">
        <f t="shared" si="410"/>
        <v>0</v>
      </c>
      <c r="GR516">
        <v>1</v>
      </c>
      <c r="GS516">
        <v>1</v>
      </c>
      <c r="GT516">
        <v>0</v>
      </c>
      <c r="GU516" t="s">
        <v>3</v>
      </c>
      <c r="GV516">
        <f t="shared" si="411"/>
        <v>0</v>
      </c>
      <c r="GW516">
        <v>1</v>
      </c>
      <c r="GX516">
        <f t="shared" si="412"/>
        <v>0</v>
      </c>
      <c r="HA516">
        <v>0</v>
      </c>
      <c r="HB516">
        <v>0</v>
      </c>
      <c r="HC516">
        <f t="shared" si="413"/>
        <v>0</v>
      </c>
      <c r="HE516" t="s">
        <v>34</v>
      </c>
      <c r="HF516" t="s">
        <v>30</v>
      </c>
      <c r="HG516">
        <f t="shared" si="414"/>
        <v>5259.36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7" spans="1:255" x14ac:dyDescent="0.2">
      <c r="A517" s="2">
        <v>17</v>
      </c>
      <c r="B517" s="2">
        <v>1</v>
      </c>
      <c r="C517" s="2"/>
      <c r="D517" s="2"/>
      <c r="E517" s="2" t="s">
        <v>216</v>
      </c>
      <c r="F517" s="2" t="s">
        <v>220</v>
      </c>
      <c r="G517" s="2" t="s">
        <v>376</v>
      </c>
      <c r="H517" s="2" t="s">
        <v>202</v>
      </c>
      <c r="I517" s="2">
        <v>1</v>
      </c>
      <c r="J517" s="2">
        <v>0</v>
      </c>
      <c r="K517" s="2">
        <v>1</v>
      </c>
      <c r="L517" s="2">
        <v>1</v>
      </c>
      <c r="M517" s="2">
        <v>0</v>
      </c>
      <c r="N517" s="2">
        <f t="shared" si="374"/>
        <v>1</v>
      </c>
      <c r="O517" s="2">
        <f t="shared" si="375"/>
        <v>15911.73</v>
      </c>
      <c r="P517" s="2">
        <f t="shared" si="376"/>
        <v>15911.73</v>
      </c>
      <c r="Q517" s="2">
        <f t="shared" si="377"/>
        <v>0</v>
      </c>
      <c r="R517" s="2">
        <f t="shared" si="378"/>
        <v>0</v>
      </c>
      <c r="S517" s="2">
        <f t="shared" si="379"/>
        <v>0</v>
      </c>
      <c r="T517" s="2">
        <f t="shared" si="380"/>
        <v>0</v>
      </c>
      <c r="U517" s="2">
        <f t="shared" si="381"/>
        <v>0</v>
      </c>
      <c r="V517" s="2">
        <f t="shared" si="382"/>
        <v>0</v>
      </c>
      <c r="W517" s="2">
        <f t="shared" si="383"/>
        <v>0</v>
      </c>
      <c r="X517" s="2">
        <f t="shared" si="384"/>
        <v>0</v>
      </c>
      <c r="Y517" s="2">
        <f t="shared" si="385"/>
        <v>0</v>
      </c>
      <c r="Z517" s="2"/>
      <c r="AA517" s="2">
        <v>82002082</v>
      </c>
      <c r="AB517" s="2">
        <f t="shared" si="386"/>
        <v>15911.73</v>
      </c>
      <c r="AC517" s="2">
        <f t="shared" si="387"/>
        <v>15911.73</v>
      </c>
      <c r="AD517" s="2">
        <f t="shared" si="388"/>
        <v>0</v>
      </c>
      <c r="AE517" s="2">
        <f t="shared" si="389"/>
        <v>0</v>
      </c>
      <c r="AF517" s="2">
        <f t="shared" si="390"/>
        <v>0</v>
      </c>
      <c r="AG517" s="2">
        <f t="shared" si="391"/>
        <v>0</v>
      </c>
      <c r="AH517" s="2">
        <f t="shared" si="392"/>
        <v>0</v>
      </c>
      <c r="AI517" s="2">
        <f t="shared" si="393"/>
        <v>0</v>
      </c>
      <c r="AJ517" s="2">
        <f t="shared" si="394"/>
        <v>0</v>
      </c>
      <c r="AK517" s="2">
        <v>15911.73</v>
      </c>
      <c r="AL517" s="2">
        <v>15911.73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1</v>
      </c>
      <c r="AW517" s="2">
        <v>1</v>
      </c>
      <c r="AX517" s="2"/>
      <c r="AY517" s="2"/>
      <c r="AZ517" s="2">
        <v>1</v>
      </c>
      <c r="BA517" s="2">
        <v>1</v>
      </c>
      <c r="BB517" s="2">
        <v>1</v>
      </c>
      <c r="BC517" s="2">
        <v>1</v>
      </c>
      <c r="BD517" s="2" t="s">
        <v>3</v>
      </c>
      <c r="BE517" s="2" t="s">
        <v>3</v>
      </c>
      <c r="BF517" s="2" t="s">
        <v>3</v>
      </c>
      <c r="BG517" s="2" t="s">
        <v>3</v>
      </c>
      <c r="BH517" s="2">
        <v>3</v>
      </c>
      <c r="BI517" s="2">
        <v>1</v>
      </c>
      <c r="BJ517" s="2" t="s">
        <v>3</v>
      </c>
      <c r="BK517" s="2"/>
      <c r="BL517" s="2"/>
      <c r="BM517" s="2">
        <v>1100</v>
      </c>
      <c r="BN517" s="2">
        <v>0</v>
      </c>
      <c r="BO517" s="2" t="s">
        <v>3</v>
      </c>
      <c r="BP517" s="2">
        <v>0</v>
      </c>
      <c r="BQ517" s="2">
        <v>8</v>
      </c>
      <c r="BR517" s="2">
        <v>0</v>
      </c>
      <c r="BS517" s="2">
        <v>1</v>
      </c>
      <c r="BT517" s="2">
        <v>1</v>
      </c>
      <c r="BU517" s="2">
        <v>1</v>
      </c>
      <c r="BV517" s="2">
        <v>1</v>
      </c>
      <c r="BW517" s="2">
        <v>1</v>
      </c>
      <c r="BX517" s="2">
        <v>1</v>
      </c>
      <c r="BY517" s="2" t="s">
        <v>3</v>
      </c>
      <c r="BZ517" s="2">
        <v>0</v>
      </c>
      <c r="CA517" s="2">
        <v>0</v>
      </c>
      <c r="CB517" s="2" t="s">
        <v>3</v>
      </c>
      <c r="CC517" s="2"/>
      <c r="CD517" s="2"/>
      <c r="CE517" s="2">
        <v>0</v>
      </c>
      <c r="CF517" s="2">
        <v>0</v>
      </c>
      <c r="CG517" s="2">
        <v>0</v>
      </c>
      <c r="CH517" s="2">
        <v>20</v>
      </c>
      <c r="CI517" s="2">
        <v>0</v>
      </c>
      <c r="CJ517" s="2">
        <v>0</v>
      </c>
      <c r="CK517" s="2">
        <v>0</v>
      </c>
      <c r="CL517" s="2">
        <v>0</v>
      </c>
      <c r="CM517" s="2">
        <v>0</v>
      </c>
      <c r="CN517" s="2" t="s">
        <v>3</v>
      </c>
      <c r="CO517" s="2">
        <v>0</v>
      </c>
      <c r="CP517" s="2">
        <f t="shared" si="395"/>
        <v>15911.73</v>
      </c>
      <c r="CQ517" s="2">
        <f t="shared" si="396"/>
        <v>15911.73</v>
      </c>
      <c r="CR517" s="2">
        <f t="shared" si="397"/>
        <v>0</v>
      </c>
      <c r="CS517" s="2">
        <f t="shared" si="398"/>
        <v>0</v>
      </c>
      <c r="CT517" s="2">
        <f t="shared" si="399"/>
        <v>0</v>
      </c>
      <c r="CU517" s="2">
        <f t="shared" si="400"/>
        <v>0</v>
      </c>
      <c r="CV517" s="2">
        <f t="shared" si="401"/>
        <v>0</v>
      </c>
      <c r="CW517" s="2">
        <f t="shared" si="402"/>
        <v>0</v>
      </c>
      <c r="CX517" s="2">
        <f t="shared" si="403"/>
        <v>0</v>
      </c>
      <c r="CY517" s="2">
        <f t="shared" si="404"/>
        <v>0</v>
      </c>
      <c r="CZ517" s="2">
        <f t="shared" si="405"/>
        <v>0</v>
      </c>
      <c r="DA517" s="2"/>
      <c r="DB517" s="2"/>
      <c r="DC517" s="2" t="s">
        <v>3</v>
      </c>
      <c r="DD517" s="2" t="s">
        <v>3</v>
      </c>
      <c r="DE517" s="2" t="s">
        <v>3</v>
      </c>
      <c r="DF517" s="2" t="s">
        <v>3</v>
      </c>
      <c r="DG517" s="2" t="s">
        <v>3</v>
      </c>
      <c r="DH517" s="2" t="s">
        <v>3</v>
      </c>
      <c r="DI517" s="2" t="s">
        <v>3</v>
      </c>
      <c r="DJ517" s="2" t="s">
        <v>3</v>
      </c>
      <c r="DK517" s="2" t="s">
        <v>3</v>
      </c>
      <c r="DL517" s="2" t="s">
        <v>3</v>
      </c>
      <c r="DM517" s="2" t="s">
        <v>3</v>
      </c>
      <c r="DN517" s="2">
        <v>0</v>
      </c>
      <c r="DO517" s="2">
        <v>0</v>
      </c>
      <c r="DP517" s="2">
        <v>1</v>
      </c>
      <c r="DQ517" s="2">
        <v>1</v>
      </c>
      <c r="DR517" s="2"/>
      <c r="DS517" s="2"/>
      <c r="DT517" s="2"/>
      <c r="DU517" s="2">
        <v>1010</v>
      </c>
      <c r="DV517" s="2" t="s">
        <v>202</v>
      </c>
      <c r="DW517" s="2" t="s">
        <v>202</v>
      </c>
      <c r="DX517" s="2">
        <v>1</v>
      </c>
      <c r="DY517" s="2"/>
      <c r="DZ517" s="2" t="s">
        <v>3</v>
      </c>
      <c r="EA517" s="2" t="s">
        <v>3</v>
      </c>
      <c r="EB517" s="2" t="s">
        <v>3</v>
      </c>
      <c r="EC517" s="2" t="s">
        <v>3</v>
      </c>
      <c r="ED517" s="2"/>
      <c r="EE517" s="2">
        <v>80685542</v>
      </c>
      <c r="EF517" s="2">
        <v>8</v>
      </c>
      <c r="EG517" s="2" t="s">
        <v>208</v>
      </c>
      <c r="EH517" s="2">
        <v>0</v>
      </c>
      <c r="EI517" s="2" t="s">
        <v>3</v>
      </c>
      <c r="EJ517" s="2">
        <v>1</v>
      </c>
      <c r="EK517" s="2">
        <v>1100</v>
      </c>
      <c r="EL517" s="2" t="s">
        <v>223</v>
      </c>
      <c r="EM517" s="2" t="s">
        <v>224</v>
      </c>
      <c r="EN517" s="2"/>
      <c r="EO517" s="2" t="s">
        <v>3</v>
      </c>
      <c r="EP517" s="2"/>
      <c r="EQ517" s="2">
        <v>0</v>
      </c>
      <c r="ER517" s="2">
        <v>15911.73</v>
      </c>
      <c r="ES517" s="2">
        <v>15911.73</v>
      </c>
      <c r="ET517" s="2">
        <v>0</v>
      </c>
      <c r="EU517" s="2">
        <v>0</v>
      </c>
      <c r="EV517" s="2">
        <v>0</v>
      </c>
      <c r="EW517" s="2">
        <v>0</v>
      </c>
      <c r="EX517" s="2">
        <v>0</v>
      </c>
      <c r="EY517" s="2">
        <v>0</v>
      </c>
      <c r="EZ517" s="2">
        <v>5</v>
      </c>
      <c r="FA517" s="2"/>
      <c r="FB517" s="2"/>
      <c r="FC517" s="2">
        <v>0</v>
      </c>
      <c r="FD517" s="2">
        <v>18</v>
      </c>
      <c r="FE517" s="2"/>
      <c r="FF517" s="2">
        <v>15145.38</v>
      </c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>
        <v>0</v>
      </c>
      <c r="FR517" s="2">
        <v>0</v>
      </c>
      <c r="FS517" s="2">
        <v>0</v>
      </c>
      <c r="FT517" s="2"/>
      <c r="FU517" s="2"/>
      <c r="FV517" s="2"/>
      <c r="FW517" s="2"/>
      <c r="FX517" s="2">
        <v>0</v>
      </c>
      <c r="FY517" s="2">
        <v>0</v>
      </c>
      <c r="FZ517" s="2"/>
      <c r="GA517" s="2" t="s">
        <v>241</v>
      </c>
      <c r="GB517" s="2"/>
      <c r="GC517" s="2"/>
      <c r="GD517" s="2">
        <v>1</v>
      </c>
      <c r="GE517" s="2"/>
      <c r="GF517" s="2">
        <v>-2093205038</v>
      </c>
      <c r="GG517" s="2">
        <v>2</v>
      </c>
      <c r="GH517" s="2">
        <v>3</v>
      </c>
      <c r="GI517" s="2">
        <v>-2</v>
      </c>
      <c r="GJ517" s="2">
        <v>0</v>
      </c>
      <c r="GK517" s="2">
        <v>0</v>
      </c>
      <c r="GL517" s="2">
        <f t="shared" si="406"/>
        <v>0</v>
      </c>
      <c r="GM517" s="2">
        <f t="shared" si="407"/>
        <v>15911.73</v>
      </c>
      <c r="GN517" s="2">
        <f t="shared" si="408"/>
        <v>15911.73</v>
      </c>
      <c r="GO517" s="2">
        <f t="shared" si="409"/>
        <v>0</v>
      </c>
      <c r="GP517" s="2">
        <f t="shared" si="410"/>
        <v>0</v>
      </c>
      <c r="GQ517" s="2"/>
      <c r="GR517" s="2">
        <v>1</v>
      </c>
      <c r="GS517" s="2">
        <v>1</v>
      </c>
      <c r="GT517" s="2">
        <v>0</v>
      </c>
      <c r="GU517" s="2" t="s">
        <v>3</v>
      </c>
      <c r="GV517" s="2">
        <f t="shared" si="411"/>
        <v>0</v>
      </c>
      <c r="GW517" s="2">
        <v>1</v>
      </c>
      <c r="GX517" s="2">
        <f t="shared" si="412"/>
        <v>0</v>
      </c>
      <c r="GY517" s="2"/>
      <c r="GZ517" s="2"/>
      <c r="HA517" s="2">
        <v>0</v>
      </c>
      <c r="HB517" s="2">
        <v>0</v>
      </c>
      <c r="HC517" s="2">
        <f t="shared" si="413"/>
        <v>0</v>
      </c>
      <c r="HD517" s="2"/>
      <c r="HE517" s="2" t="s">
        <v>34</v>
      </c>
      <c r="HF517" s="2" t="s">
        <v>30</v>
      </c>
      <c r="HG517" s="2">
        <f t="shared" si="414"/>
        <v>15911.73</v>
      </c>
      <c r="HH517" s="2"/>
      <c r="HI517" s="2"/>
      <c r="HJ517" s="2"/>
      <c r="HK517" s="2"/>
      <c r="HL517" s="2"/>
      <c r="HM517" s="2" t="s">
        <v>3</v>
      </c>
      <c r="HN517" s="2" t="s">
        <v>3</v>
      </c>
      <c r="HO517" s="2" t="s">
        <v>3</v>
      </c>
      <c r="HP517" s="2" t="s">
        <v>3</v>
      </c>
      <c r="HQ517" s="2" t="s">
        <v>3</v>
      </c>
      <c r="HR517" s="2"/>
      <c r="HS517" s="2">
        <v>0</v>
      </c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>
        <v>0</v>
      </c>
      <c r="IL517" s="2"/>
      <c r="IM517" s="2"/>
      <c r="IN517" s="2"/>
      <c r="IO517" s="2"/>
      <c r="IP517" s="2"/>
      <c r="IQ517" s="2"/>
      <c r="IR517" s="2"/>
      <c r="IS517" s="2"/>
      <c r="IT517" s="2"/>
      <c r="IU517" s="2"/>
    </row>
    <row r="518" spans="1:255" x14ac:dyDescent="0.2">
      <c r="A518">
        <v>17</v>
      </c>
      <c r="B518">
        <v>1</v>
      </c>
      <c r="E518" t="s">
        <v>216</v>
      </c>
      <c r="F518" t="s">
        <v>220</v>
      </c>
      <c r="G518" t="s">
        <v>376</v>
      </c>
      <c r="H518" t="s">
        <v>202</v>
      </c>
      <c r="I518">
        <v>1</v>
      </c>
      <c r="J518">
        <v>0</v>
      </c>
      <c r="K518">
        <v>1</v>
      </c>
      <c r="L518">
        <v>1</v>
      </c>
      <c r="M518">
        <v>0</v>
      </c>
      <c r="N518">
        <f t="shared" si="374"/>
        <v>1</v>
      </c>
      <c r="O518">
        <f t="shared" si="375"/>
        <v>15911.73</v>
      </c>
      <c r="P518">
        <f t="shared" si="376"/>
        <v>15911.73</v>
      </c>
      <c r="Q518">
        <f t="shared" si="377"/>
        <v>0</v>
      </c>
      <c r="R518">
        <f t="shared" si="378"/>
        <v>0</v>
      </c>
      <c r="S518">
        <f t="shared" si="379"/>
        <v>0</v>
      </c>
      <c r="T518">
        <f t="shared" si="380"/>
        <v>0</v>
      </c>
      <c r="U518">
        <f t="shared" si="381"/>
        <v>0</v>
      </c>
      <c r="V518">
        <f t="shared" si="382"/>
        <v>0</v>
      </c>
      <c r="W518">
        <f t="shared" si="383"/>
        <v>0</v>
      </c>
      <c r="X518">
        <f t="shared" si="384"/>
        <v>0</v>
      </c>
      <c r="Y518">
        <f t="shared" si="385"/>
        <v>0</v>
      </c>
      <c r="AA518">
        <v>82002017</v>
      </c>
      <c r="AB518">
        <f t="shared" si="386"/>
        <v>15911.73</v>
      </c>
      <c r="AC518">
        <f t="shared" si="387"/>
        <v>15911.73</v>
      </c>
      <c r="AD518">
        <f t="shared" si="388"/>
        <v>0</v>
      </c>
      <c r="AE518">
        <f t="shared" si="389"/>
        <v>0</v>
      </c>
      <c r="AF518">
        <f t="shared" si="390"/>
        <v>0</v>
      </c>
      <c r="AG518">
        <f t="shared" si="391"/>
        <v>0</v>
      </c>
      <c r="AH518">
        <f t="shared" si="392"/>
        <v>0</v>
      </c>
      <c r="AI518">
        <f t="shared" si="393"/>
        <v>0</v>
      </c>
      <c r="AJ518">
        <f t="shared" si="394"/>
        <v>0</v>
      </c>
      <c r="AK518">
        <v>15911.73</v>
      </c>
      <c r="AL518">
        <v>15911.73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H518">
        <v>20</v>
      </c>
      <c r="CI518">
        <v>0</v>
      </c>
      <c r="CJ518">
        <v>0</v>
      </c>
      <c r="CK518">
        <v>0</v>
      </c>
      <c r="CL518">
        <v>0</v>
      </c>
      <c r="CM518">
        <v>0</v>
      </c>
      <c r="CN518" t="s">
        <v>3</v>
      </c>
      <c r="CO518">
        <v>0</v>
      </c>
      <c r="CP518">
        <f t="shared" si="395"/>
        <v>15911.73</v>
      </c>
      <c r="CQ518">
        <f t="shared" si="396"/>
        <v>15911.73</v>
      </c>
      <c r="CR518">
        <f t="shared" si="397"/>
        <v>0</v>
      </c>
      <c r="CS518">
        <f t="shared" si="398"/>
        <v>0</v>
      </c>
      <c r="CT518">
        <f t="shared" si="399"/>
        <v>0</v>
      </c>
      <c r="CU518">
        <f t="shared" si="400"/>
        <v>0</v>
      </c>
      <c r="CV518">
        <f t="shared" si="401"/>
        <v>0</v>
      </c>
      <c r="CW518">
        <f t="shared" si="402"/>
        <v>0</v>
      </c>
      <c r="CX518">
        <f t="shared" si="403"/>
        <v>0</v>
      </c>
      <c r="CY518">
        <f t="shared" si="404"/>
        <v>0</v>
      </c>
      <c r="CZ518">
        <f t="shared" si="405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1010</v>
      </c>
      <c r="DV518" t="s">
        <v>202</v>
      </c>
      <c r="DW518" t="s">
        <v>202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80685542</v>
      </c>
      <c r="EF518">
        <v>8</v>
      </c>
      <c r="EG518" t="s">
        <v>208</v>
      </c>
      <c r="EH518">
        <v>0</v>
      </c>
      <c r="EI518" t="s">
        <v>3</v>
      </c>
      <c r="EJ518">
        <v>1</v>
      </c>
      <c r="EK518">
        <v>1100</v>
      </c>
      <c r="EL518" t="s">
        <v>223</v>
      </c>
      <c r="EM518" t="s">
        <v>224</v>
      </c>
      <c r="EO518" t="s">
        <v>3</v>
      </c>
      <c r="EQ518">
        <v>0</v>
      </c>
      <c r="ER518">
        <v>15911.73</v>
      </c>
      <c r="ES518">
        <v>15911.73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5</v>
      </c>
      <c r="FC518">
        <v>0</v>
      </c>
      <c r="FD518">
        <v>18</v>
      </c>
      <c r="FF518">
        <v>15145.38</v>
      </c>
      <c r="FQ518">
        <v>0</v>
      </c>
      <c r="FR518">
        <v>0</v>
      </c>
      <c r="FS518">
        <v>0</v>
      </c>
      <c r="FX518">
        <v>0</v>
      </c>
      <c r="FY518">
        <v>0</v>
      </c>
      <c r="GA518" t="s">
        <v>241</v>
      </c>
      <c r="GD518">
        <v>1</v>
      </c>
      <c r="GF518">
        <v>-2093205038</v>
      </c>
      <c r="GG518">
        <v>2</v>
      </c>
      <c r="GH518">
        <v>3</v>
      </c>
      <c r="GI518">
        <v>-2</v>
      </c>
      <c r="GJ518">
        <v>0</v>
      </c>
      <c r="GK518">
        <v>0</v>
      </c>
      <c r="GL518">
        <f t="shared" si="406"/>
        <v>0</v>
      </c>
      <c r="GM518">
        <f t="shared" si="407"/>
        <v>15911.73</v>
      </c>
      <c r="GN518">
        <f t="shared" si="408"/>
        <v>15911.73</v>
      </c>
      <c r="GO518">
        <f t="shared" si="409"/>
        <v>0</v>
      </c>
      <c r="GP518">
        <f t="shared" si="410"/>
        <v>0</v>
      </c>
      <c r="GR518">
        <v>1</v>
      </c>
      <c r="GS518">
        <v>1</v>
      </c>
      <c r="GT518">
        <v>0</v>
      </c>
      <c r="GU518" t="s">
        <v>3</v>
      </c>
      <c r="GV518">
        <f t="shared" si="411"/>
        <v>0</v>
      </c>
      <c r="GW518">
        <v>1</v>
      </c>
      <c r="GX518">
        <f t="shared" si="412"/>
        <v>0</v>
      </c>
      <c r="HA518">
        <v>0</v>
      </c>
      <c r="HB518">
        <v>0</v>
      </c>
      <c r="HC518">
        <f t="shared" si="413"/>
        <v>0</v>
      </c>
      <c r="HE518" t="s">
        <v>34</v>
      </c>
      <c r="HF518" t="s">
        <v>30</v>
      </c>
      <c r="HG518">
        <f t="shared" si="414"/>
        <v>15911.73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55" x14ac:dyDescent="0.2">
      <c r="A519" s="2">
        <v>17</v>
      </c>
      <c r="B519" s="2">
        <v>1</v>
      </c>
      <c r="C519" s="2"/>
      <c r="D519" s="2"/>
      <c r="E519" s="2" t="s">
        <v>219</v>
      </c>
      <c r="F519" s="2" t="s">
        <v>277</v>
      </c>
      <c r="G519" s="2" t="s">
        <v>377</v>
      </c>
      <c r="H519" s="2" t="s">
        <v>202</v>
      </c>
      <c r="I519" s="2">
        <v>2</v>
      </c>
      <c r="J519" s="2">
        <v>0</v>
      </c>
      <c r="K519" s="2">
        <v>2</v>
      </c>
      <c r="L519" s="2">
        <v>2</v>
      </c>
      <c r="M519" s="2">
        <v>0</v>
      </c>
      <c r="N519" s="2">
        <f t="shared" si="374"/>
        <v>2</v>
      </c>
      <c r="O519" s="2">
        <f t="shared" si="375"/>
        <v>6311.86</v>
      </c>
      <c r="P519" s="2">
        <f t="shared" si="376"/>
        <v>6311.86</v>
      </c>
      <c r="Q519" s="2">
        <f t="shared" si="377"/>
        <v>0</v>
      </c>
      <c r="R519" s="2">
        <f t="shared" si="378"/>
        <v>0</v>
      </c>
      <c r="S519" s="2">
        <f t="shared" si="379"/>
        <v>0</v>
      </c>
      <c r="T519" s="2">
        <f t="shared" si="380"/>
        <v>0</v>
      </c>
      <c r="U519" s="2">
        <f t="shared" si="381"/>
        <v>0</v>
      </c>
      <c r="V519" s="2">
        <f t="shared" si="382"/>
        <v>0</v>
      </c>
      <c r="W519" s="2">
        <f t="shared" si="383"/>
        <v>0</v>
      </c>
      <c r="X519" s="2">
        <f t="shared" si="384"/>
        <v>0</v>
      </c>
      <c r="Y519" s="2">
        <f t="shared" si="385"/>
        <v>0</v>
      </c>
      <c r="Z519" s="2"/>
      <c r="AA519" s="2">
        <v>82002082</v>
      </c>
      <c r="AB519" s="2">
        <f t="shared" si="386"/>
        <v>3155.93</v>
      </c>
      <c r="AC519" s="2">
        <f t="shared" si="387"/>
        <v>3155.93</v>
      </c>
      <c r="AD519" s="2">
        <f t="shared" si="388"/>
        <v>0</v>
      </c>
      <c r="AE519" s="2">
        <f t="shared" si="389"/>
        <v>0</v>
      </c>
      <c r="AF519" s="2">
        <f t="shared" si="390"/>
        <v>0</v>
      </c>
      <c r="AG519" s="2">
        <f t="shared" si="391"/>
        <v>0</v>
      </c>
      <c r="AH519" s="2">
        <f t="shared" si="392"/>
        <v>0</v>
      </c>
      <c r="AI519" s="2">
        <f t="shared" si="393"/>
        <v>0</v>
      </c>
      <c r="AJ519" s="2">
        <f t="shared" si="394"/>
        <v>0</v>
      </c>
      <c r="AK519" s="2">
        <v>3155.93</v>
      </c>
      <c r="AL519" s="2">
        <v>3155.93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1</v>
      </c>
      <c r="AW519" s="2">
        <v>1</v>
      </c>
      <c r="AX519" s="2"/>
      <c r="AY519" s="2"/>
      <c r="AZ519" s="2">
        <v>1</v>
      </c>
      <c r="BA519" s="2">
        <v>1</v>
      </c>
      <c r="BB519" s="2">
        <v>1</v>
      </c>
      <c r="BC519" s="2">
        <v>1</v>
      </c>
      <c r="BD519" s="2" t="s">
        <v>3</v>
      </c>
      <c r="BE519" s="2" t="s">
        <v>3</v>
      </c>
      <c r="BF519" s="2" t="s">
        <v>3</v>
      </c>
      <c r="BG519" s="2" t="s">
        <v>3</v>
      </c>
      <c r="BH519" s="2">
        <v>3</v>
      </c>
      <c r="BI519" s="2">
        <v>1</v>
      </c>
      <c r="BJ519" s="2" t="s">
        <v>3</v>
      </c>
      <c r="BK519" s="2"/>
      <c r="BL519" s="2"/>
      <c r="BM519" s="2">
        <v>1100</v>
      </c>
      <c r="BN519" s="2">
        <v>0</v>
      </c>
      <c r="BO519" s="2" t="s">
        <v>3</v>
      </c>
      <c r="BP519" s="2">
        <v>0</v>
      </c>
      <c r="BQ519" s="2">
        <v>8</v>
      </c>
      <c r="BR519" s="2">
        <v>0</v>
      </c>
      <c r="BS519" s="2">
        <v>1</v>
      </c>
      <c r="BT519" s="2">
        <v>1</v>
      </c>
      <c r="BU519" s="2">
        <v>1</v>
      </c>
      <c r="BV519" s="2">
        <v>1</v>
      </c>
      <c r="BW519" s="2">
        <v>1</v>
      </c>
      <c r="BX519" s="2">
        <v>1</v>
      </c>
      <c r="BY519" s="2" t="s">
        <v>3</v>
      </c>
      <c r="BZ519" s="2">
        <v>0</v>
      </c>
      <c r="CA519" s="2">
        <v>0</v>
      </c>
      <c r="CB519" s="2" t="s">
        <v>3</v>
      </c>
      <c r="CC519" s="2"/>
      <c r="CD519" s="2"/>
      <c r="CE519" s="2">
        <v>0</v>
      </c>
      <c r="CF519" s="2">
        <v>0</v>
      </c>
      <c r="CG519" s="2">
        <v>0</v>
      </c>
      <c r="CH519" s="2">
        <v>21</v>
      </c>
      <c r="CI519" s="2">
        <v>0</v>
      </c>
      <c r="CJ519" s="2">
        <v>0</v>
      </c>
      <c r="CK519" s="2">
        <v>0</v>
      </c>
      <c r="CL519" s="2">
        <v>0</v>
      </c>
      <c r="CM519" s="2">
        <v>0</v>
      </c>
      <c r="CN519" s="2" t="s">
        <v>3</v>
      </c>
      <c r="CO519" s="2">
        <v>0</v>
      </c>
      <c r="CP519" s="2">
        <f t="shared" si="395"/>
        <v>6311.86</v>
      </c>
      <c r="CQ519" s="2">
        <f t="shared" si="396"/>
        <v>3155.93</v>
      </c>
      <c r="CR519" s="2">
        <f t="shared" si="397"/>
        <v>0</v>
      </c>
      <c r="CS519" s="2">
        <f t="shared" si="398"/>
        <v>0</v>
      </c>
      <c r="CT519" s="2">
        <f t="shared" si="399"/>
        <v>0</v>
      </c>
      <c r="CU519" s="2">
        <f t="shared" si="400"/>
        <v>0</v>
      </c>
      <c r="CV519" s="2">
        <f t="shared" si="401"/>
        <v>0</v>
      </c>
      <c r="CW519" s="2">
        <f t="shared" si="402"/>
        <v>0</v>
      </c>
      <c r="CX519" s="2">
        <f t="shared" si="403"/>
        <v>0</v>
      </c>
      <c r="CY519" s="2">
        <f t="shared" si="404"/>
        <v>0</v>
      </c>
      <c r="CZ519" s="2">
        <f t="shared" si="405"/>
        <v>0</v>
      </c>
      <c r="DA519" s="2"/>
      <c r="DB519" s="2"/>
      <c r="DC519" s="2" t="s">
        <v>3</v>
      </c>
      <c r="DD519" s="2" t="s">
        <v>3</v>
      </c>
      <c r="DE519" s="2" t="s">
        <v>3</v>
      </c>
      <c r="DF519" s="2" t="s">
        <v>3</v>
      </c>
      <c r="DG519" s="2" t="s">
        <v>3</v>
      </c>
      <c r="DH519" s="2" t="s">
        <v>3</v>
      </c>
      <c r="DI519" s="2" t="s">
        <v>3</v>
      </c>
      <c r="DJ519" s="2" t="s">
        <v>3</v>
      </c>
      <c r="DK519" s="2" t="s">
        <v>3</v>
      </c>
      <c r="DL519" s="2" t="s">
        <v>3</v>
      </c>
      <c r="DM519" s="2" t="s">
        <v>3</v>
      </c>
      <c r="DN519" s="2">
        <v>0</v>
      </c>
      <c r="DO519" s="2">
        <v>0</v>
      </c>
      <c r="DP519" s="2">
        <v>1</v>
      </c>
      <c r="DQ519" s="2">
        <v>1</v>
      </c>
      <c r="DR519" s="2"/>
      <c r="DS519" s="2"/>
      <c r="DT519" s="2"/>
      <c r="DU519" s="2">
        <v>1010</v>
      </c>
      <c r="DV519" s="2" t="s">
        <v>202</v>
      </c>
      <c r="DW519" s="2" t="s">
        <v>202</v>
      </c>
      <c r="DX519" s="2">
        <v>1</v>
      </c>
      <c r="DY519" s="2"/>
      <c r="DZ519" s="2" t="s">
        <v>3</v>
      </c>
      <c r="EA519" s="2" t="s">
        <v>3</v>
      </c>
      <c r="EB519" s="2" t="s">
        <v>3</v>
      </c>
      <c r="EC519" s="2" t="s">
        <v>3</v>
      </c>
      <c r="ED519" s="2"/>
      <c r="EE519" s="2">
        <v>80685542</v>
      </c>
      <c r="EF519" s="2">
        <v>8</v>
      </c>
      <c r="EG519" s="2" t="s">
        <v>208</v>
      </c>
      <c r="EH519" s="2">
        <v>0</v>
      </c>
      <c r="EI519" s="2" t="s">
        <v>3</v>
      </c>
      <c r="EJ519" s="2">
        <v>1</v>
      </c>
      <c r="EK519" s="2">
        <v>1100</v>
      </c>
      <c r="EL519" s="2" t="s">
        <v>223</v>
      </c>
      <c r="EM519" s="2" t="s">
        <v>224</v>
      </c>
      <c r="EN519" s="2"/>
      <c r="EO519" s="2" t="s">
        <v>3</v>
      </c>
      <c r="EP519" s="2"/>
      <c r="EQ519" s="2">
        <v>0</v>
      </c>
      <c r="ER519" s="2">
        <v>3155.93</v>
      </c>
      <c r="ES519" s="2">
        <v>3155.93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>
        <v>0</v>
      </c>
      <c r="EZ519" s="2">
        <v>5</v>
      </c>
      <c r="FA519" s="2"/>
      <c r="FB519" s="2"/>
      <c r="FC519" s="2">
        <v>1</v>
      </c>
      <c r="FD519" s="2">
        <v>18</v>
      </c>
      <c r="FE519" s="2"/>
      <c r="FF519" s="2">
        <v>3664.8</v>
      </c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>
        <v>0</v>
      </c>
      <c r="FR519" s="2">
        <v>0</v>
      </c>
      <c r="FS519" s="2">
        <v>0</v>
      </c>
      <c r="FT519" s="2"/>
      <c r="FU519" s="2"/>
      <c r="FV519" s="2"/>
      <c r="FW519" s="2"/>
      <c r="FX519" s="2">
        <v>0</v>
      </c>
      <c r="FY519" s="2">
        <v>0</v>
      </c>
      <c r="FZ519" s="2"/>
      <c r="GA519" s="2" t="s">
        <v>378</v>
      </c>
      <c r="GB519" s="2"/>
      <c r="GC519" s="2"/>
      <c r="GD519" s="2">
        <v>1</v>
      </c>
      <c r="GE519" s="2"/>
      <c r="GF519" s="2">
        <v>-2097905126</v>
      </c>
      <c r="GG519" s="2">
        <v>2</v>
      </c>
      <c r="GH519" s="2">
        <v>3</v>
      </c>
      <c r="GI519" s="2">
        <v>-2</v>
      </c>
      <c r="GJ519" s="2">
        <v>0</v>
      </c>
      <c r="GK519" s="2">
        <v>0</v>
      </c>
      <c r="GL519" s="2">
        <f t="shared" si="406"/>
        <v>0</v>
      </c>
      <c r="GM519" s="2">
        <f t="shared" si="407"/>
        <v>6311.86</v>
      </c>
      <c r="GN519" s="2">
        <f t="shared" si="408"/>
        <v>6311.86</v>
      </c>
      <c r="GO519" s="2">
        <f t="shared" si="409"/>
        <v>0</v>
      </c>
      <c r="GP519" s="2">
        <f t="shared" si="410"/>
        <v>0</v>
      </c>
      <c r="GQ519" s="2"/>
      <c r="GR519" s="2">
        <v>1</v>
      </c>
      <c r="GS519" s="2">
        <v>1</v>
      </c>
      <c r="GT519" s="2">
        <v>0</v>
      </c>
      <c r="GU519" s="2" t="s">
        <v>3</v>
      </c>
      <c r="GV519" s="2">
        <f t="shared" si="411"/>
        <v>0</v>
      </c>
      <c r="GW519" s="2">
        <v>1</v>
      </c>
      <c r="GX519" s="2">
        <f t="shared" si="412"/>
        <v>0</v>
      </c>
      <c r="GY519" s="2"/>
      <c r="GZ519" s="2"/>
      <c r="HA519" s="2">
        <v>0</v>
      </c>
      <c r="HB519" s="2">
        <v>0</v>
      </c>
      <c r="HC519" s="2">
        <f t="shared" si="413"/>
        <v>0</v>
      </c>
      <c r="HD519" s="2"/>
      <c r="HE519" s="2" t="s">
        <v>34</v>
      </c>
      <c r="HF519" s="2" t="s">
        <v>30</v>
      </c>
      <c r="HG519" s="2">
        <f t="shared" si="414"/>
        <v>6311.86</v>
      </c>
      <c r="HH519" s="2"/>
      <c r="HI519" s="2"/>
      <c r="HJ519" s="2"/>
      <c r="HK519" s="2"/>
      <c r="HL519" s="2"/>
      <c r="HM519" s="2" t="s">
        <v>3</v>
      </c>
      <c r="HN519" s="2" t="s">
        <v>3</v>
      </c>
      <c r="HO519" s="2" t="s">
        <v>3</v>
      </c>
      <c r="HP519" s="2" t="s">
        <v>3</v>
      </c>
      <c r="HQ519" s="2" t="s">
        <v>3</v>
      </c>
      <c r="HR519" s="2"/>
      <c r="HS519" s="2">
        <v>0</v>
      </c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>
        <v>0</v>
      </c>
      <c r="IL519" s="2"/>
      <c r="IM519" s="2"/>
      <c r="IN519" s="2"/>
      <c r="IO519" s="2"/>
      <c r="IP519" s="2"/>
      <c r="IQ519" s="2"/>
      <c r="IR519" s="2"/>
      <c r="IS519" s="2"/>
      <c r="IT519" s="2"/>
      <c r="IU519" s="2"/>
    </row>
    <row r="520" spans="1:255" x14ac:dyDescent="0.2">
      <c r="A520">
        <v>17</v>
      </c>
      <c r="B520">
        <v>1</v>
      </c>
      <c r="E520" t="s">
        <v>219</v>
      </c>
      <c r="F520" t="s">
        <v>277</v>
      </c>
      <c r="G520" t="s">
        <v>377</v>
      </c>
      <c r="H520" t="s">
        <v>202</v>
      </c>
      <c r="I520">
        <v>2</v>
      </c>
      <c r="J520">
        <v>0</v>
      </c>
      <c r="K520">
        <v>2</v>
      </c>
      <c r="L520">
        <v>2</v>
      </c>
      <c r="M520">
        <v>0</v>
      </c>
      <c r="N520">
        <f t="shared" si="374"/>
        <v>2</v>
      </c>
      <c r="O520">
        <f t="shared" si="375"/>
        <v>6311.86</v>
      </c>
      <c r="P520">
        <f t="shared" si="376"/>
        <v>6311.86</v>
      </c>
      <c r="Q520">
        <f t="shared" si="377"/>
        <v>0</v>
      </c>
      <c r="R520">
        <f t="shared" si="378"/>
        <v>0</v>
      </c>
      <c r="S520">
        <f t="shared" si="379"/>
        <v>0</v>
      </c>
      <c r="T520">
        <f t="shared" si="380"/>
        <v>0</v>
      </c>
      <c r="U520">
        <f t="shared" si="381"/>
        <v>0</v>
      </c>
      <c r="V520">
        <f t="shared" si="382"/>
        <v>0</v>
      </c>
      <c r="W520">
        <f t="shared" si="383"/>
        <v>0</v>
      </c>
      <c r="X520">
        <f t="shared" si="384"/>
        <v>0</v>
      </c>
      <c r="Y520">
        <f t="shared" si="385"/>
        <v>0</v>
      </c>
      <c r="AA520">
        <v>82002017</v>
      </c>
      <c r="AB520">
        <f t="shared" si="386"/>
        <v>3155.93</v>
      </c>
      <c r="AC520">
        <f t="shared" si="387"/>
        <v>3155.93</v>
      </c>
      <c r="AD520">
        <f t="shared" si="388"/>
        <v>0</v>
      </c>
      <c r="AE520">
        <f t="shared" si="389"/>
        <v>0</v>
      </c>
      <c r="AF520">
        <f t="shared" si="390"/>
        <v>0</v>
      </c>
      <c r="AG520">
        <f t="shared" si="391"/>
        <v>0</v>
      </c>
      <c r="AH520">
        <f t="shared" si="392"/>
        <v>0</v>
      </c>
      <c r="AI520">
        <f t="shared" si="393"/>
        <v>0</v>
      </c>
      <c r="AJ520">
        <f t="shared" si="394"/>
        <v>0</v>
      </c>
      <c r="AK520">
        <v>3155.93</v>
      </c>
      <c r="AL520">
        <v>3155.93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H520">
        <v>21</v>
      </c>
      <c r="CI520">
        <v>0</v>
      </c>
      <c r="CJ520">
        <v>0</v>
      </c>
      <c r="CK520">
        <v>0</v>
      </c>
      <c r="CL520">
        <v>0</v>
      </c>
      <c r="CM520">
        <v>0</v>
      </c>
      <c r="CN520" t="s">
        <v>3</v>
      </c>
      <c r="CO520">
        <v>0</v>
      </c>
      <c r="CP520">
        <f t="shared" si="395"/>
        <v>6311.86</v>
      </c>
      <c r="CQ520">
        <f t="shared" si="396"/>
        <v>3155.93</v>
      </c>
      <c r="CR520">
        <f t="shared" si="397"/>
        <v>0</v>
      </c>
      <c r="CS520">
        <f t="shared" si="398"/>
        <v>0</v>
      </c>
      <c r="CT520">
        <f t="shared" si="399"/>
        <v>0</v>
      </c>
      <c r="CU520">
        <f t="shared" si="400"/>
        <v>0</v>
      </c>
      <c r="CV520">
        <f t="shared" si="401"/>
        <v>0</v>
      </c>
      <c r="CW520">
        <f t="shared" si="402"/>
        <v>0</v>
      </c>
      <c r="CX520">
        <f t="shared" si="403"/>
        <v>0</v>
      </c>
      <c r="CY520">
        <f t="shared" si="404"/>
        <v>0</v>
      </c>
      <c r="CZ520">
        <f t="shared" si="405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1010</v>
      </c>
      <c r="DV520" t="s">
        <v>202</v>
      </c>
      <c r="DW520" t="s">
        <v>202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80685542</v>
      </c>
      <c r="EF520">
        <v>8</v>
      </c>
      <c r="EG520" t="s">
        <v>208</v>
      </c>
      <c r="EH520">
        <v>0</v>
      </c>
      <c r="EI520" t="s">
        <v>3</v>
      </c>
      <c r="EJ520">
        <v>1</v>
      </c>
      <c r="EK520">
        <v>1100</v>
      </c>
      <c r="EL520" t="s">
        <v>223</v>
      </c>
      <c r="EM520" t="s">
        <v>224</v>
      </c>
      <c r="EO520" t="s">
        <v>3</v>
      </c>
      <c r="EQ520">
        <v>0</v>
      </c>
      <c r="ER520">
        <v>3155.93</v>
      </c>
      <c r="ES520">
        <v>3155.93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5</v>
      </c>
      <c r="FC520">
        <v>1</v>
      </c>
      <c r="FD520">
        <v>18</v>
      </c>
      <c r="FF520">
        <v>3664.8</v>
      </c>
      <c r="FQ520">
        <v>0</v>
      </c>
      <c r="FR520">
        <v>0</v>
      </c>
      <c r="FS520">
        <v>0</v>
      </c>
      <c r="FX520">
        <v>0</v>
      </c>
      <c r="FY520">
        <v>0</v>
      </c>
      <c r="GA520" t="s">
        <v>378</v>
      </c>
      <c r="GD520">
        <v>1</v>
      </c>
      <c r="GF520">
        <v>-2097905126</v>
      </c>
      <c r="GG520">
        <v>2</v>
      </c>
      <c r="GH520">
        <v>3</v>
      </c>
      <c r="GI520">
        <v>-2</v>
      </c>
      <c r="GJ520">
        <v>0</v>
      </c>
      <c r="GK520">
        <v>0</v>
      </c>
      <c r="GL520">
        <f t="shared" si="406"/>
        <v>0</v>
      </c>
      <c r="GM520">
        <f t="shared" si="407"/>
        <v>6311.86</v>
      </c>
      <c r="GN520">
        <f t="shared" si="408"/>
        <v>6311.86</v>
      </c>
      <c r="GO520">
        <f t="shared" si="409"/>
        <v>0</v>
      </c>
      <c r="GP520">
        <f t="shared" si="410"/>
        <v>0</v>
      </c>
      <c r="GR520">
        <v>1</v>
      </c>
      <c r="GS520">
        <v>1</v>
      </c>
      <c r="GT520">
        <v>0</v>
      </c>
      <c r="GU520" t="s">
        <v>3</v>
      </c>
      <c r="GV520">
        <f t="shared" si="411"/>
        <v>0</v>
      </c>
      <c r="GW520">
        <v>1</v>
      </c>
      <c r="GX520">
        <f t="shared" si="412"/>
        <v>0</v>
      </c>
      <c r="HA520">
        <v>0</v>
      </c>
      <c r="HB520">
        <v>0</v>
      </c>
      <c r="HC520">
        <f t="shared" si="413"/>
        <v>0</v>
      </c>
      <c r="HE520" t="s">
        <v>34</v>
      </c>
      <c r="HF520" t="s">
        <v>30</v>
      </c>
      <c r="HG520">
        <f t="shared" si="414"/>
        <v>6311.86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55" x14ac:dyDescent="0.2">
      <c r="A521" s="2">
        <v>17</v>
      </c>
      <c r="B521" s="2">
        <v>1</v>
      </c>
      <c r="C521" s="2"/>
      <c r="D521" s="2"/>
      <c r="E521" s="2" t="s">
        <v>226</v>
      </c>
      <c r="F521" s="2" t="s">
        <v>277</v>
      </c>
      <c r="G521" s="2" t="s">
        <v>379</v>
      </c>
      <c r="H521" s="2" t="s">
        <v>202</v>
      </c>
      <c r="I521" s="2">
        <v>1</v>
      </c>
      <c r="J521" s="2">
        <v>0</v>
      </c>
      <c r="K521" s="2">
        <v>1</v>
      </c>
      <c r="L521" s="2">
        <v>1</v>
      </c>
      <c r="M521" s="2">
        <v>0</v>
      </c>
      <c r="N521" s="2">
        <f t="shared" si="374"/>
        <v>1</v>
      </c>
      <c r="O521" s="2">
        <f t="shared" si="375"/>
        <v>1172.97</v>
      </c>
      <c r="P521" s="2">
        <f t="shared" si="376"/>
        <v>1172.97</v>
      </c>
      <c r="Q521" s="2">
        <f t="shared" si="377"/>
        <v>0</v>
      </c>
      <c r="R521" s="2">
        <f t="shared" si="378"/>
        <v>0</v>
      </c>
      <c r="S521" s="2">
        <f t="shared" si="379"/>
        <v>0</v>
      </c>
      <c r="T521" s="2">
        <f t="shared" si="380"/>
        <v>0</v>
      </c>
      <c r="U521" s="2">
        <f t="shared" si="381"/>
        <v>0</v>
      </c>
      <c r="V521" s="2">
        <f t="shared" si="382"/>
        <v>0</v>
      </c>
      <c r="W521" s="2">
        <f t="shared" si="383"/>
        <v>0</v>
      </c>
      <c r="X521" s="2">
        <f t="shared" si="384"/>
        <v>0</v>
      </c>
      <c r="Y521" s="2">
        <f t="shared" si="385"/>
        <v>0</v>
      </c>
      <c r="Z521" s="2"/>
      <c r="AA521" s="2">
        <v>82002082</v>
      </c>
      <c r="AB521" s="2">
        <f t="shared" si="386"/>
        <v>1172.97</v>
      </c>
      <c r="AC521" s="2">
        <f t="shared" si="387"/>
        <v>1172.97</v>
      </c>
      <c r="AD521" s="2">
        <f t="shared" si="388"/>
        <v>0</v>
      </c>
      <c r="AE521" s="2">
        <f t="shared" si="389"/>
        <v>0</v>
      </c>
      <c r="AF521" s="2">
        <f t="shared" si="390"/>
        <v>0</v>
      </c>
      <c r="AG521" s="2">
        <f t="shared" si="391"/>
        <v>0</v>
      </c>
      <c r="AH521" s="2">
        <f t="shared" si="392"/>
        <v>0</v>
      </c>
      <c r="AI521" s="2">
        <f t="shared" si="393"/>
        <v>0</v>
      </c>
      <c r="AJ521" s="2">
        <f t="shared" si="394"/>
        <v>0</v>
      </c>
      <c r="AK521" s="2">
        <v>1172.97</v>
      </c>
      <c r="AL521" s="2">
        <v>1172.97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1</v>
      </c>
      <c r="AW521" s="2">
        <v>1</v>
      </c>
      <c r="AX521" s="2"/>
      <c r="AY521" s="2"/>
      <c r="AZ521" s="2">
        <v>1</v>
      </c>
      <c r="BA521" s="2">
        <v>1</v>
      </c>
      <c r="BB521" s="2">
        <v>1</v>
      </c>
      <c r="BC521" s="2">
        <v>1</v>
      </c>
      <c r="BD521" s="2" t="s">
        <v>3</v>
      </c>
      <c r="BE521" s="2" t="s">
        <v>3</v>
      </c>
      <c r="BF521" s="2" t="s">
        <v>3</v>
      </c>
      <c r="BG521" s="2" t="s">
        <v>3</v>
      </c>
      <c r="BH521" s="2">
        <v>3</v>
      </c>
      <c r="BI521" s="2">
        <v>1</v>
      </c>
      <c r="BJ521" s="2" t="s">
        <v>3</v>
      </c>
      <c r="BK521" s="2"/>
      <c r="BL521" s="2"/>
      <c r="BM521" s="2">
        <v>1100</v>
      </c>
      <c r="BN521" s="2">
        <v>0</v>
      </c>
      <c r="BO521" s="2" t="s">
        <v>3</v>
      </c>
      <c r="BP521" s="2">
        <v>0</v>
      </c>
      <c r="BQ521" s="2">
        <v>8</v>
      </c>
      <c r="BR521" s="2">
        <v>0</v>
      </c>
      <c r="BS521" s="2">
        <v>1</v>
      </c>
      <c r="BT521" s="2">
        <v>1</v>
      </c>
      <c r="BU521" s="2">
        <v>1</v>
      </c>
      <c r="BV521" s="2">
        <v>1</v>
      </c>
      <c r="BW521" s="2">
        <v>1</v>
      </c>
      <c r="BX521" s="2">
        <v>1</v>
      </c>
      <c r="BY521" s="2" t="s">
        <v>3</v>
      </c>
      <c r="BZ521" s="2">
        <v>0</v>
      </c>
      <c r="CA521" s="2">
        <v>0</v>
      </c>
      <c r="CB521" s="2" t="s">
        <v>3</v>
      </c>
      <c r="CC521" s="2"/>
      <c r="CD521" s="2"/>
      <c r="CE521" s="2">
        <v>0</v>
      </c>
      <c r="CF521" s="2">
        <v>0</v>
      </c>
      <c r="CG521" s="2">
        <v>0</v>
      </c>
      <c r="CH521" s="2">
        <v>22</v>
      </c>
      <c r="CI521" s="2">
        <v>0</v>
      </c>
      <c r="CJ521" s="2">
        <v>0</v>
      </c>
      <c r="CK521" s="2">
        <v>0</v>
      </c>
      <c r="CL521" s="2">
        <v>0</v>
      </c>
      <c r="CM521" s="2">
        <v>0</v>
      </c>
      <c r="CN521" s="2" t="s">
        <v>3</v>
      </c>
      <c r="CO521" s="2">
        <v>0</v>
      </c>
      <c r="CP521" s="2">
        <f t="shared" si="395"/>
        <v>1172.97</v>
      </c>
      <c r="CQ521" s="2">
        <f t="shared" si="396"/>
        <v>1172.97</v>
      </c>
      <c r="CR521" s="2">
        <f t="shared" si="397"/>
        <v>0</v>
      </c>
      <c r="CS521" s="2">
        <f t="shared" si="398"/>
        <v>0</v>
      </c>
      <c r="CT521" s="2">
        <f t="shared" si="399"/>
        <v>0</v>
      </c>
      <c r="CU521" s="2">
        <f t="shared" si="400"/>
        <v>0</v>
      </c>
      <c r="CV521" s="2">
        <f t="shared" si="401"/>
        <v>0</v>
      </c>
      <c r="CW521" s="2">
        <f t="shared" si="402"/>
        <v>0</v>
      </c>
      <c r="CX521" s="2">
        <f t="shared" si="403"/>
        <v>0</v>
      </c>
      <c r="CY521" s="2">
        <f t="shared" si="404"/>
        <v>0</v>
      </c>
      <c r="CZ521" s="2">
        <f t="shared" si="405"/>
        <v>0</v>
      </c>
      <c r="DA521" s="2"/>
      <c r="DB521" s="2"/>
      <c r="DC521" s="2" t="s">
        <v>3</v>
      </c>
      <c r="DD521" s="2" t="s">
        <v>3</v>
      </c>
      <c r="DE521" s="2" t="s">
        <v>3</v>
      </c>
      <c r="DF521" s="2" t="s">
        <v>3</v>
      </c>
      <c r="DG521" s="2" t="s">
        <v>3</v>
      </c>
      <c r="DH521" s="2" t="s">
        <v>3</v>
      </c>
      <c r="DI521" s="2" t="s">
        <v>3</v>
      </c>
      <c r="DJ521" s="2" t="s">
        <v>3</v>
      </c>
      <c r="DK521" s="2" t="s">
        <v>3</v>
      </c>
      <c r="DL521" s="2" t="s">
        <v>3</v>
      </c>
      <c r="DM521" s="2" t="s">
        <v>3</v>
      </c>
      <c r="DN521" s="2">
        <v>0</v>
      </c>
      <c r="DO521" s="2">
        <v>0</v>
      </c>
      <c r="DP521" s="2">
        <v>1</v>
      </c>
      <c r="DQ521" s="2">
        <v>1</v>
      </c>
      <c r="DR521" s="2"/>
      <c r="DS521" s="2"/>
      <c r="DT521" s="2"/>
      <c r="DU521" s="2">
        <v>1010</v>
      </c>
      <c r="DV521" s="2" t="s">
        <v>202</v>
      </c>
      <c r="DW521" s="2" t="s">
        <v>202</v>
      </c>
      <c r="DX521" s="2">
        <v>1</v>
      </c>
      <c r="DY521" s="2"/>
      <c r="DZ521" s="2" t="s">
        <v>3</v>
      </c>
      <c r="EA521" s="2" t="s">
        <v>3</v>
      </c>
      <c r="EB521" s="2" t="s">
        <v>3</v>
      </c>
      <c r="EC521" s="2" t="s">
        <v>3</v>
      </c>
      <c r="ED521" s="2"/>
      <c r="EE521" s="2">
        <v>80685542</v>
      </c>
      <c r="EF521" s="2">
        <v>8</v>
      </c>
      <c r="EG521" s="2" t="s">
        <v>208</v>
      </c>
      <c r="EH521" s="2">
        <v>0</v>
      </c>
      <c r="EI521" s="2" t="s">
        <v>3</v>
      </c>
      <c r="EJ521" s="2">
        <v>1</v>
      </c>
      <c r="EK521" s="2">
        <v>1100</v>
      </c>
      <c r="EL521" s="2" t="s">
        <v>223</v>
      </c>
      <c r="EM521" s="2" t="s">
        <v>224</v>
      </c>
      <c r="EN521" s="2"/>
      <c r="EO521" s="2" t="s">
        <v>3</v>
      </c>
      <c r="EP521" s="2"/>
      <c r="EQ521" s="2">
        <v>0</v>
      </c>
      <c r="ER521" s="2">
        <v>1172.97</v>
      </c>
      <c r="ES521" s="2">
        <v>1172.97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>
        <v>5</v>
      </c>
      <c r="FA521" s="2"/>
      <c r="FB521" s="2"/>
      <c r="FC521" s="2">
        <v>1</v>
      </c>
      <c r="FD521" s="2">
        <v>18</v>
      </c>
      <c r="FE521" s="2"/>
      <c r="FF521" s="2">
        <v>1362.1</v>
      </c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>
        <v>0</v>
      </c>
      <c r="FR521" s="2">
        <v>0</v>
      </c>
      <c r="FS521" s="2">
        <v>0</v>
      </c>
      <c r="FT521" s="2"/>
      <c r="FU521" s="2"/>
      <c r="FV521" s="2"/>
      <c r="FW521" s="2"/>
      <c r="FX521" s="2">
        <v>0</v>
      </c>
      <c r="FY521" s="2">
        <v>0</v>
      </c>
      <c r="FZ521" s="2"/>
      <c r="GA521" s="2" t="s">
        <v>380</v>
      </c>
      <c r="GB521" s="2"/>
      <c r="GC521" s="2"/>
      <c r="GD521" s="2">
        <v>1</v>
      </c>
      <c r="GE521" s="2"/>
      <c r="GF521" s="2">
        <v>171953549</v>
      </c>
      <c r="GG521" s="2">
        <v>2</v>
      </c>
      <c r="GH521" s="2">
        <v>3</v>
      </c>
      <c r="GI521" s="2">
        <v>-2</v>
      </c>
      <c r="GJ521" s="2">
        <v>0</v>
      </c>
      <c r="GK521" s="2">
        <v>0</v>
      </c>
      <c r="GL521" s="2">
        <f t="shared" si="406"/>
        <v>0</v>
      </c>
      <c r="GM521" s="2">
        <f t="shared" si="407"/>
        <v>1172.97</v>
      </c>
      <c r="GN521" s="2">
        <f t="shared" si="408"/>
        <v>1172.97</v>
      </c>
      <c r="GO521" s="2">
        <f t="shared" si="409"/>
        <v>0</v>
      </c>
      <c r="GP521" s="2">
        <f t="shared" si="410"/>
        <v>0</v>
      </c>
      <c r="GQ521" s="2"/>
      <c r="GR521" s="2">
        <v>1</v>
      </c>
      <c r="GS521" s="2">
        <v>1</v>
      </c>
      <c r="GT521" s="2">
        <v>0</v>
      </c>
      <c r="GU521" s="2" t="s">
        <v>3</v>
      </c>
      <c r="GV521" s="2">
        <f t="shared" si="411"/>
        <v>0</v>
      </c>
      <c r="GW521" s="2">
        <v>1</v>
      </c>
      <c r="GX521" s="2">
        <f t="shared" si="412"/>
        <v>0</v>
      </c>
      <c r="GY521" s="2"/>
      <c r="GZ521" s="2"/>
      <c r="HA521" s="2">
        <v>0</v>
      </c>
      <c r="HB521" s="2">
        <v>0</v>
      </c>
      <c r="HC521" s="2">
        <f t="shared" si="413"/>
        <v>0</v>
      </c>
      <c r="HD521" s="2"/>
      <c r="HE521" s="2" t="s">
        <v>34</v>
      </c>
      <c r="HF521" s="2" t="s">
        <v>30</v>
      </c>
      <c r="HG521" s="2">
        <f t="shared" si="414"/>
        <v>1172.97</v>
      </c>
      <c r="HH521" s="2"/>
      <c r="HI521" s="2"/>
      <c r="HJ521" s="2"/>
      <c r="HK521" s="2"/>
      <c r="HL521" s="2"/>
      <c r="HM521" s="2" t="s">
        <v>3</v>
      </c>
      <c r="HN521" s="2" t="s">
        <v>3</v>
      </c>
      <c r="HO521" s="2" t="s">
        <v>3</v>
      </c>
      <c r="HP521" s="2" t="s">
        <v>3</v>
      </c>
      <c r="HQ521" s="2" t="s">
        <v>3</v>
      </c>
      <c r="HR521" s="2"/>
      <c r="HS521" s="2">
        <v>0</v>
      </c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>
        <v>0</v>
      </c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2" spans="1:255" x14ac:dyDescent="0.2">
      <c r="A522">
        <v>17</v>
      </c>
      <c r="B522">
        <v>1</v>
      </c>
      <c r="E522" t="s">
        <v>226</v>
      </c>
      <c r="F522" t="s">
        <v>277</v>
      </c>
      <c r="G522" t="s">
        <v>379</v>
      </c>
      <c r="H522" t="s">
        <v>202</v>
      </c>
      <c r="I522">
        <v>1</v>
      </c>
      <c r="J522">
        <v>0</v>
      </c>
      <c r="K522">
        <v>1</v>
      </c>
      <c r="L522">
        <v>1</v>
      </c>
      <c r="M522">
        <v>0</v>
      </c>
      <c r="N522">
        <f t="shared" si="374"/>
        <v>1</v>
      </c>
      <c r="O522">
        <f t="shared" si="375"/>
        <v>1172.97</v>
      </c>
      <c r="P522">
        <f t="shared" si="376"/>
        <v>1172.97</v>
      </c>
      <c r="Q522">
        <f t="shared" si="377"/>
        <v>0</v>
      </c>
      <c r="R522">
        <f t="shared" si="378"/>
        <v>0</v>
      </c>
      <c r="S522">
        <f t="shared" si="379"/>
        <v>0</v>
      </c>
      <c r="T522">
        <f t="shared" si="380"/>
        <v>0</v>
      </c>
      <c r="U522">
        <f t="shared" si="381"/>
        <v>0</v>
      </c>
      <c r="V522">
        <f t="shared" si="382"/>
        <v>0</v>
      </c>
      <c r="W522">
        <f t="shared" si="383"/>
        <v>0</v>
      </c>
      <c r="X522">
        <f t="shared" si="384"/>
        <v>0</v>
      </c>
      <c r="Y522">
        <f t="shared" si="385"/>
        <v>0</v>
      </c>
      <c r="AA522">
        <v>82002017</v>
      </c>
      <c r="AB522">
        <f t="shared" si="386"/>
        <v>1172.97</v>
      </c>
      <c r="AC522">
        <f t="shared" si="387"/>
        <v>1172.97</v>
      </c>
      <c r="AD522">
        <f t="shared" si="388"/>
        <v>0</v>
      </c>
      <c r="AE522">
        <f t="shared" si="389"/>
        <v>0</v>
      </c>
      <c r="AF522">
        <f t="shared" si="390"/>
        <v>0</v>
      </c>
      <c r="AG522">
        <f t="shared" si="391"/>
        <v>0</v>
      </c>
      <c r="AH522">
        <f t="shared" si="392"/>
        <v>0</v>
      </c>
      <c r="AI522">
        <f t="shared" si="393"/>
        <v>0</v>
      </c>
      <c r="AJ522">
        <f t="shared" si="394"/>
        <v>0</v>
      </c>
      <c r="AK522">
        <v>1172.97</v>
      </c>
      <c r="AL522">
        <v>1172.97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H522">
        <v>22</v>
      </c>
      <c r="CI522">
        <v>0</v>
      </c>
      <c r="CJ522">
        <v>0</v>
      </c>
      <c r="CK522">
        <v>0</v>
      </c>
      <c r="CL522">
        <v>0</v>
      </c>
      <c r="CM522">
        <v>0</v>
      </c>
      <c r="CN522" t="s">
        <v>3</v>
      </c>
      <c r="CO522">
        <v>0</v>
      </c>
      <c r="CP522">
        <f t="shared" si="395"/>
        <v>1172.97</v>
      </c>
      <c r="CQ522">
        <f t="shared" si="396"/>
        <v>1172.97</v>
      </c>
      <c r="CR522">
        <f t="shared" si="397"/>
        <v>0</v>
      </c>
      <c r="CS522">
        <f t="shared" si="398"/>
        <v>0</v>
      </c>
      <c r="CT522">
        <f t="shared" si="399"/>
        <v>0</v>
      </c>
      <c r="CU522">
        <f t="shared" si="400"/>
        <v>0</v>
      </c>
      <c r="CV522">
        <f t="shared" si="401"/>
        <v>0</v>
      </c>
      <c r="CW522">
        <f t="shared" si="402"/>
        <v>0</v>
      </c>
      <c r="CX522">
        <f t="shared" si="403"/>
        <v>0</v>
      </c>
      <c r="CY522">
        <f t="shared" si="404"/>
        <v>0</v>
      </c>
      <c r="CZ522">
        <f t="shared" si="405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1010</v>
      </c>
      <c r="DV522" t="s">
        <v>202</v>
      </c>
      <c r="DW522" t="s">
        <v>202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80685542</v>
      </c>
      <c r="EF522">
        <v>8</v>
      </c>
      <c r="EG522" t="s">
        <v>208</v>
      </c>
      <c r="EH522">
        <v>0</v>
      </c>
      <c r="EI522" t="s">
        <v>3</v>
      </c>
      <c r="EJ522">
        <v>1</v>
      </c>
      <c r="EK522">
        <v>1100</v>
      </c>
      <c r="EL522" t="s">
        <v>223</v>
      </c>
      <c r="EM522" t="s">
        <v>224</v>
      </c>
      <c r="EO522" t="s">
        <v>3</v>
      </c>
      <c r="EQ522">
        <v>0</v>
      </c>
      <c r="ER522">
        <v>1172.97</v>
      </c>
      <c r="ES522">
        <v>1172.97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5</v>
      </c>
      <c r="FC522">
        <v>1</v>
      </c>
      <c r="FD522">
        <v>18</v>
      </c>
      <c r="FF522">
        <v>1362.1</v>
      </c>
      <c r="FQ522">
        <v>0</v>
      </c>
      <c r="FR522">
        <v>0</v>
      </c>
      <c r="FS522">
        <v>0</v>
      </c>
      <c r="FX522">
        <v>0</v>
      </c>
      <c r="FY522">
        <v>0</v>
      </c>
      <c r="GA522" t="s">
        <v>380</v>
      </c>
      <c r="GD522">
        <v>1</v>
      </c>
      <c r="GF522">
        <v>171953549</v>
      </c>
      <c r="GG522">
        <v>2</v>
      </c>
      <c r="GH522">
        <v>3</v>
      </c>
      <c r="GI522">
        <v>-2</v>
      </c>
      <c r="GJ522">
        <v>0</v>
      </c>
      <c r="GK522">
        <v>0</v>
      </c>
      <c r="GL522">
        <f t="shared" si="406"/>
        <v>0</v>
      </c>
      <c r="GM522">
        <f t="shared" si="407"/>
        <v>1172.97</v>
      </c>
      <c r="GN522">
        <f t="shared" si="408"/>
        <v>1172.97</v>
      </c>
      <c r="GO522">
        <f t="shared" si="409"/>
        <v>0</v>
      </c>
      <c r="GP522">
        <f t="shared" si="410"/>
        <v>0</v>
      </c>
      <c r="GR522">
        <v>1</v>
      </c>
      <c r="GS522">
        <v>1</v>
      </c>
      <c r="GT522">
        <v>0</v>
      </c>
      <c r="GU522" t="s">
        <v>3</v>
      </c>
      <c r="GV522">
        <f t="shared" si="411"/>
        <v>0</v>
      </c>
      <c r="GW522">
        <v>1</v>
      </c>
      <c r="GX522">
        <f t="shared" si="412"/>
        <v>0</v>
      </c>
      <c r="HA522">
        <v>0</v>
      </c>
      <c r="HB522">
        <v>0</v>
      </c>
      <c r="HC522">
        <f t="shared" si="413"/>
        <v>0</v>
      </c>
      <c r="HE522" t="s">
        <v>34</v>
      </c>
      <c r="HF522" t="s">
        <v>30</v>
      </c>
      <c r="HG522">
        <f t="shared" si="414"/>
        <v>1172.97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55" x14ac:dyDescent="0.2">
      <c r="A523" s="2">
        <v>17</v>
      </c>
      <c r="B523" s="2">
        <v>1</v>
      </c>
      <c r="C523" s="2"/>
      <c r="D523" s="2"/>
      <c r="E523" s="2" t="s">
        <v>235</v>
      </c>
      <c r="F523" s="2" t="s">
        <v>277</v>
      </c>
      <c r="G523" s="2" t="s">
        <v>381</v>
      </c>
      <c r="H523" s="2" t="s">
        <v>202</v>
      </c>
      <c r="I523" s="2">
        <v>1</v>
      </c>
      <c r="J523" s="2">
        <v>0</v>
      </c>
      <c r="K523" s="2">
        <v>1</v>
      </c>
      <c r="L523" s="2">
        <v>1</v>
      </c>
      <c r="M523" s="2">
        <v>0</v>
      </c>
      <c r="N523" s="2">
        <f t="shared" si="374"/>
        <v>1</v>
      </c>
      <c r="O523" s="2">
        <f t="shared" si="375"/>
        <v>841.68</v>
      </c>
      <c r="P523" s="2">
        <f t="shared" si="376"/>
        <v>841.68</v>
      </c>
      <c r="Q523" s="2">
        <f t="shared" si="377"/>
        <v>0</v>
      </c>
      <c r="R523" s="2">
        <f t="shared" si="378"/>
        <v>0</v>
      </c>
      <c r="S523" s="2">
        <f t="shared" si="379"/>
        <v>0</v>
      </c>
      <c r="T523" s="2">
        <f t="shared" si="380"/>
        <v>0</v>
      </c>
      <c r="U523" s="2">
        <f t="shared" si="381"/>
        <v>0</v>
      </c>
      <c r="V523" s="2">
        <f t="shared" si="382"/>
        <v>0</v>
      </c>
      <c r="W523" s="2">
        <f t="shared" si="383"/>
        <v>0</v>
      </c>
      <c r="X523" s="2">
        <f t="shared" si="384"/>
        <v>0</v>
      </c>
      <c r="Y523" s="2">
        <f t="shared" si="385"/>
        <v>0</v>
      </c>
      <c r="Z523" s="2"/>
      <c r="AA523" s="2">
        <v>82002082</v>
      </c>
      <c r="AB523" s="2">
        <f t="shared" si="386"/>
        <v>841.68</v>
      </c>
      <c r="AC523" s="2">
        <f t="shared" si="387"/>
        <v>841.68</v>
      </c>
      <c r="AD523" s="2">
        <f t="shared" si="388"/>
        <v>0</v>
      </c>
      <c r="AE523" s="2">
        <f t="shared" si="389"/>
        <v>0</v>
      </c>
      <c r="AF523" s="2">
        <f t="shared" si="390"/>
        <v>0</v>
      </c>
      <c r="AG523" s="2">
        <f t="shared" si="391"/>
        <v>0</v>
      </c>
      <c r="AH523" s="2">
        <f t="shared" si="392"/>
        <v>0</v>
      </c>
      <c r="AI523" s="2">
        <f t="shared" si="393"/>
        <v>0</v>
      </c>
      <c r="AJ523" s="2">
        <f t="shared" si="394"/>
        <v>0</v>
      </c>
      <c r="AK523" s="2">
        <v>841.68</v>
      </c>
      <c r="AL523" s="2">
        <v>841.68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3</v>
      </c>
      <c r="BI523" s="2">
        <v>1</v>
      </c>
      <c r="BJ523" s="2" t="s">
        <v>3</v>
      </c>
      <c r="BK523" s="2"/>
      <c r="BL523" s="2"/>
      <c r="BM523" s="2">
        <v>1100</v>
      </c>
      <c r="BN523" s="2">
        <v>0</v>
      </c>
      <c r="BO523" s="2" t="s">
        <v>3</v>
      </c>
      <c r="BP523" s="2">
        <v>0</v>
      </c>
      <c r="BQ523" s="2">
        <v>8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0</v>
      </c>
      <c r="CA523" s="2">
        <v>0</v>
      </c>
      <c r="CB523" s="2" t="s">
        <v>3</v>
      </c>
      <c r="CC523" s="2"/>
      <c r="CD523" s="2"/>
      <c r="CE523" s="2">
        <v>0</v>
      </c>
      <c r="CF523" s="2">
        <v>0</v>
      </c>
      <c r="CG523" s="2">
        <v>0</v>
      </c>
      <c r="CH523" s="2">
        <v>23</v>
      </c>
      <c r="CI523" s="2">
        <v>0</v>
      </c>
      <c r="CJ523" s="2">
        <v>0</v>
      </c>
      <c r="CK523" s="2">
        <v>0</v>
      </c>
      <c r="CL523" s="2">
        <v>0</v>
      </c>
      <c r="CM523" s="2">
        <v>0</v>
      </c>
      <c r="CN523" s="2" t="s">
        <v>3</v>
      </c>
      <c r="CO523" s="2">
        <v>0</v>
      </c>
      <c r="CP523" s="2">
        <f t="shared" si="395"/>
        <v>841.68</v>
      </c>
      <c r="CQ523" s="2">
        <f t="shared" si="396"/>
        <v>841.68</v>
      </c>
      <c r="CR523" s="2">
        <f t="shared" si="397"/>
        <v>0</v>
      </c>
      <c r="CS523" s="2">
        <f t="shared" si="398"/>
        <v>0</v>
      </c>
      <c r="CT523" s="2">
        <f t="shared" si="399"/>
        <v>0</v>
      </c>
      <c r="CU523" s="2">
        <f t="shared" si="400"/>
        <v>0</v>
      </c>
      <c r="CV523" s="2">
        <f t="shared" si="401"/>
        <v>0</v>
      </c>
      <c r="CW523" s="2">
        <f t="shared" si="402"/>
        <v>0</v>
      </c>
      <c r="CX523" s="2">
        <f t="shared" si="403"/>
        <v>0</v>
      </c>
      <c r="CY523" s="2">
        <f t="shared" si="404"/>
        <v>0</v>
      </c>
      <c r="CZ523" s="2">
        <f t="shared" si="405"/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1010</v>
      </c>
      <c r="DV523" s="2" t="s">
        <v>202</v>
      </c>
      <c r="DW523" s="2" t="s">
        <v>202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80685542</v>
      </c>
      <c r="EF523" s="2">
        <v>8</v>
      </c>
      <c r="EG523" s="2" t="s">
        <v>208</v>
      </c>
      <c r="EH523" s="2">
        <v>0</v>
      </c>
      <c r="EI523" s="2" t="s">
        <v>3</v>
      </c>
      <c r="EJ523" s="2">
        <v>1</v>
      </c>
      <c r="EK523" s="2">
        <v>1100</v>
      </c>
      <c r="EL523" s="2" t="s">
        <v>223</v>
      </c>
      <c r="EM523" s="2" t="s">
        <v>224</v>
      </c>
      <c r="EN523" s="2"/>
      <c r="EO523" s="2" t="s">
        <v>3</v>
      </c>
      <c r="EP523" s="2"/>
      <c r="EQ523" s="2">
        <v>0</v>
      </c>
      <c r="ER523" s="2">
        <v>841.68</v>
      </c>
      <c r="ES523" s="2">
        <v>841.68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>
        <v>0</v>
      </c>
      <c r="EZ523" s="2">
        <v>5</v>
      </c>
      <c r="FA523" s="2"/>
      <c r="FB523" s="2"/>
      <c r="FC523" s="2">
        <v>1</v>
      </c>
      <c r="FD523" s="2">
        <v>18</v>
      </c>
      <c r="FE523" s="2"/>
      <c r="FF523" s="2">
        <v>977.4</v>
      </c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v>0</v>
      </c>
      <c r="FS523" s="2">
        <v>0</v>
      </c>
      <c r="FT523" s="2"/>
      <c r="FU523" s="2"/>
      <c r="FV523" s="2"/>
      <c r="FW523" s="2"/>
      <c r="FX523" s="2">
        <v>0</v>
      </c>
      <c r="FY523" s="2">
        <v>0</v>
      </c>
      <c r="FZ523" s="2"/>
      <c r="GA523" s="2" t="s">
        <v>382</v>
      </c>
      <c r="GB523" s="2"/>
      <c r="GC523" s="2"/>
      <c r="GD523" s="2">
        <v>1</v>
      </c>
      <c r="GE523" s="2"/>
      <c r="GF523" s="2">
        <v>-71015744</v>
      </c>
      <c r="GG523" s="2">
        <v>2</v>
      </c>
      <c r="GH523" s="2">
        <v>3</v>
      </c>
      <c r="GI523" s="2">
        <v>-2</v>
      </c>
      <c r="GJ523" s="2">
        <v>0</v>
      </c>
      <c r="GK523" s="2">
        <v>0</v>
      </c>
      <c r="GL523" s="2">
        <f t="shared" si="406"/>
        <v>0</v>
      </c>
      <c r="GM523" s="2">
        <f t="shared" si="407"/>
        <v>841.68</v>
      </c>
      <c r="GN523" s="2">
        <f t="shared" si="408"/>
        <v>841.68</v>
      </c>
      <c r="GO523" s="2">
        <f t="shared" si="409"/>
        <v>0</v>
      </c>
      <c r="GP523" s="2">
        <f t="shared" si="410"/>
        <v>0</v>
      </c>
      <c r="GQ523" s="2"/>
      <c r="GR523" s="2">
        <v>1</v>
      </c>
      <c r="GS523" s="2">
        <v>1</v>
      </c>
      <c r="GT523" s="2">
        <v>0</v>
      </c>
      <c r="GU523" s="2" t="s">
        <v>3</v>
      </c>
      <c r="GV523" s="2">
        <f t="shared" si="411"/>
        <v>0</v>
      </c>
      <c r="GW523" s="2">
        <v>1</v>
      </c>
      <c r="GX523" s="2">
        <f t="shared" si="412"/>
        <v>0</v>
      </c>
      <c r="GY523" s="2"/>
      <c r="GZ523" s="2"/>
      <c r="HA523" s="2">
        <v>0</v>
      </c>
      <c r="HB523" s="2">
        <v>0</v>
      </c>
      <c r="HC523" s="2">
        <f t="shared" si="413"/>
        <v>0</v>
      </c>
      <c r="HD523" s="2"/>
      <c r="HE523" s="2" t="s">
        <v>34</v>
      </c>
      <c r="HF523" s="2" t="s">
        <v>30</v>
      </c>
      <c r="HG523" s="2">
        <f t="shared" si="414"/>
        <v>841.68</v>
      </c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>
        <v>0</v>
      </c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>
        <v>17</v>
      </c>
      <c r="B524">
        <v>1</v>
      </c>
      <c r="E524" t="s">
        <v>235</v>
      </c>
      <c r="F524" t="s">
        <v>277</v>
      </c>
      <c r="G524" t="s">
        <v>381</v>
      </c>
      <c r="H524" t="s">
        <v>202</v>
      </c>
      <c r="I524">
        <v>1</v>
      </c>
      <c r="J524">
        <v>0</v>
      </c>
      <c r="K524">
        <v>1</v>
      </c>
      <c r="L524">
        <v>1</v>
      </c>
      <c r="M524">
        <v>0</v>
      </c>
      <c r="N524">
        <f t="shared" si="374"/>
        <v>1</v>
      </c>
      <c r="O524">
        <f t="shared" si="375"/>
        <v>841.68</v>
      </c>
      <c r="P524">
        <f t="shared" si="376"/>
        <v>841.68</v>
      </c>
      <c r="Q524">
        <f t="shared" si="377"/>
        <v>0</v>
      </c>
      <c r="R524">
        <f t="shared" si="378"/>
        <v>0</v>
      </c>
      <c r="S524">
        <f t="shared" si="379"/>
        <v>0</v>
      </c>
      <c r="T524">
        <f t="shared" si="380"/>
        <v>0</v>
      </c>
      <c r="U524">
        <f t="shared" si="381"/>
        <v>0</v>
      </c>
      <c r="V524">
        <f t="shared" si="382"/>
        <v>0</v>
      </c>
      <c r="W524">
        <f t="shared" si="383"/>
        <v>0</v>
      </c>
      <c r="X524">
        <f t="shared" si="384"/>
        <v>0</v>
      </c>
      <c r="Y524">
        <f t="shared" si="385"/>
        <v>0</v>
      </c>
      <c r="AA524">
        <v>82002017</v>
      </c>
      <c r="AB524">
        <f t="shared" si="386"/>
        <v>841.68</v>
      </c>
      <c r="AC524">
        <f t="shared" si="387"/>
        <v>841.68</v>
      </c>
      <c r="AD524">
        <f t="shared" si="388"/>
        <v>0</v>
      </c>
      <c r="AE524">
        <f t="shared" si="389"/>
        <v>0</v>
      </c>
      <c r="AF524">
        <f t="shared" si="390"/>
        <v>0</v>
      </c>
      <c r="AG524">
        <f t="shared" si="391"/>
        <v>0</v>
      </c>
      <c r="AH524">
        <f t="shared" si="392"/>
        <v>0</v>
      </c>
      <c r="AI524">
        <f t="shared" si="393"/>
        <v>0</v>
      </c>
      <c r="AJ524">
        <f t="shared" si="394"/>
        <v>0</v>
      </c>
      <c r="AK524">
        <v>841.68</v>
      </c>
      <c r="AL524">
        <v>841.68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H524">
        <v>23</v>
      </c>
      <c r="CI524">
        <v>0</v>
      </c>
      <c r="CJ524">
        <v>0</v>
      </c>
      <c r="CK524">
        <v>0</v>
      </c>
      <c r="CL524">
        <v>0</v>
      </c>
      <c r="CM524">
        <v>0</v>
      </c>
      <c r="CN524" t="s">
        <v>3</v>
      </c>
      <c r="CO524">
        <v>0</v>
      </c>
      <c r="CP524">
        <f t="shared" si="395"/>
        <v>841.68</v>
      </c>
      <c r="CQ524">
        <f t="shared" si="396"/>
        <v>841.68</v>
      </c>
      <c r="CR524">
        <f t="shared" si="397"/>
        <v>0</v>
      </c>
      <c r="CS524">
        <f t="shared" si="398"/>
        <v>0</v>
      </c>
      <c r="CT524">
        <f t="shared" si="399"/>
        <v>0</v>
      </c>
      <c r="CU524">
        <f t="shared" si="400"/>
        <v>0</v>
      </c>
      <c r="CV524">
        <f t="shared" si="401"/>
        <v>0</v>
      </c>
      <c r="CW524">
        <f t="shared" si="402"/>
        <v>0</v>
      </c>
      <c r="CX524">
        <f t="shared" si="403"/>
        <v>0</v>
      </c>
      <c r="CY524">
        <f t="shared" si="404"/>
        <v>0</v>
      </c>
      <c r="CZ524">
        <f t="shared" si="405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1010</v>
      </c>
      <c r="DV524" t="s">
        <v>202</v>
      </c>
      <c r="DW524" t="s">
        <v>202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80685542</v>
      </c>
      <c r="EF524">
        <v>8</v>
      </c>
      <c r="EG524" t="s">
        <v>208</v>
      </c>
      <c r="EH524">
        <v>0</v>
      </c>
      <c r="EI524" t="s">
        <v>3</v>
      </c>
      <c r="EJ524">
        <v>1</v>
      </c>
      <c r="EK524">
        <v>1100</v>
      </c>
      <c r="EL524" t="s">
        <v>223</v>
      </c>
      <c r="EM524" t="s">
        <v>224</v>
      </c>
      <c r="EO524" t="s">
        <v>3</v>
      </c>
      <c r="EQ524">
        <v>0</v>
      </c>
      <c r="ER524">
        <v>841.68</v>
      </c>
      <c r="ES524">
        <v>841.68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5</v>
      </c>
      <c r="FC524">
        <v>1</v>
      </c>
      <c r="FD524">
        <v>18</v>
      </c>
      <c r="FF524">
        <v>977.4</v>
      </c>
      <c r="FQ524">
        <v>0</v>
      </c>
      <c r="FR524">
        <v>0</v>
      </c>
      <c r="FS524">
        <v>0</v>
      </c>
      <c r="FX524">
        <v>0</v>
      </c>
      <c r="FY524">
        <v>0</v>
      </c>
      <c r="GA524" t="s">
        <v>382</v>
      </c>
      <c r="GD524">
        <v>1</v>
      </c>
      <c r="GF524">
        <v>-71015744</v>
      </c>
      <c r="GG524">
        <v>2</v>
      </c>
      <c r="GH524">
        <v>3</v>
      </c>
      <c r="GI524">
        <v>-2</v>
      </c>
      <c r="GJ524">
        <v>0</v>
      </c>
      <c r="GK524">
        <v>0</v>
      </c>
      <c r="GL524">
        <f t="shared" si="406"/>
        <v>0</v>
      </c>
      <c r="GM524">
        <f t="shared" si="407"/>
        <v>841.68</v>
      </c>
      <c r="GN524">
        <f t="shared" si="408"/>
        <v>841.68</v>
      </c>
      <c r="GO524">
        <f t="shared" si="409"/>
        <v>0</v>
      </c>
      <c r="GP524">
        <f t="shared" si="410"/>
        <v>0</v>
      </c>
      <c r="GR524">
        <v>1</v>
      </c>
      <c r="GS524">
        <v>1</v>
      </c>
      <c r="GT524">
        <v>0</v>
      </c>
      <c r="GU524" t="s">
        <v>3</v>
      </c>
      <c r="GV524">
        <f t="shared" si="411"/>
        <v>0</v>
      </c>
      <c r="GW524">
        <v>1</v>
      </c>
      <c r="GX524">
        <f t="shared" si="412"/>
        <v>0</v>
      </c>
      <c r="HA524">
        <v>0</v>
      </c>
      <c r="HB524">
        <v>0</v>
      </c>
      <c r="HC524">
        <f t="shared" si="413"/>
        <v>0</v>
      </c>
      <c r="HE524" t="s">
        <v>34</v>
      </c>
      <c r="HF524" t="s">
        <v>30</v>
      </c>
      <c r="HG524">
        <f t="shared" si="414"/>
        <v>841.68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5" spans="1:255" x14ac:dyDescent="0.2">
      <c r="A525" s="2">
        <v>17</v>
      </c>
      <c r="B525" s="2">
        <v>1</v>
      </c>
      <c r="C525" s="2"/>
      <c r="D525" s="2"/>
      <c r="E525" s="2" t="s">
        <v>239</v>
      </c>
      <c r="F525" s="2" t="s">
        <v>277</v>
      </c>
      <c r="G525" s="2" t="s">
        <v>383</v>
      </c>
      <c r="H525" s="2" t="s">
        <v>202</v>
      </c>
      <c r="I525" s="2">
        <v>1</v>
      </c>
      <c r="J525" s="2">
        <v>0</v>
      </c>
      <c r="K525" s="2">
        <v>1</v>
      </c>
      <c r="L525" s="2">
        <v>1</v>
      </c>
      <c r="M525" s="2">
        <v>0</v>
      </c>
      <c r="N525" s="2">
        <f t="shared" si="374"/>
        <v>1</v>
      </c>
      <c r="O525" s="2">
        <f t="shared" si="375"/>
        <v>2479.0700000000002</v>
      </c>
      <c r="P525" s="2">
        <f t="shared" si="376"/>
        <v>2479.0700000000002</v>
      </c>
      <c r="Q525" s="2">
        <f t="shared" si="377"/>
        <v>0</v>
      </c>
      <c r="R525" s="2">
        <f t="shared" si="378"/>
        <v>0</v>
      </c>
      <c r="S525" s="2">
        <f t="shared" si="379"/>
        <v>0</v>
      </c>
      <c r="T525" s="2">
        <f t="shared" si="380"/>
        <v>0</v>
      </c>
      <c r="U525" s="2">
        <f t="shared" si="381"/>
        <v>0</v>
      </c>
      <c r="V525" s="2">
        <f t="shared" si="382"/>
        <v>0</v>
      </c>
      <c r="W525" s="2">
        <f t="shared" si="383"/>
        <v>0</v>
      </c>
      <c r="X525" s="2">
        <f t="shared" si="384"/>
        <v>0</v>
      </c>
      <c r="Y525" s="2">
        <f t="shared" si="385"/>
        <v>0</v>
      </c>
      <c r="Z525" s="2"/>
      <c r="AA525" s="2">
        <v>82002082</v>
      </c>
      <c r="AB525" s="2">
        <f t="shared" si="386"/>
        <v>2479.0700000000002</v>
      </c>
      <c r="AC525" s="2">
        <f t="shared" si="387"/>
        <v>2479.0700000000002</v>
      </c>
      <c r="AD525" s="2">
        <f t="shared" si="388"/>
        <v>0</v>
      </c>
      <c r="AE525" s="2">
        <f t="shared" si="389"/>
        <v>0</v>
      </c>
      <c r="AF525" s="2">
        <f t="shared" si="390"/>
        <v>0</v>
      </c>
      <c r="AG525" s="2">
        <f t="shared" si="391"/>
        <v>0</v>
      </c>
      <c r="AH525" s="2">
        <f t="shared" si="392"/>
        <v>0</v>
      </c>
      <c r="AI525" s="2">
        <f t="shared" si="393"/>
        <v>0</v>
      </c>
      <c r="AJ525" s="2">
        <f t="shared" si="394"/>
        <v>0</v>
      </c>
      <c r="AK525" s="2">
        <v>2479.0700000000002</v>
      </c>
      <c r="AL525" s="2">
        <v>2479.0700000000002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1</v>
      </c>
      <c r="BJ525" s="2" t="s">
        <v>3</v>
      </c>
      <c r="BK525" s="2"/>
      <c r="BL525" s="2"/>
      <c r="BM525" s="2">
        <v>1100</v>
      </c>
      <c r="BN525" s="2">
        <v>0</v>
      </c>
      <c r="BO525" s="2" t="s">
        <v>3</v>
      </c>
      <c r="BP525" s="2">
        <v>0</v>
      </c>
      <c r="BQ525" s="2">
        <v>8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0</v>
      </c>
      <c r="CA525" s="2">
        <v>0</v>
      </c>
      <c r="CB525" s="2" t="s">
        <v>3</v>
      </c>
      <c r="CC525" s="2"/>
      <c r="CD525" s="2"/>
      <c r="CE525" s="2">
        <v>0</v>
      </c>
      <c r="CF525" s="2">
        <v>0</v>
      </c>
      <c r="CG525" s="2">
        <v>0</v>
      </c>
      <c r="CH525" s="2">
        <v>24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 t="s">
        <v>3</v>
      </c>
      <c r="CO525" s="2">
        <v>0</v>
      </c>
      <c r="CP525" s="2">
        <f t="shared" si="395"/>
        <v>2479.0700000000002</v>
      </c>
      <c r="CQ525" s="2">
        <f t="shared" si="396"/>
        <v>2479.0700000000002</v>
      </c>
      <c r="CR525" s="2">
        <f t="shared" si="397"/>
        <v>0</v>
      </c>
      <c r="CS525" s="2">
        <f t="shared" si="398"/>
        <v>0</v>
      </c>
      <c r="CT525" s="2">
        <f t="shared" si="399"/>
        <v>0</v>
      </c>
      <c r="CU525" s="2">
        <f t="shared" si="400"/>
        <v>0</v>
      </c>
      <c r="CV525" s="2">
        <f t="shared" si="401"/>
        <v>0</v>
      </c>
      <c r="CW525" s="2">
        <f t="shared" si="402"/>
        <v>0</v>
      </c>
      <c r="CX525" s="2">
        <f t="shared" si="403"/>
        <v>0</v>
      </c>
      <c r="CY525" s="2">
        <f t="shared" si="404"/>
        <v>0</v>
      </c>
      <c r="CZ525" s="2">
        <f t="shared" si="405"/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1010</v>
      </c>
      <c r="DV525" s="2" t="s">
        <v>202</v>
      </c>
      <c r="DW525" s="2" t="s">
        <v>202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80685542</v>
      </c>
      <c r="EF525" s="2">
        <v>8</v>
      </c>
      <c r="EG525" s="2" t="s">
        <v>208</v>
      </c>
      <c r="EH525" s="2">
        <v>0</v>
      </c>
      <c r="EI525" s="2" t="s">
        <v>3</v>
      </c>
      <c r="EJ525" s="2">
        <v>1</v>
      </c>
      <c r="EK525" s="2">
        <v>1100</v>
      </c>
      <c r="EL525" s="2" t="s">
        <v>223</v>
      </c>
      <c r="EM525" s="2" t="s">
        <v>224</v>
      </c>
      <c r="EN525" s="2"/>
      <c r="EO525" s="2" t="s">
        <v>3</v>
      </c>
      <c r="EP525" s="2"/>
      <c r="EQ525" s="2">
        <v>0</v>
      </c>
      <c r="ER525" s="2">
        <v>2479.0700000000002</v>
      </c>
      <c r="ES525" s="2">
        <v>2479.0700000000002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>
        <v>5</v>
      </c>
      <c r="FA525" s="2"/>
      <c r="FB525" s="2"/>
      <c r="FC525" s="2">
        <v>1</v>
      </c>
      <c r="FD525" s="2">
        <v>18</v>
      </c>
      <c r="FE525" s="2"/>
      <c r="FF525" s="2">
        <v>2878.8</v>
      </c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0</v>
      </c>
      <c r="FY525" s="2">
        <v>0</v>
      </c>
      <c r="FZ525" s="2"/>
      <c r="GA525" s="2" t="s">
        <v>384</v>
      </c>
      <c r="GB525" s="2"/>
      <c r="GC525" s="2"/>
      <c r="GD525" s="2">
        <v>1</v>
      </c>
      <c r="GE525" s="2"/>
      <c r="GF525" s="2">
        <v>-892427608</v>
      </c>
      <c r="GG525" s="2">
        <v>2</v>
      </c>
      <c r="GH525" s="2">
        <v>3</v>
      </c>
      <c r="GI525" s="2">
        <v>-2</v>
      </c>
      <c r="GJ525" s="2">
        <v>0</v>
      </c>
      <c r="GK525" s="2">
        <v>0</v>
      </c>
      <c r="GL525" s="2">
        <f t="shared" si="406"/>
        <v>0</v>
      </c>
      <c r="GM525" s="2">
        <f t="shared" si="407"/>
        <v>2479.0700000000002</v>
      </c>
      <c r="GN525" s="2">
        <f t="shared" si="408"/>
        <v>2479.0700000000002</v>
      </c>
      <c r="GO525" s="2">
        <f t="shared" si="409"/>
        <v>0</v>
      </c>
      <c r="GP525" s="2">
        <f t="shared" si="410"/>
        <v>0</v>
      </c>
      <c r="GQ525" s="2"/>
      <c r="GR525" s="2">
        <v>1</v>
      </c>
      <c r="GS525" s="2">
        <v>1</v>
      </c>
      <c r="GT525" s="2">
        <v>0</v>
      </c>
      <c r="GU525" s="2" t="s">
        <v>3</v>
      </c>
      <c r="GV525" s="2">
        <f t="shared" si="411"/>
        <v>0</v>
      </c>
      <c r="GW525" s="2">
        <v>1</v>
      </c>
      <c r="GX525" s="2">
        <f t="shared" si="412"/>
        <v>0</v>
      </c>
      <c r="GY525" s="2"/>
      <c r="GZ525" s="2"/>
      <c r="HA525" s="2">
        <v>0</v>
      </c>
      <c r="HB525" s="2">
        <v>0</v>
      </c>
      <c r="HC525" s="2">
        <f t="shared" si="413"/>
        <v>0</v>
      </c>
      <c r="HD525" s="2"/>
      <c r="HE525" s="2" t="s">
        <v>34</v>
      </c>
      <c r="HF525" s="2" t="s">
        <v>30</v>
      </c>
      <c r="HG525" s="2">
        <f t="shared" si="414"/>
        <v>2479.0700000000002</v>
      </c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1</v>
      </c>
      <c r="E526" t="s">
        <v>239</v>
      </c>
      <c r="F526" t="s">
        <v>277</v>
      </c>
      <c r="G526" t="s">
        <v>383</v>
      </c>
      <c r="H526" t="s">
        <v>202</v>
      </c>
      <c r="I526">
        <v>1</v>
      </c>
      <c r="J526">
        <v>0</v>
      </c>
      <c r="K526">
        <v>1</v>
      </c>
      <c r="L526">
        <v>1</v>
      </c>
      <c r="M526">
        <v>0</v>
      </c>
      <c r="N526">
        <f t="shared" si="374"/>
        <v>1</v>
      </c>
      <c r="O526">
        <f t="shared" si="375"/>
        <v>2479.0700000000002</v>
      </c>
      <c r="P526">
        <f t="shared" si="376"/>
        <v>2479.0700000000002</v>
      </c>
      <c r="Q526">
        <f t="shared" si="377"/>
        <v>0</v>
      </c>
      <c r="R526">
        <f t="shared" si="378"/>
        <v>0</v>
      </c>
      <c r="S526">
        <f t="shared" si="379"/>
        <v>0</v>
      </c>
      <c r="T526">
        <f t="shared" si="380"/>
        <v>0</v>
      </c>
      <c r="U526">
        <f t="shared" si="381"/>
        <v>0</v>
      </c>
      <c r="V526">
        <f t="shared" si="382"/>
        <v>0</v>
      </c>
      <c r="W526">
        <f t="shared" si="383"/>
        <v>0</v>
      </c>
      <c r="X526">
        <f t="shared" si="384"/>
        <v>0</v>
      </c>
      <c r="Y526">
        <f t="shared" si="385"/>
        <v>0</v>
      </c>
      <c r="AA526">
        <v>82002017</v>
      </c>
      <c r="AB526">
        <f t="shared" si="386"/>
        <v>2479.0700000000002</v>
      </c>
      <c r="AC526">
        <f t="shared" si="387"/>
        <v>2479.0700000000002</v>
      </c>
      <c r="AD526">
        <f t="shared" si="388"/>
        <v>0</v>
      </c>
      <c r="AE526">
        <f t="shared" si="389"/>
        <v>0</v>
      </c>
      <c r="AF526">
        <f t="shared" si="390"/>
        <v>0</v>
      </c>
      <c r="AG526">
        <f t="shared" si="391"/>
        <v>0</v>
      </c>
      <c r="AH526">
        <f t="shared" si="392"/>
        <v>0</v>
      </c>
      <c r="AI526">
        <f t="shared" si="393"/>
        <v>0</v>
      </c>
      <c r="AJ526">
        <f t="shared" si="394"/>
        <v>0</v>
      </c>
      <c r="AK526">
        <v>2479.0700000000002</v>
      </c>
      <c r="AL526">
        <v>2479.0700000000002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H526">
        <v>24</v>
      </c>
      <c r="CI526">
        <v>0</v>
      </c>
      <c r="CJ526">
        <v>0</v>
      </c>
      <c r="CK526">
        <v>0</v>
      </c>
      <c r="CL526">
        <v>0</v>
      </c>
      <c r="CM526">
        <v>0</v>
      </c>
      <c r="CN526" t="s">
        <v>3</v>
      </c>
      <c r="CO526">
        <v>0</v>
      </c>
      <c r="CP526">
        <f t="shared" si="395"/>
        <v>2479.0700000000002</v>
      </c>
      <c r="CQ526">
        <f t="shared" si="396"/>
        <v>2479.0700000000002</v>
      </c>
      <c r="CR526">
        <f t="shared" si="397"/>
        <v>0</v>
      </c>
      <c r="CS526">
        <f t="shared" si="398"/>
        <v>0</v>
      </c>
      <c r="CT526">
        <f t="shared" si="399"/>
        <v>0</v>
      </c>
      <c r="CU526">
        <f t="shared" si="400"/>
        <v>0</v>
      </c>
      <c r="CV526">
        <f t="shared" si="401"/>
        <v>0</v>
      </c>
      <c r="CW526">
        <f t="shared" si="402"/>
        <v>0</v>
      </c>
      <c r="CX526">
        <f t="shared" si="403"/>
        <v>0</v>
      </c>
      <c r="CY526">
        <f t="shared" si="404"/>
        <v>0</v>
      </c>
      <c r="CZ526">
        <f t="shared" si="405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1010</v>
      </c>
      <c r="DV526" t="s">
        <v>202</v>
      </c>
      <c r="DW526" t="s">
        <v>202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80685542</v>
      </c>
      <c r="EF526">
        <v>8</v>
      </c>
      <c r="EG526" t="s">
        <v>208</v>
      </c>
      <c r="EH526">
        <v>0</v>
      </c>
      <c r="EI526" t="s">
        <v>3</v>
      </c>
      <c r="EJ526">
        <v>1</v>
      </c>
      <c r="EK526">
        <v>1100</v>
      </c>
      <c r="EL526" t="s">
        <v>223</v>
      </c>
      <c r="EM526" t="s">
        <v>224</v>
      </c>
      <c r="EO526" t="s">
        <v>3</v>
      </c>
      <c r="EQ526">
        <v>0</v>
      </c>
      <c r="ER526">
        <v>2479.0700000000002</v>
      </c>
      <c r="ES526">
        <v>2479.0700000000002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5</v>
      </c>
      <c r="FC526">
        <v>1</v>
      </c>
      <c r="FD526">
        <v>18</v>
      </c>
      <c r="FF526">
        <v>2878.8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384</v>
      </c>
      <c r="GD526">
        <v>1</v>
      </c>
      <c r="GF526">
        <v>-892427608</v>
      </c>
      <c r="GG526">
        <v>2</v>
      </c>
      <c r="GH526">
        <v>3</v>
      </c>
      <c r="GI526">
        <v>-2</v>
      </c>
      <c r="GJ526">
        <v>0</v>
      </c>
      <c r="GK526">
        <v>0</v>
      </c>
      <c r="GL526">
        <f t="shared" si="406"/>
        <v>0</v>
      </c>
      <c r="GM526">
        <f t="shared" si="407"/>
        <v>2479.0700000000002</v>
      </c>
      <c r="GN526">
        <f t="shared" si="408"/>
        <v>2479.0700000000002</v>
      </c>
      <c r="GO526">
        <f t="shared" si="409"/>
        <v>0</v>
      </c>
      <c r="GP526">
        <f t="shared" si="410"/>
        <v>0</v>
      </c>
      <c r="GR526">
        <v>1</v>
      </c>
      <c r="GS526">
        <v>1</v>
      </c>
      <c r="GT526">
        <v>0</v>
      </c>
      <c r="GU526" t="s">
        <v>3</v>
      </c>
      <c r="GV526">
        <f t="shared" si="411"/>
        <v>0</v>
      </c>
      <c r="GW526">
        <v>1</v>
      </c>
      <c r="GX526">
        <f t="shared" si="412"/>
        <v>0</v>
      </c>
      <c r="HA526">
        <v>0</v>
      </c>
      <c r="HB526">
        <v>0</v>
      </c>
      <c r="HC526">
        <f t="shared" si="413"/>
        <v>0</v>
      </c>
      <c r="HE526" t="s">
        <v>34</v>
      </c>
      <c r="HF526" t="s">
        <v>30</v>
      </c>
      <c r="HG526">
        <f t="shared" si="414"/>
        <v>2479.0700000000002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55" x14ac:dyDescent="0.2">
      <c r="A527" s="2">
        <v>17</v>
      </c>
      <c r="B527" s="2">
        <v>1</v>
      </c>
      <c r="C527" s="2"/>
      <c r="D527" s="2"/>
      <c r="E527" s="2" t="s">
        <v>242</v>
      </c>
      <c r="F527" s="2" t="s">
        <v>277</v>
      </c>
      <c r="G527" s="2" t="s">
        <v>385</v>
      </c>
      <c r="H527" s="2" t="s">
        <v>202</v>
      </c>
      <c r="I527" s="2">
        <v>1</v>
      </c>
      <c r="J527" s="2">
        <v>0</v>
      </c>
      <c r="K527" s="2">
        <v>1</v>
      </c>
      <c r="L527" s="2">
        <v>1</v>
      </c>
      <c r="M527" s="2">
        <v>0</v>
      </c>
      <c r="N527" s="2">
        <f t="shared" si="374"/>
        <v>1</v>
      </c>
      <c r="O527" s="2">
        <f t="shared" si="375"/>
        <v>1519.49</v>
      </c>
      <c r="P527" s="2">
        <f t="shared" si="376"/>
        <v>1519.49</v>
      </c>
      <c r="Q527" s="2">
        <f t="shared" si="377"/>
        <v>0</v>
      </c>
      <c r="R527" s="2">
        <f t="shared" si="378"/>
        <v>0</v>
      </c>
      <c r="S527" s="2">
        <f t="shared" si="379"/>
        <v>0</v>
      </c>
      <c r="T527" s="2">
        <f t="shared" si="380"/>
        <v>0</v>
      </c>
      <c r="U527" s="2">
        <f t="shared" si="381"/>
        <v>0</v>
      </c>
      <c r="V527" s="2">
        <f t="shared" si="382"/>
        <v>0</v>
      </c>
      <c r="W527" s="2">
        <f t="shared" si="383"/>
        <v>0</v>
      </c>
      <c r="X527" s="2">
        <f t="shared" si="384"/>
        <v>0</v>
      </c>
      <c r="Y527" s="2">
        <f t="shared" si="385"/>
        <v>0</v>
      </c>
      <c r="Z527" s="2"/>
      <c r="AA527" s="2">
        <v>82002082</v>
      </c>
      <c r="AB527" s="2">
        <f t="shared" si="386"/>
        <v>1519.49</v>
      </c>
      <c r="AC527" s="2">
        <f t="shared" si="387"/>
        <v>1519.49</v>
      </c>
      <c r="AD527" s="2">
        <f t="shared" si="388"/>
        <v>0</v>
      </c>
      <c r="AE527" s="2">
        <f t="shared" si="389"/>
        <v>0</v>
      </c>
      <c r="AF527" s="2">
        <f t="shared" si="390"/>
        <v>0</v>
      </c>
      <c r="AG527" s="2">
        <f t="shared" si="391"/>
        <v>0</v>
      </c>
      <c r="AH527" s="2">
        <f t="shared" si="392"/>
        <v>0</v>
      </c>
      <c r="AI527" s="2">
        <f t="shared" si="393"/>
        <v>0</v>
      </c>
      <c r="AJ527" s="2">
        <f t="shared" si="394"/>
        <v>0</v>
      </c>
      <c r="AK527" s="2">
        <v>1519.49</v>
      </c>
      <c r="AL527" s="2">
        <v>1519.49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1</v>
      </c>
      <c r="BJ527" s="2" t="s">
        <v>3</v>
      </c>
      <c r="BK527" s="2"/>
      <c r="BL527" s="2"/>
      <c r="BM527" s="2">
        <v>1100</v>
      </c>
      <c r="BN527" s="2">
        <v>0</v>
      </c>
      <c r="BO527" s="2" t="s">
        <v>3</v>
      </c>
      <c r="BP527" s="2">
        <v>0</v>
      </c>
      <c r="BQ527" s="2">
        <v>8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0</v>
      </c>
      <c r="CA527" s="2">
        <v>0</v>
      </c>
      <c r="CB527" s="2" t="s">
        <v>3</v>
      </c>
      <c r="CC527" s="2"/>
      <c r="CD527" s="2"/>
      <c r="CE527" s="2">
        <v>0</v>
      </c>
      <c r="CF527" s="2">
        <v>0</v>
      </c>
      <c r="CG527" s="2">
        <v>0</v>
      </c>
      <c r="CH527" s="2">
        <v>25</v>
      </c>
      <c r="CI527" s="2">
        <v>0</v>
      </c>
      <c r="CJ527" s="2">
        <v>0</v>
      </c>
      <c r="CK527" s="2">
        <v>0</v>
      </c>
      <c r="CL527" s="2">
        <v>0</v>
      </c>
      <c r="CM527" s="2">
        <v>0</v>
      </c>
      <c r="CN527" s="2" t="s">
        <v>3</v>
      </c>
      <c r="CO527" s="2">
        <v>0</v>
      </c>
      <c r="CP527" s="2">
        <f t="shared" si="395"/>
        <v>1519.49</v>
      </c>
      <c r="CQ527" s="2">
        <f t="shared" si="396"/>
        <v>1519.49</v>
      </c>
      <c r="CR527" s="2">
        <f t="shared" si="397"/>
        <v>0</v>
      </c>
      <c r="CS527" s="2">
        <f t="shared" si="398"/>
        <v>0</v>
      </c>
      <c r="CT527" s="2">
        <f t="shared" si="399"/>
        <v>0</v>
      </c>
      <c r="CU527" s="2">
        <f t="shared" si="400"/>
        <v>0</v>
      </c>
      <c r="CV527" s="2">
        <f t="shared" si="401"/>
        <v>0</v>
      </c>
      <c r="CW527" s="2">
        <f t="shared" si="402"/>
        <v>0</v>
      </c>
      <c r="CX527" s="2">
        <f t="shared" si="403"/>
        <v>0</v>
      </c>
      <c r="CY527" s="2">
        <f t="shared" si="404"/>
        <v>0</v>
      </c>
      <c r="CZ527" s="2">
        <f t="shared" si="405"/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1010</v>
      </c>
      <c r="DV527" s="2" t="s">
        <v>202</v>
      </c>
      <c r="DW527" s="2" t="s">
        <v>202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80685542</v>
      </c>
      <c r="EF527" s="2">
        <v>8</v>
      </c>
      <c r="EG527" s="2" t="s">
        <v>208</v>
      </c>
      <c r="EH527" s="2">
        <v>0</v>
      </c>
      <c r="EI527" s="2" t="s">
        <v>3</v>
      </c>
      <c r="EJ527" s="2">
        <v>1</v>
      </c>
      <c r="EK527" s="2">
        <v>1100</v>
      </c>
      <c r="EL527" s="2" t="s">
        <v>223</v>
      </c>
      <c r="EM527" s="2" t="s">
        <v>224</v>
      </c>
      <c r="EN527" s="2"/>
      <c r="EO527" s="2" t="s">
        <v>3</v>
      </c>
      <c r="EP527" s="2"/>
      <c r="EQ527" s="2">
        <v>0</v>
      </c>
      <c r="ER527" s="2">
        <v>1519.49</v>
      </c>
      <c r="ES527" s="2">
        <v>1519.49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>
        <v>5</v>
      </c>
      <c r="FA527" s="2"/>
      <c r="FB527" s="2"/>
      <c r="FC527" s="2">
        <v>1</v>
      </c>
      <c r="FD527" s="2">
        <v>18</v>
      </c>
      <c r="FE527" s="2"/>
      <c r="FF527" s="2">
        <v>1764.5</v>
      </c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0</v>
      </c>
      <c r="FY527" s="2">
        <v>0</v>
      </c>
      <c r="FZ527" s="2"/>
      <c r="GA527" s="2" t="s">
        <v>386</v>
      </c>
      <c r="GB527" s="2"/>
      <c r="GC527" s="2"/>
      <c r="GD527" s="2">
        <v>1</v>
      </c>
      <c r="GE527" s="2"/>
      <c r="GF527" s="2">
        <v>1917561736</v>
      </c>
      <c r="GG527" s="2">
        <v>2</v>
      </c>
      <c r="GH527" s="2">
        <v>3</v>
      </c>
      <c r="GI527" s="2">
        <v>-2</v>
      </c>
      <c r="GJ527" s="2">
        <v>0</v>
      </c>
      <c r="GK527" s="2">
        <v>0</v>
      </c>
      <c r="GL527" s="2">
        <f t="shared" si="406"/>
        <v>0</v>
      </c>
      <c r="GM527" s="2">
        <f t="shared" si="407"/>
        <v>1519.49</v>
      </c>
      <c r="GN527" s="2">
        <f t="shared" si="408"/>
        <v>1519.49</v>
      </c>
      <c r="GO527" s="2">
        <f t="shared" si="409"/>
        <v>0</v>
      </c>
      <c r="GP527" s="2">
        <f t="shared" si="410"/>
        <v>0</v>
      </c>
      <c r="GQ527" s="2"/>
      <c r="GR527" s="2">
        <v>1</v>
      </c>
      <c r="GS527" s="2">
        <v>1</v>
      </c>
      <c r="GT527" s="2">
        <v>0</v>
      </c>
      <c r="GU527" s="2" t="s">
        <v>3</v>
      </c>
      <c r="GV527" s="2">
        <f t="shared" si="411"/>
        <v>0</v>
      </c>
      <c r="GW527" s="2">
        <v>1</v>
      </c>
      <c r="GX527" s="2">
        <f t="shared" si="412"/>
        <v>0</v>
      </c>
      <c r="GY527" s="2"/>
      <c r="GZ527" s="2"/>
      <c r="HA527" s="2">
        <v>0</v>
      </c>
      <c r="HB527" s="2">
        <v>0</v>
      </c>
      <c r="HC527" s="2">
        <f t="shared" si="413"/>
        <v>0</v>
      </c>
      <c r="HD527" s="2"/>
      <c r="HE527" s="2" t="s">
        <v>34</v>
      </c>
      <c r="HF527" s="2" t="s">
        <v>30</v>
      </c>
      <c r="HG527" s="2">
        <f t="shared" si="414"/>
        <v>1519.49</v>
      </c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1</v>
      </c>
      <c r="E528" t="s">
        <v>242</v>
      </c>
      <c r="F528" t="s">
        <v>277</v>
      </c>
      <c r="G528" t="s">
        <v>385</v>
      </c>
      <c r="H528" t="s">
        <v>202</v>
      </c>
      <c r="I528">
        <v>1</v>
      </c>
      <c r="J528">
        <v>0</v>
      </c>
      <c r="K528">
        <v>1</v>
      </c>
      <c r="L528">
        <v>1</v>
      </c>
      <c r="M528">
        <v>0</v>
      </c>
      <c r="N528">
        <f t="shared" si="374"/>
        <v>1</v>
      </c>
      <c r="O528">
        <f t="shared" si="375"/>
        <v>1519.49</v>
      </c>
      <c r="P528">
        <f t="shared" si="376"/>
        <v>1519.49</v>
      </c>
      <c r="Q528">
        <f t="shared" si="377"/>
        <v>0</v>
      </c>
      <c r="R528">
        <f t="shared" si="378"/>
        <v>0</v>
      </c>
      <c r="S528">
        <f t="shared" si="379"/>
        <v>0</v>
      </c>
      <c r="T528">
        <f t="shared" si="380"/>
        <v>0</v>
      </c>
      <c r="U528">
        <f t="shared" si="381"/>
        <v>0</v>
      </c>
      <c r="V528">
        <f t="shared" si="382"/>
        <v>0</v>
      </c>
      <c r="W528">
        <f t="shared" si="383"/>
        <v>0</v>
      </c>
      <c r="X528">
        <f t="shared" si="384"/>
        <v>0</v>
      </c>
      <c r="Y528">
        <f t="shared" si="385"/>
        <v>0</v>
      </c>
      <c r="AA528">
        <v>82002017</v>
      </c>
      <c r="AB528">
        <f t="shared" si="386"/>
        <v>1519.49</v>
      </c>
      <c r="AC528">
        <f t="shared" si="387"/>
        <v>1519.49</v>
      </c>
      <c r="AD528">
        <f t="shared" si="388"/>
        <v>0</v>
      </c>
      <c r="AE528">
        <f t="shared" si="389"/>
        <v>0</v>
      </c>
      <c r="AF528">
        <f t="shared" si="390"/>
        <v>0</v>
      </c>
      <c r="AG528">
        <f t="shared" si="391"/>
        <v>0</v>
      </c>
      <c r="AH528">
        <f t="shared" si="392"/>
        <v>0</v>
      </c>
      <c r="AI528">
        <f t="shared" si="393"/>
        <v>0</v>
      </c>
      <c r="AJ528">
        <f t="shared" si="394"/>
        <v>0</v>
      </c>
      <c r="AK528">
        <v>1519.49</v>
      </c>
      <c r="AL528">
        <v>1519.49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H528">
        <v>25</v>
      </c>
      <c r="CI528">
        <v>0</v>
      </c>
      <c r="CJ528">
        <v>0</v>
      </c>
      <c r="CK528">
        <v>0</v>
      </c>
      <c r="CL528">
        <v>0</v>
      </c>
      <c r="CM528">
        <v>0</v>
      </c>
      <c r="CN528" t="s">
        <v>3</v>
      </c>
      <c r="CO528">
        <v>0</v>
      </c>
      <c r="CP528">
        <f t="shared" si="395"/>
        <v>1519.49</v>
      </c>
      <c r="CQ528">
        <f t="shared" si="396"/>
        <v>1519.49</v>
      </c>
      <c r="CR528">
        <f t="shared" si="397"/>
        <v>0</v>
      </c>
      <c r="CS528">
        <f t="shared" si="398"/>
        <v>0</v>
      </c>
      <c r="CT528">
        <f t="shared" si="399"/>
        <v>0</v>
      </c>
      <c r="CU528">
        <f t="shared" si="400"/>
        <v>0</v>
      </c>
      <c r="CV528">
        <f t="shared" si="401"/>
        <v>0</v>
      </c>
      <c r="CW528">
        <f t="shared" si="402"/>
        <v>0</v>
      </c>
      <c r="CX528">
        <f t="shared" si="403"/>
        <v>0</v>
      </c>
      <c r="CY528">
        <f t="shared" si="404"/>
        <v>0</v>
      </c>
      <c r="CZ528">
        <f t="shared" si="405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1010</v>
      </c>
      <c r="DV528" t="s">
        <v>202</v>
      </c>
      <c r="DW528" t="s">
        <v>202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80685542</v>
      </c>
      <c r="EF528">
        <v>8</v>
      </c>
      <c r="EG528" t="s">
        <v>208</v>
      </c>
      <c r="EH528">
        <v>0</v>
      </c>
      <c r="EI528" t="s">
        <v>3</v>
      </c>
      <c r="EJ528">
        <v>1</v>
      </c>
      <c r="EK528">
        <v>1100</v>
      </c>
      <c r="EL528" t="s">
        <v>223</v>
      </c>
      <c r="EM528" t="s">
        <v>224</v>
      </c>
      <c r="EO528" t="s">
        <v>3</v>
      </c>
      <c r="EQ528">
        <v>0</v>
      </c>
      <c r="ER528">
        <v>1519.49</v>
      </c>
      <c r="ES528">
        <v>1519.49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1</v>
      </c>
      <c r="FD528">
        <v>18</v>
      </c>
      <c r="FF528">
        <v>1764.5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386</v>
      </c>
      <c r="GD528">
        <v>1</v>
      </c>
      <c r="GF528">
        <v>1917561736</v>
      </c>
      <c r="GG528">
        <v>2</v>
      </c>
      <c r="GH528">
        <v>3</v>
      </c>
      <c r="GI528">
        <v>-2</v>
      </c>
      <c r="GJ528">
        <v>0</v>
      </c>
      <c r="GK528">
        <v>0</v>
      </c>
      <c r="GL528">
        <f t="shared" si="406"/>
        <v>0</v>
      </c>
      <c r="GM528">
        <f t="shared" si="407"/>
        <v>1519.49</v>
      </c>
      <c r="GN528">
        <f t="shared" si="408"/>
        <v>1519.49</v>
      </c>
      <c r="GO528">
        <f t="shared" si="409"/>
        <v>0</v>
      </c>
      <c r="GP528">
        <f t="shared" si="410"/>
        <v>0</v>
      </c>
      <c r="GR528">
        <v>1</v>
      </c>
      <c r="GS528">
        <v>1</v>
      </c>
      <c r="GT528">
        <v>0</v>
      </c>
      <c r="GU528" t="s">
        <v>3</v>
      </c>
      <c r="GV528">
        <f t="shared" si="411"/>
        <v>0</v>
      </c>
      <c r="GW528">
        <v>1</v>
      </c>
      <c r="GX528">
        <f t="shared" si="412"/>
        <v>0</v>
      </c>
      <c r="HA528">
        <v>0</v>
      </c>
      <c r="HB528">
        <v>0</v>
      </c>
      <c r="HC528">
        <f t="shared" si="413"/>
        <v>0</v>
      </c>
      <c r="HE528" t="s">
        <v>34</v>
      </c>
      <c r="HF528" t="s">
        <v>30</v>
      </c>
      <c r="HG528">
        <f t="shared" si="414"/>
        <v>1519.49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55" x14ac:dyDescent="0.2">
      <c r="A529" s="2">
        <v>17</v>
      </c>
      <c r="B529" s="2">
        <v>1</v>
      </c>
      <c r="C529" s="2"/>
      <c r="D529" s="2"/>
      <c r="E529" s="2" t="s">
        <v>247</v>
      </c>
      <c r="F529" s="2" t="s">
        <v>277</v>
      </c>
      <c r="G529" s="2" t="s">
        <v>387</v>
      </c>
      <c r="H529" s="2" t="s">
        <v>202</v>
      </c>
      <c r="I529" s="2">
        <v>6</v>
      </c>
      <c r="J529" s="2">
        <v>0</v>
      </c>
      <c r="K529" s="2">
        <v>6</v>
      </c>
      <c r="L529" s="2">
        <v>6</v>
      </c>
      <c r="M529" s="2">
        <v>0</v>
      </c>
      <c r="N529" s="2">
        <f t="shared" si="374"/>
        <v>6</v>
      </c>
      <c r="O529" s="2">
        <f t="shared" si="375"/>
        <v>1765.5</v>
      </c>
      <c r="P529" s="2">
        <f t="shared" si="376"/>
        <v>1765.5</v>
      </c>
      <c r="Q529" s="2">
        <f t="shared" si="377"/>
        <v>0</v>
      </c>
      <c r="R529" s="2">
        <f t="shared" si="378"/>
        <v>0</v>
      </c>
      <c r="S529" s="2">
        <f t="shared" si="379"/>
        <v>0</v>
      </c>
      <c r="T529" s="2">
        <f t="shared" si="380"/>
        <v>0</v>
      </c>
      <c r="U529" s="2">
        <f t="shared" si="381"/>
        <v>0</v>
      </c>
      <c r="V529" s="2">
        <f t="shared" si="382"/>
        <v>0</v>
      </c>
      <c r="W529" s="2">
        <f t="shared" si="383"/>
        <v>0</v>
      </c>
      <c r="X529" s="2">
        <f t="shared" si="384"/>
        <v>0</v>
      </c>
      <c r="Y529" s="2">
        <f t="shared" si="385"/>
        <v>0</v>
      </c>
      <c r="Z529" s="2"/>
      <c r="AA529" s="2">
        <v>82002082</v>
      </c>
      <c r="AB529" s="2">
        <f t="shared" si="386"/>
        <v>294.25</v>
      </c>
      <c r="AC529" s="2">
        <f t="shared" si="387"/>
        <v>294.25</v>
      </c>
      <c r="AD529" s="2">
        <f t="shared" si="388"/>
        <v>0</v>
      </c>
      <c r="AE529" s="2">
        <f t="shared" si="389"/>
        <v>0</v>
      </c>
      <c r="AF529" s="2">
        <f t="shared" si="390"/>
        <v>0</v>
      </c>
      <c r="AG529" s="2">
        <f t="shared" si="391"/>
        <v>0</v>
      </c>
      <c r="AH529" s="2">
        <f t="shared" si="392"/>
        <v>0</v>
      </c>
      <c r="AI529" s="2">
        <f t="shared" si="393"/>
        <v>0</v>
      </c>
      <c r="AJ529" s="2">
        <f t="shared" si="394"/>
        <v>0</v>
      </c>
      <c r="AK529" s="2">
        <v>294.24999999999994</v>
      </c>
      <c r="AL529" s="2">
        <v>294.24999999999994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1</v>
      </c>
      <c r="BJ529" s="2" t="s">
        <v>3</v>
      </c>
      <c r="BK529" s="2"/>
      <c r="BL529" s="2"/>
      <c r="BM529" s="2">
        <v>1100</v>
      </c>
      <c r="BN529" s="2">
        <v>0</v>
      </c>
      <c r="BO529" s="2" t="s">
        <v>3</v>
      </c>
      <c r="BP529" s="2">
        <v>0</v>
      </c>
      <c r="BQ529" s="2">
        <v>8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0</v>
      </c>
      <c r="CA529" s="2">
        <v>0</v>
      </c>
      <c r="CB529" s="2" t="s">
        <v>3</v>
      </c>
      <c r="CC529" s="2"/>
      <c r="CD529" s="2"/>
      <c r="CE529" s="2">
        <v>0</v>
      </c>
      <c r="CF529" s="2">
        <v>0</v>
      </c>
      <c r="CG529" s="2">
        <v>0</v>
      </c>
      <c r="CH529" s="2">
        <v>26</v>
      </c>
      <c r="CI529" s="2">
        <v>0</v>
      </c>
      <c r="CJ529" s="2">
        <v>0</v>
      </c>
      <c r="CK529" s="2">
        <v>0</v>
      </c>
      <c r="CL529" s="2">
        <v>0</v>
      </c>
      <c r="CM529" s="2">
        <v>0</v>
      </c>
      <c r="CN529" s="2" t="s">
        <v>3</v>
      </c>
      <c r="CO529" s="2">
        <v>0</v>
      </c>
      <c r="CP529" s="2">
        <f t="shared" si="395"/>
        <v>1765.5</v>
      </c>
      <c r="CQ529" s="2">
        <f t="shared" si="396"/>
        <v>294.25</v>
      </c>
      <c r="CR529" s="2">
        <f t="shared" si="397"/>
        <v>0</v>
      </c>
      <c r="CS529" s="2">
        <f t="shared" si="398"/>
        <v>0</v>
      </c>
      <c r="CT529" s="2">
        <f t="shared" si="399"/>
        <v>0</v>
      </c>
      <c r="CU529" s="2">
        <f t="shared" si="400"/>
        <v>0</v>
      </c>
      <c r="CV529" s="2">
        <f t="shared" si="401"/>
        <v>0</v>
      </c>
      <c r="CW529" s="2">
        <f t="shared" si="402"/>
        <v>0</v>
      </c>
      <c r="CX529" s="2">
        <f t="shared" si="403"/>
        <v>0</v>
      </c>
      <c r="CY529" s="2">
        <f t="shared" si="404"/>
        <v>0</v>
      </c>
      <c r="CZ529" s="2">
        <f t="shared" si="405"/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1010</v>
      </c>
      <c r="DV529" s="2" t="s">
        <v>202</v>
      </c>
      <c r="DW529" s="2" t="s">
        <v>202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80685542</v>
      </c>
      <c r="EF529" s="2">
        <v>8</v>
      </c>
      <c r="EG529" s="2" t="s">
        <v>208</v>
      </c>
      <c r="EH529" s="2">
        <v>0</v>
      </c>
      <c r="EI529" s="2" t="s">
        <v>3</v>
      </c>
      <c r="EJ529" s="2">
        <v>1</v>
      </c>
      <c r="EK529" s="2">
        <v>1100</v>
      </c>
      <c r="EL529" s="2" t="s">
        <v>223</v>
      </c>
      <c r="EM529" s="2" t="s">
        <v>224</v>
      </c>
      <c r="EN529" s="2"/>
      <c r="EO529" s="2" t="s">
        <v>3</v>
      </c>
      <c r="EP529" s="2"/>
      <c r="EQ529" s="2">
        <v>0</v>
      </c>
      <c r="ER529" s="2">
        <v>294.24999999999994</v>
      </c>
      <c r="ES529" s="2">
        <v>294.24999999999994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>
        <v>5</v>
      </c>
      <c r="FA529" s="2"/>
      <c r="FB529" s="2"/>
      <c r="FC529" s="2">
        <v>1</v>
      </c>
      <c r="FD529" s="2">
        <v>18</v>
      </c>
      <c r="FE529" s="2"/>
      <c r="FF529" s="2">
        <v>341.7</v>
      </c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0</v>
      </c>
      <c r="FY529" s="2">
        <v>0</v>
      </c>
      <c r="FZ529" s="2"/>
      <c r="GA529" s="2" t="s">
        <v>388</v>
      </c>
      <c r="GB529" s="2"/>
      <c r="GC529" s="2"/>
      <c r="GD529" s="2">
        <v>1</v>
      </c>
      <c r="GE529" s="2"/>
      <c r="GF529" s="2">
        <v>-1344518328</v>
      </c>
      <c r="GG529" s="2">
        <v>2</v>
      </c>
      <c r="GH529" s="2">
        <v>3</v>
      </c>
      <c r="GI529" s="2">
        <v>-2</v>
      </c>
      <c r="GJ529" s="2">
        <v>0</v>
      </c>
      <c r="GK529" s="2">
        <v>0</v>
      </c>
      <c r="GL529" s="2">
        <f t="shared" si="406"/>
        <v>0</v>
      </c>
      <c r="GM529" s="2">
        <f t="shared" si="407"/>
        <v>1765.5</v>
      </c>
      <c r="GN529" s="2">
        <f t="shared" si="408"/>
        <v>1765.5</v>
      </c>
      <c r="GO529" s="2">
        <f t="shared" si="409"/>
        <v>0</v>
      </c>
      <c r="GP529" s="2">
        <f t="shared" si="410"/>
        <v>0</v>
      </c>
      <c r="GQ529" s="2"/>
      <c r="GR529" s="2">
        <v>1</v>
      </c>
      <c r="GS529" s="2">
        <v>1</v>
      </c>
      <c r="GT529" s="2">
        <v>0</v>
      </c>
      <c r="GU529" s="2" t="s">
        <v>3</v>
      </c>
      <c r="GV529" s="2">
        <f t="shared" si="411"/>
        <v>0</v>
      </c>
      <c r="GW529" s="2">
        <v>1</v>
      </c>
      <c r="GX529" s="2">
        <f t="shared" si="412"/>
        <v>0</v>
      </c>
      <c r="GY529" s="2"/>
      <c r="GZ529" s="2"/>
      <c r="HA529" s="2">
        <v>0</v>
      </c>
      <c r="HB529" s="2">
        <v>0</v>
      </c>
      <c r="HC529" s="2">
        <f t="shared" si="413"/>
        <v>0</v>
      </c>
      <c r="HD529" s="2"/>
      <c r="HE529" s="2" t="s">
        <v>34</v>
      </c>
      <c r="HF529" s="2" t="s">
        <v>30</v>
      </c>
      <c r="HG529" s="2">
        <f t="shared" si="414"/>
        <v>1765.5</v>
      </c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1</v>
      </c>
      <c r="E530" t="s">
        <v>247</v>
      </c>
      <c r="F530" t="s">
        <v>277</v>
      </c>
      <c r="G530" t="s">
        <v>387</v>
      </c>
      <c r="H530" t="s">
        <v>202</v>
      </c>
      <c r="I530">
        <v>6</v>
      </c>
      <c r="J530">
        <v>0</v>
      </c>
      <c r="K530">
        <v>6</v>
      </c>
      <c r="L530">
        <v>6</v>
      </c>
      <c r="M530">
        <v>0</v>
      </c>
      <c r="N530">
        <f t="shared" si="374"/>
        <v>6</v>
      </c>
      <c r="O530">
        <f t="shared" si="375"/>
        <v>1765.5</v>
      </c>
      <c r="P530">
        <f t="shared" si="376"/>
        <v>1765.5</v>
      </c>
      <c r="Q530">
        <f t="shared" si="377"/>
        <v>0</v>
      </c>
      <c r="R530">
        <f t="shared" si="378"/>
        <v>0</v>
      </c>
      <c r="S530">
        <f t="shared" si="379"/>
        <v>0</v>
      </c>
      <c r="T530">
        <f t="shared" si="380"/>
        <v>0</v>
      </c>
      <c r="U530">
        <f t="shared" si="381"/>
        <v>0</v>
      </c>
      <c r="V530">
        <f t="shared" si="382"/>
        <v>0</v>
      </c>
      <c r="W530">
        <f t="shared" si="383"/>
        <v>0</v>
      </c>
      <c r="X530">
        <f t="shared" si="384"/>
        <v>0</v>
      </c>
      <c r="Y530">
        <f t="shared" si="385"/>
        <v>0</v>
      </c>
      <c r="AA530">
        <v>82002017</v>
      </c>
      <c r="AB530">
        <f t="shared" si="386"/>
        <v>294.25</v>
      </c>
      <c r="AC530">
        <f t="shared" si="387"/>
        <v>294.25</v>
      </c>
      <c r="AD530">
        <f t="shared" si="388"/>
        <v>0</v>
      </c>
      <c r="AE530">
        <f t="shared" si="389"/>
        <v>0</v>
      </c>
      <c r="AF530">
        <f t="shared" si="390"/>
        <v>0</v>
      </c>
      <c r="AG530">
        <f t="shared" si="391"/>
        <v>0</v>
      </c>
      <c r="AH530">
        <f t="shared" si="392"/>
        <v>0</v>
      </c>
      <c r="AI530">
        <f t="shared" si="393"/>
        <v>0</v>
      </c>
      <c r="AJ530">
        <f t="shared" si="394"/>
        <v>0</v>
      </c>
      <c r="AK530">
        <v>294.24999999999994</v>
      </c>
      <c r="AL530">
        <v>294.24999999999994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H530">
        <v>26</v>
      </c>
      <c r="CI530">
        <v>0</v>
      </c>
      <c r="CJ530">
        <v>0</v>
      </c>
      <c r="CK530">
        <v>0</v>
      </c>
      <c r="CL530">
        <v>0</v>
      </c>
      <c r="CM530">
        <v>0</v>
      </c>
      <c r="CN530" t="s">
        <v>3</v>
      </c>
      <c r="CO530">
        <v>0</v>
      </c>
      <c r="CP530">
        <f t="shared" si="395"/>
        <v>1765.5</v>
      </c>
      <c r="CQ530">
        <f t="shared" si="396"/>
        <v>294.25</v>
      </c>
      <c r="CR530">
        <f t="shared" si="397"/>
        <v>0</v>
      </c>
      <c r="CS530">
        <f t="shared" si="398"/>
        <v>0</v>
      </c>
      <c r="CT530">
        <f t="shared" si="399"/>
        <v>0</v>
      </c>
      <c r="CU530">
        <f t="shared" si="400"/>
        <v>0</v>
      </c>
      <c r="CV530">
        <f t="shared" si="401"/>
        <v>0</v>
      </c>
      <c r="CW530">
        <f t="shared" si="402"/>
        <v>0</v>
      </c>
      <c r="CX530">
        <f t="shared" si="403"/>
        <v>0</v>
      </c>
      <c r="CY530">
        <f t="shared" si="404"/>
        <v>0</v>
      </c>
      <c r="CZ530">
        <f t="shared" si="405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1010</v>
      </c>
      <c r="DV530" t="s">
        <v>202</v>
      </c>
      <c r="DW530" t="s">
        <v>202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80685542</v>
      </c>
      <c r="EF530">
        <v>8</v>
      </c>
      <c r="EG530" t="s">
        <v>208</v>
      </c>
      <c r="EH530">
        <v>0</v>
      </c>
      <c r="EI530" t="s">
        <v>3</v>
      </c>
      <c r="EJ530">
        <v>1</v>
      </c>
      <c r="EK530">
        <v>1100</v>
      </c>
      <c r="EL530" t="s">
        <v>223</v>
      </c>
      <c r="EM530" t="s">
        <v>224</v>
      </c>
      <c r="EO530" t="s">
        <v>3</v>
      </c>
      <c r="EQ530">
        <v>0</v>
      </c>
      <c r="ER530">
        <v>294.24999999999994</v>
      </c>
      <c r="ES530">
        <v>294.24999999999994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1</v>
      </c>
      <c r="FD530">
        <v>18</v>
      </c>
      <c r="FF530">
        <v>341.7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388</v>
      </c>
      <c r="GD530">
        <v>1</v>
      </c>
      <c r="GF530">
        <v>-1344518328</v>
      </c>
      <c r="GG530">
        <v>2</v>
      </c>
      <c r="GH530">
        <v>3</v>
      </c>
      <c r="GI530">
        <v>-2</v>
      </c>
      <c r="GJ530">
        <v>0</v>
      </c>
      <c r="GK530">
        <v>0</v>
      </c>
      <c r="GL530">
        <f t="shared" si="406"/>
        <v>0</v>
      </c>
      <c r="GM530">
        <f t="shared" si="407"/>
        <v>1765.5</v>
      </c>
      <c r="GN530">
        <f t="shared" si="408"/>
        <v>1765.5</v>
      </c>
      <c r="GO530">
        <f t="shared" si="409"/>
        <v>0</v>
      </c>
      <c r="GP530">
        <f t="shared" si="410"/>
        <v>0</v>
      </c>
      <c r="GR530">
        <v>1</v>
      </c>
      <c r="GS530">
        <v>1</v>
      </c>
      <c r="GT530">
        <v>0</v>
      </c>
      <c r="GU530" t="s">
        <v>3</v>
      </c>
      <c r="GV530">
        <f t="shared" si="411"/>
        <v>0</v>
      </c>
      <c r="GW530">
        <v>1</v>
      </c>
      <c r="GX530">
        <f t="shared" si="412"/>
        <v>0</v>
      </c>
      <c r="HA530">
        <v>0</v>
      </c>
      <c r="HB530">
        <v>0</v>
      </c>
      <c r="HC530">
        <f t="shared" si="413"/>
        <v>0</v>
      </c>
      <c r="HE530" t="s">
        <v>34</v>
      </c>
      <c r="HF530" t="s">
        <v>30</v>
      </c>
      <c r="HG530">
        <f t="shared" si="414"/>
        <v>1765.5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1</v>
      </c>
      <c r="C531" s="2"/>
      <c r="D531" s="2"/>
      <c r="E531" s="2" t="s">
        <v>251</v>
      </c>
      <c r="F531" s="2" t="s">
        <v>277</v>
      </c>
      <c r="G531" s="2" t="s">
        <v>267</v>
      </c>
      <c r="H531" s="2" t="s">
        <v>222</v>
      </c>
      <c r="I531" s="2">
        <v>6</v>
      </c>
      <c r="J531" s="2">
        <v>0</v>
      </c>
      <c r="K531" s="2">
        <v>6</v>
      </c>
      <c r="L531" s="2">
        <v>6</v>
      </c>
      <c r="M531" s="2">
        <v>0</v>
      </c>
      <c r="N531" s="2">
        <f t="shared" si="374"/>
        <v>6</v>
      </c>
      <c r="O531" s="2">
        <f t="shared" si="375"/>
        <v>1713.9</v>
      </c>
      <c r="P531" s="2">
        <f t="shared" si="376"/>
        <v>1713.9</v>
      </c>
      <c r="Q531" s="2">
        <f t="shared" si="377"/>
        <v>0</v>
      </c>
      <c r="R531" s="2">
        <f t="shared" si="378"/>
        <v>0</v>
      </c>
      <c r="S531" s="2">
        <f t="shared" si="379"/>
        <v>0</v>
      </c>
      <c r="T531" s="2">
        <f t="shared" si="380"/>
        <v>0</v>
      </c>
      <c r="U531" s="2">
        <f t="shared" si="381"/>
        <v>0</v>
      </c>
      <c r="V531" s="2">
        <f t="shared" si="382"/>
        <v>0</v>
      </c>
      <c r="W531" s="2">
        <f t="shared" si="383"/>
        <v>0</v>
      </c>
      <c r="X531" s="2">
        <f t="shared" si="384"/>
        <v>0</v>
      </c>
      <c r="Y531" s="2">
        <f t="shared" si="385"/>
        <v>0</v>
      </c>
      <c r="Z531" s="2"/>
      <c r="AA531" s="2">
        <v>82002082</v>
      </c>
      <c r="AB531" s="2">
        <f t="shared" si="386"/>
        <v>285.64999999999998</v>
      </c>
      <c r="AC531" s="2">
        <f t="shared" si="387"/>
        <v>285.64999999999998</v>
      </c>
      <c r="AD531" s="2">
        <f t="shared" si="388"/>
        <v>0</v>
      </c>
      <c r="AE531" s="2">
        <f t="shared" si="389"/>
        <v>0</v>
      </c>
      <c r="AF531" s="2">
        <f t="shared" si="390"/>
        <v>0</v>
      </c>
      <c r="AG531" s="2">
        <f t="shared" si="391"/>
        <v>0</v>
      </c>
      <c r="AH531" s="2">
        <f t="shared" si="392"/>
        <v>0</v>
      </c>
      <c r="AI531" s="2">
        <f t="shared" si="393"/>
        <v>0</v>
      </c>
      <c r="AJ531" s="2">
        <f t="shared" si="394"/>
        <v>0</v>
      </c>
      <c r="AK531" s="2">
        <v>285.65000000000003</v>
      </c>
      <c r="AL531" s="2">
        <v>285.65000000000003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3</v>
      </c>
      <c r="BK531" s="2"/>
      <c r="BL531" s="2"/>
      <c r="BM531" s="2">
        <v>1100</v>
      </c>
      <c r="BN531" s="2">
        <v>0</v>
      </c>
      <c r="BO531" s="2" t="s">
        <v>3</v>
      </c>
      <c r="BP531" s="2">
        <v>0</v>
      </c>
      <c r="BQ531" s="2">
        <v>8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0</v>
      </c>
      <c r="CA531" s="2">
        <v>0</v>
      </c>
      <c r="CB531" s="2" t="s">
        <v>3</v>
      </c>
      <c r="CC531" s="2"/>
      <c r="CD531" s="2"/>
      <c r="CE531" s="2">
        <v>0</v>
      </c>
      <c r="CF531" s="2">
        <v>0</v>
      </c>
      <c r="CG531" s="2">
        <v>0</v>
      </c>
      <c r="CH531" s="2">
        <v>27</v>
      </c>
      <c r="CI531" s="2">
        <v>0</v>
      </c>
      <c r="CJ531" s="2">
        <v>0</v>
      </c>
      <c r="CK531" s="2">
        <v>0</v>
      </c>
      <c r="CL531" s="2">
        <v>0</v>
      </c>
      <c r="CM531" s="2">
        <v>0</v>
      </c>
      <c r="CN531" s="2" t="s">
        <v>3</v>
      </c>
      <c r="CO531" s="2">
        <v>0</v>
      </c>
      <c r="CP531" s="2">
        <f t="shared" si="395"/>
        <v>1713.9</v>
      </c>
      <c r="CQ531" s="2">
        <f t="shared" si="396"/>
        <v>285.64999999999998</v>
      </c>
      <c r="CR531" s="2">
        <f t="shared" si="397"/>
        <v>0</v>
      </c>
      <c r="CS531" s="2">
        <f t="shared" si="398"/>
        <v>0</v>
      </c>
      <c r="CT531" s="2">
        <f t="shared" si="399"/>
        <v>0</v>
      </c>
      <c r="CU531" s="2">
        <f t="shared" si="400"/>
        <v>0</v>
      </c>
      <c r="CV531" s="2">
        <f t="shared" si="401"/>
        <v>0</v>
      </c>
      <c r="CW531" s="2">
        <f t="shared" si="402"/>
        <v>0</v>
      </c>
      <c r="CX531" s="2">
        <f t="shared" si="403"/>
        <v>0</v>
      </c>
      <c r="CY531" s="2">
        <f t="shared" si="404"/>
        <v>0</v>
      </c>
      <c r="CZ531" s="2">
        <f t="shared" si="405"/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1003</v>
      </c>
      <c r="DV531" s="2" t="s">
        <v>222</v>
      </c>
      <c r="DW531" s="2" t="s">
        <v>222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80685542</v>
      </c>
      <c r="EF531" s="2">
        <v>8</v>
      </c>
      <c r="EG531" s="2" t="s">
        <v>208</v>
      </c>
      <c r="EH531" s="2">
        <v>0</v>
      </c>
      <c r="EI531" s="2" t="s">
        <v>3</v>
      </c>
      <c r="EJ531" s="2">
        <v>1</v>
      </c>
      <c r="EK531" s="2">
        <v>1100</v>
      </c>
      <c r="EL531" s="2" t="s">
        <v>223</v>
      </c>
      <c r="EM531" s="2" t="s">
        <v>224</v>
      </c>
      <c r="EN531" s="2"/>
      <c r="EO531" s="2" t="s">
        <v>3</v>
      </c>
      <c r="EP531" s="2"/>
      <c r="EQ531" s="2">
        <v>0</v>
      </c>
      <c r="ER531" s="2">
        <v>285.65000000000003</v>
      </c>
      <c r="ES531" s="2">
        <v>285.65000000000003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>
        <v>5</v>
      </c>
      <c r="FA531" s="2"/>
      <c r="FB531" s="2"/>
      <c r="FC531" s="2">
        <v>1</v>
      </c>
      <c r="FD531" s="2">
        <v>18</v>
      </c>
      <c r="FE531" s="2"/>
      <c r="FF531" s="2">
        <v>331.7</v>
      </c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0</v>
      </c>
      <c r="FY531" s="2">
        <v>0</v>
      </c>
      <c r="FZ531" s="2"/>
      <c r="GA531" s="2" t="s">
        <v>268</v>
      </c>
      <c r="GB531" s="2"/>
      <c r="GC531" s="2"/>
      <c r="GD531" s="2">
        <v>1</v>
      </c>
      <c r="GE531" s="2"/>
      <c r="GF531" s="2">
        <v>1859674588</v>
      </c>
      <c r="GG531" s="2">
        <v>2</v>
      </c>
      <c r="GH531" s="2">
        <v>3</v>
      </c>
      <c r="GI531" s="2">
        <v>-2</v>
      </c>
      <c r="GJ531" s="2">
        <v>0</v>
      </c>
      <c r="GK531" s="2">
        <v>0</v>
      </c>
      <c r="GL531" s="2">
        <f t="shared" si="406"/>
        <v>0</v>
      </c>
      <c r="GM531" s="2">
        <f t="shared" si="407"/>
        <v>1713.9</v>
      </c>
      <c r="GN531" s="2">
        <f t="shared" si="408"/>
        <v>1713.9</v>
      </c>
      <c r="GO531" s="2">
        <f t="shared" si="409"/>
        <v>0</v>
      </c>
      <c r="GP531" s="2">
        <f t="shared" si="410"/>
        <v>0</v>
      </c>
      <c r="GQ531" s="2"/>
      <c r="GR531" s="2">
        <v>1</v>
      </c>
      <c r="GS531" s="2">
        <v>1</v>
      </c>
      <c r="GT531" s="2">
        <v>0</v>
      </c>
      <c r="GU531" s="2" t="s">
        <v>3</v>
      </c>
      <c r="GV531" s="2">
        <f t="shared" si="411"/>
        <v>0</v>
      </c>
      <c r="GW531" s="2">
        <v>1</v>
      </c>
      <c r="GX531" s="2">
        <f t="shared" si="412"/>
        <v>0</v>
      </c>
      <c r="GY531" s="2"/>
      <c r="GZ531" s="2"/>
      <c r="HA531" s="2">
        <v>0</v>
      </c>
      <c r="HB531" s="2">
        <v>0</v>
      </c>
      <c r="HC531" s="2">
        <f t="shared" si="413"/>
        <v>0</v>
      </c>
      <c r="HD531" s="2"/>
      <c r="HE531" s="2" t="s">
        <v>34</v>
      </c>
      <c r="HF531" s="2" t="s">
        <v>30</v>
      </c>
      <c r="HG531" s="2">
        <f t="shared" si="414"/>
        <v>1713.9</v>
      </c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1</v>
      </c>
      <c r="E532" t="s">
        <v>251</v>
      </c>
      <c r="F532" t="s">
        <v>277</v>
      </c>
      <c r="G532" t="s">
        <v>267</v>
      </c>
      <c r="H532" t="s">
        <v>222</v>
      </c>
      <c r="I532">
        <v>6</v>
      </c>
      <c r="J532">
        <v>0</v>
      </c>
      <c r="K532">
        <v>6</v>
      </c>
      <c r="L532">
        <v>6</v>
      </c>
      <c r="M532">
        <v>0</v>
      </c>
      <c r="N532">
        <f t="shared" si="374"/>
        <v>6</v>
      </c>
      <c r="O532">
        <f t="shared" si="375"/>
        <v>1713.9</v>
      </c>
      <c r="P532">
        <f t="shared" si="376"/>
        <v>1713.9</v>
      </c>
      <c r="Q532">
        <f t="shared" si="377"/>
        <v>0</v>
      </c>
      <c r="R532">
        <f t="shared" si="378"/>
        <v>0</v>
      </c>
      <c r="S532">
        <f t="shared" si="379"/>
        <v>0</v>
      </c>
      <c r="T532">
        <f t="shared" si="380"/>
        <v>0</v>
      </c>
      <c r="U532">
        <f t="shared" si="381"/>
        <v>0</v>
      </c>
      <c r="V532">
        <f t="shared" si="382"/>
        <v>0</v>
      </c>
      <c r="W532">
        <f t="shared" si="383"/>
        <v>0</v>
      </c>
      <c r="X532">
        <f t="shared" si="384"/>
        <v>0</v>
      </c>
      <c r="Y532">
        <f t="shared" si="385"/>
        <v>0</v>
      </c>
      <c r="AA532">
        <v>82002017</v>
      </c>
      <c r="AB532">
        <f t="shared" si="386"/>
        <v>285.64999999999998</v>
      </c>
      <c r="AC532">
        <f t="shared" si="387"/>
        <v>285.64999999999998</v>
      </c>
      <c r="AD532">
        <f t="shared" si="388"/>
        <v>0</v>
      </c>
      <c r="AE532">
        <f t="shared" si="389"/>
        <v>0</v>
      </c>
      <c r="AF532">
        <f t="shared" si="390"/>
        <v>0</v>
      </c>
      <c r="AG532">
        <f t="shared" si="391"/>
        <v>0</v>
      </c>
      <c r="AH532">
        <f t="shared" si="392"/>
        <v>0</v>
      </c>
      <c r="AI532">
        <f t="shared" si="393"/>
        <v>0</v>
      </c>
      <c r="AJ532">
        <f t="shared" si="394"/>
        <v>0</v>
      </c>
      <c r="AK532">
        <v>285.65000000000003</v>
      </c>
      <c r="AL532">
        <v>285.65000000000003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H532">
        <v>27</v>
      </c>
      <c r="CI532">
        <v>0</v>
      </c>
      <c r="CJ532">
        <v>0</v>
      </c>
      <c r="CK532">
        <v>0</v>
      </c>
      <c r="CL532">
        <v>0</v>
      </c>
      <c r="CM532">
        <v>0</v>
      </c>
      <c r="CN532" t="s">
        <v>3</v>
      </c>
      <c r="CO532">
        <v>0</v>
      </c>
      <c r="CP532">
        <f t="shared" si="395"/>
        <v>1713.9</v>
      </c>
      <c r="CQ532">
        <f t="shared" si="396"/>
        <v>285.64999999999998</v>
      </c>
      <c r="CR532">
        <f t="shared" si="397"/>
        <v>0</v>
      </c>
      <c r="CS532">
        <f t="shared" si="398"/>
        <v>0</v>
      </c>
      <c r="CT532">
        <f t="shared" si="399"/>
        <v>0</v>
      </c>
      <c r="CU532">
        <f t="shared" si="400"/>
        <v>0</v>
      </c>
      <c r="CV532">
        <f t="shared" si="401"/>
        <v>0</v>
      </c>
      <c r="CW532">
        <f t="shared" si="402"/>
        <v>0</v>
      </c>
      <c r="CX532">
        <f t="shared" si="403"/>
        <v>0</v>
      </c>
      <c r="CY532">
        <f t="shared" si="404"/>
        <v>0</v>
      </c>
      <c r="CZ532">
        <f t="shared" si="405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1003</v>
      </c>
      <c r="DV532" t="s">
        <v>222</v>
      </c>
      <c r="DW532" t="s">
        <v>222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80685542</v>
      </c>
      <c r="EF532">
        <v>8</v>
      </c>
      <c r="EG532" t="s">
        <v>208</v>
      </c>
      <c r="EH532">
        <v>0</v>
      </c>
      <c r="EI532" t="s">
        <v>3</v>
      </c>
      <c r="EJ532">
        <v>1</v>
      </c>
      <c r="EK532">
        <v>1100</v>
      </c>
      <c r="EL532" t="s">
        <v>223</v>
      </c>
      <c r="EM532" t="s">
        <v>224</v>
      </c>
      <c r="EO532" t="s">
        <v>3</v>
      </c>
      <c r="EQ532">
        <v>0</v>
      </c>
      <c r="ER532">
        <v>285.65000000000003</v>
      </c>
      <c r="ES532">
        <v>285.65000000000003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1</v>
      </c>
      <c r="FD532">
        <v>18</v>
      </c>
      <c r="FF532">
        <v>331.7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268</v>
      </c>
      <c r="GD532">
        <v>1</v>
      </c>
      <c r="GF532">
        <v>1859674588</v>
      </c>
      <c r="GG532">
        <v>2</v>
      </c>
      <c r="GH532">
        <v>3</v>
      </c>
      <c r="GI532">
        <v>-2</v>
      </c>
      <c r="GJ532">
        <v>0</v>
      </c>
      <c r="GK532">
        <v>0</v>
      </c>
      <c r="GL532">
        <f t="shared" si="406"/>
        <v>0</v>
      </c>
      <c r="GM532">
        <f t="shared" si="407"/>
        <v>1713.9</v>
      </c>
      <c r="GN532">
        <f t="shared" si="408"/>
        <v>1713.9</v>
      </c>
      <c r="GO532">
        <f t="shared" si="409"/>
        <v>0</v>
      </c>
      <c r="GP532">
        <f t="shared" si="410"/>
        <v>0</v>
      </c>
      <c r="GR532">
        <v>1</v>
      </c>
      <c r="GS532">
        <v>1</v>
      </c>
      <c r="GT532">
        <v>0</v>
      </c>
      <c r="GU532" t="s">
        <v>3</v>
      </c>
      <c r="GV532">
        <f t="shared" si="411"/>
        <v>0</v>
      </c>
      <c r="GW532">
        <v>1</v>
      </c>
      <c r="GX532">
        <f t="shared" si="412"/>
        <v>0</v>
      </c>
      <c r="HA532">
        <v>0</v>
      </c>
      <c r="HB532">
        <v>0</v>
      </c>
      <c r="HC532">
        <f t="shared" si="413"/>
        <v>0</v>
      </c>
      <c r="HE532" t="s">
        <v>34</v>
      </c>
      <c r="HF532" t="s">
        <v>30</v>
      </c>
      <c r="HG532">
        <f t="shared" si="414"/>
        <v>1713.9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55" x14ac:dyDescent="0.2">
      <c r="A533" s="2">
        <v>17</v>
      </c>
      <c r="B533" s="2">
        <v>1</v>
      </c>
      <c r="C533" s="2"/>
      <c r="D533" s="2"/>
      <c r="E533" s="2" t="s">
        <v>255</v>
      </c>
      <c r="F533" s="2" t="s">
        <v>243</v>
      </c>
      <c r="G533" s="2" t="s">
        <v>244</v>
      </c>
      <c r="H533" s="2" t="s">
        <v>245</v>
      </c>
      <c r="I533" s="2">
        <v>0.04</v>
      </c>
      <c r="J533" s="2">
        <v>0</v>
      </c>
      <c r="K533" s="2">
        <v>0.04</v>
      </c>
      <c r="L533" s="2">
        <v>0.04</v>
      </c>
      <c r="M533" s="2">
        <v>0</v>
      </c>
      <c r="N533" s="2">
        <f t="shared" si="374"/>
        <v>0.04</v>
      </c>
      <c r="O533" s="2">
        <f t="shared" si="375"/>
        <v>2508.11</v>
      </c>
      <c r="P533" s="2">
        <f t="shared" si="376"/>
        <v>2508.11</v>
      </c>
      <c r="Q533" s="2">
        <f t="shared" si="377"/>
        <v>0</v>
      </c>
      <c r="R533" s="2">
        <f t="shared" si="378"/>
        <v>0</v>
      </c>
      <c r="S533" s="2">
        <f t="shared" si="379"/>
        <v>0</v>
      </c>
      <c r="T533" s="2">
        <f t="shared" si="380"/>
        <v>0</v>
      </c>
      <c r="U533" s="2">
        <f t="shared" si="381"/>
        <v>0</v>
      </c>
      <c r="V533" s="2">
        <f t="shared" si="382"/>
        <v>0</v>
      </c>
      <c r="W533" s="2">
        <f t="shared" si="383"/>
        <v>0</v>
      </c>
      <c r="X533" s="2">
        <f t="shared" si="384"/>
        <v>0</v>
      </c>
      <c r="Y533" s="2">
        <f t="shared" si="385"/>
        <v>0</v>
      </c>
      <c r="Z533" s="2"/>
      <c r="AA533" s="2">
        <v>82002082</v>
      </c>
      <c r="AB533" s="2">
        <f t="shared" si="386"/>
        <v>43543.49</v>
      </c>
      <c r="AC533" s="2">
        <f t="shared" si="387"/>
        <v>43543.49</v>
      </c>
      <c r="AD533" s="2">
        <f t="shared" si="388"/>
        <v>0</v>
      </c>
      <c r="AE533" s="2">
        <f t="shared" si="389"/>
        <v>0</v>
      </c>
      <c r="AF533" s="2">
        <f t="shared" si="390"/>
        <v>0</v>
      </c>
      <c r="AG533" s="2">
        <f t="shared" si="391"/>
        <v>0</v>
      </c>
      <c r="AH533" s="2">
        <f t="shared" si="392"/>
        <v>0</v>
      </c>
      <c r="AI533" s="2">
        <f t="shared" si="393"/>
        <v>0</v>
      </c>
      <c r="AJ533" s="2">
        <f t="shared" si="394"/>
        <v>0</v>
      </c>
      <c r="AK533" s="2">
        <v>43543.49</v>
      </c>
      <c r="AL533" s="2">
        <v>43543.49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1.44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2</v>
      </c>
      <c r="BJ533" s="2" t="s">
        <v>246</v>
      </c>
      <c r="BK533" s="2"/>
      <c r="BL533" s="2"/>
      <c r="BM533" s="2">
        <v>500002</v>
      </c>
      <c r="BN533" s="2">
        <v>0</v>
      </c>
      <c r="BO533" s="2" t="s">
        <v>243</v>
      </c>
      <c r="BP533" s="2">
        <v>1</v>
      </c>
      <c r="BQ533" s="2">
        <v>12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0</v>
      </c>
      <c r="CA533" s="2">
        <v>0</v>
      </c>
      <c r="CB533" s="2" t="s">
        <v>3</v>
      </c>
      <c r="CC533" s="2"/>
      <c r="CD533" s="2"/>
      <c r="CE533" s="2">
        <v>0</v>
      </c>
      <c r="CF533" s="2">
        <v>0</v>
      </c>
      <c r="CG533" s="2">
        <v>0</v>
      </c>
      <c r="CH533" s="2">
        <v>28</v>
      </c>
      <c r="CI533" s="2">
        <v>0</v>
      </c>
      <c r="CJ533" s="2">
        <v>0</v>
      </c>
      <c r="CK533" s="2">
        <v>0</v>
      </c>
      <c r="CL533" s="2">
        <v>0</v>
      </c>
      <c r="CM533" s="2">
        <v>0</v>
      </c>
      <c r="CN533" s="2" t="s">
        <v>3</v>
      </c>
      <c r="CO533" s="2">
        <v>0</v>
      </c>
      <c r="CP533" s="2">
        <f t="shared" si="395"/>
        <v>2508.11</v>
      </c>
      <c r="CQ533" s="2">
        <f>ROUND(AL533*BC533,2)</f>
        <v>62702.63</v>
      </c>
      <c r="CR533" s="2">
        <f>ROUND(AM533*BB533,2)</f>
        <v>0</v>
      </c>
      <c r="CS533" s="2">
        <f t="shared" si="398"/>
        <v>0</v>
      </c>
      <c r="CT533" s="2">
        <f t="shared" si="399"/>
        <v>0</v>
      </c>
      <c r="CU533" s="2">
        <f t="shared" si="400"/>
        <v>0</v>
      </c>
      <c r="CV533" s="2">
        <f t="shared" si="401"/>
        <v>0</v>
      </c>
      <c r="CW533" s="2">
        <f t="shared" si="402"/>
        <v>0</v>
      </c>
      <c r="CX533" s="2">
        <f t="shared" si="403"/>
        <v>0</v>
      </c>
      <c r="CY533" s="2">
        <f>0</f>
        <v>0</v>
      </c>
      <c r="CZ533" s="2">
        <f>0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245</v>
      </c>
      <c r="DW533" s="2" t="s">
        <v>245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80685297</v>
      </c>
      <c r="EF533" s="2">
        <v>12</v>
      </c>
      <c r="EG533" s="2" t="s">
        <v>232</v>
      </c>
      <c r="EH533" s="2">
        <v>0</v>
      </c>
      <c r="EI533" s="2" t="s">
        <v>3</v>
      </c>
      <c r="EJ533" s="2">
        <v>2</v>
      </c>
      <c r="EK533" s="2">
        <v>500002</v>
      </c>
      <c r="EL533" s="2" t="s">
        <v>233</v>
      </c>
      <c r="EM533" s="2" t="s">
        <v>234</v>
      </c>
      <c r="EN533" s="2"/>
      <c r="EO533" s="2" t="s">
        <v>3</v>
      </c>
      <c r="EP533" s="2"/>
      <c r="EQ533" s="2">
        <v>0</v>
      </c>
      <c r="ER533" s="2">
        <v>43543.49</v>
      </c>
      <c r="ES533" s="2">
        <v>43543.49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0</v>
      </c>
      <c r="FY533" s="2">
        <v>0</v>
      </c>
      <c r="FZ533" s="2"/>
      <c r="GA533" s="2" t="s">
        <v>3</v>
      </c>
      <c r="GB533" s="2"/>
      <c r="GC533" s="2"/>
      <c r="GD533" s="2">
        <v>1</v>
      </c>
      <c r="GE533" s="2"/>
      <c r="GF533" s="2">
        <v>-792055862</v>
      </c>
      <c r="GG533" s="2">
        <v>2</v>
      </c>
      <c r="GH533" s="2">
        <v>1</v>
      </c>
      <c r="GI533" s="2">
        <v>2</v>
      </c>
      <c r="GJ533" s="2">
        <v>0</v>
      </c>
      <c r="GK533" s="2">
        <v>0</v>
      </c>
      <c r="GL533" s="2">
        <f t="shared" si="406"/>
        <v>0</v>
      </c>
      <c r="GM533" s="2">
        <f t="shared" si="407"/>
        <v>2508.11</v>
      </c>
      <c r="GN533" s="2">
        <f t="shared" si="408"/>
        <v>0</v>
      </c>
      <c r="GO533" s="2">
        <f t="shared" si="409"/>
        <v>2508.11</v>
      </c>
      <c r="GP533" s="2">
        <f t="shared" si="410"/>
        <v>0</v>
      </c>
      <c r="GQ533" s="2"/>
      <c r="GR533" s="2">
        <v>0</v>
      </c>
      <c r="GS533" s="2">
        <v>0</v>
      </c>
      <c r="GT533" s="2">
        <v>0</v>
      </c>
      <c r="GU533" s="2" t="s">
        <v>3</v>
      </c>
      <c r="GV533" s="2">
        <f t="shared" si="411"/>
        <v>0</v>
      </c>
      <c r="GW533" s="2">
        <v>1</v>
      </c>
      <c r="GX533" s="2">
        <f t="shared" si="412"/>
        <v>0</v>
      </c>
      <c r="GY533" s="2"/>
      <c r="GZ533" s="2"/>
      <c r="HA533" s="2">
        <v>0</v>
      </c>
      <c r="HB533" s="2">
        <v>0</v>
      </c>
      <c r="HC533" s="2">
        <f t="shared" si="413"/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1</v>
      </c>
      <c r="E534" t="s">
        <v>255</v>
      </c>
      <c r="F534" t="s">
        <v>243</v>
      </c>
      <c r="G534" t="s">
        <v>244</v>
      </c>
      <c r="H534" t="s">
        <v>245</v>
      </c>
      <c r="I534">
        <v>0.04</v>
      </c>
      <c r="J534">
        <v>0</v>
      </c>
      <c r="K534">
        <v>0.04</v>
      </c>
      <c r="L534">
        <v>0.04</v>
      </c>
      <c r="M534">
        <v>0</v>
      </c>
      <c r="N534">
        <f t="shared" si="374"/>
        <v>0.04</v>
      </c>
      <c r="O534">
        <f t="shared" si="375"/>
        <v>2508.11</v>
      </c>
      <c r="P534">
        <f t="shared" si="376"/>
        <v>2508.11</v>
      </c>
      <c r="Q534">
        <f t="shared" si="377"/>
        <v>0</v>
      </c>
      <c r="R534">
        <f t="shared" si="378"/>
        <v>0</v>
      </c>
      <c r="S534">
        <f t="shared" si="379"/>
        <v>0</v>
      </c>
      <c r="T534">
        <f t="shared" si="380"/>
        <v>0</v>
      </c>
      <c r="U534">
        <f t="shared" si="381"/>
        <v>0</v>
      </c>
      <c r="V534">
        <f t="shared" si="382"/>
        <v>0</v>
      </c>
      <c r="W534">
        <f t="shared" si="383"/>
        <v>0</v>
      </c>
      <c r="X534">
        <f t="shared" si="384"/>
        <v>0</v>
      </c>
      <c r="Y534">
        <f t="shared" si="385"/>
        <v>0</v>
      </c>
      <c r="AA534">
        <v>82002017</v>
      </c>
      <c r="AB534">
        <f t="shared" si="386"/>
        <v>43543.49</v>
      </c>
      <c r="AC534">
        <f t="shared" si="387"/>
        <v>43543.49</v>
      </c>
      <c r="AD534">
        <f t="shared" si="388"/>
        <v>0</v>
      </c>
      <c r="AE534">
        <f t="shared" si="389"/>
        <v>0</v>
      </c>
      <c r="AF534">
        <f t="shared" si="390"/>
        <v>0</v>
      </c>
      <c r="AG534">
        <f t="shared" si="391"/>
        <v>0</v>
      </c>
      <c r="AH534">
        <f t="shared" si="392"/>
        <v>0</v>
      </c>
      <c r="AI534">
        <f t="shared" si="393"/>
        <v>0</v>
      </c>
      <c r="AJ534">
        <f t="shared" si="394"/>
        <v>0</v>
      </c>
      <c r="AK534">
        <v>43543.49</v>
      </c>
      <c r="AL534">
        <v>43543.49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1.44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2</v>
      </c>
      <c r="BJ534" t="s">
        <v>246</v>
      </c>
      <c r="BM534">
        <v>500002</v>
      </c>
      <c r="BN534">
        <v>0</v>
      </c>
      <c r="BO534" t="s">
        <v>243</v>
      </c>
      <c r="BP534">
        <v>1</v>
      </c>
      <c r="BQ534">
        <v>12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H534">
        <v>28</v>
      </c>
      <c r="CI534">
        <v>0</v>
      </c>
      <c r="CJ534">
        <v>0</v>
      </c>
      <c r="CK534">
        <v>0</v>
      </c>
      <c r="CL534">
        <v>0</v>
      </c>
      <c r="CM534">
        <v>0</v>
      </c>
      <c r="CN534" t="s">
        <v>3</v>
      </c>
      <c r="CO534">
        <v>0</v>
      </c>
      <c r="CP534">
        <f t="shared" si="395"/>
        <v>2508.11</v>
      </c>
      <c r="CQ534">
        <f>ROUND(AL534*BC534,2)</f>
        <v>62702.63</v>
      </c>
      <c r="CR534">
        <f>ROUND(AM534*BB534,2)</f>
        <v>0</v>
      </c>
      <c r="CS534">
        <f t="shared" si="398"/>
        <v>0</v>
      </c>
      <c r="CT534">
        <f t="shared" si="399"/>
        <v>0</v>
      </c>
      <c r="CU534">
        <f t="shared" si="400"/>
        <v>0</v>
      </c>
      <c r="CV534">
        <f t="shared" si="401"/>
        <v>0</v>
      </c>
      <c r="CW534">
        <f t="shared" si="402"/>
        <v>0</v>
      </c>
      <c r="CX534">
        <f t="shared" si="403"/>
        <v>0</v>
      </c>
      <c r="CY534">
        <f>0</f>
        <v>0</v>
      </c>
      <c r="CZ534">
        <f>0</f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245</v>
      </c>
      <c r="DW534" t="s">
        <v>245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80685297</v>
      </c>
      <c r="EF534">
        <v>12</v>
      </c>
      <c r="EG534" t="s">
        <v>232</v>
      </c>
      <c r="EH534">
        <v>0</v>
      </c>
      <c r="EI534" t="s">
        <v>3</v>
      </c>
      <c r="EJ534">
        <v>2</v>
      </c>
      <c r="EK534">
        <v>500002</v>
      </c>
      <c r="EL534" t="s">
        <v>233</v>
      </c>
      <c r="EM534" t="s">
        <v>234</v>
      </c>
      <c r="EO534" t="s">
        <v>3</v>
      </c>
      <c r="EQ534">
        <v>0</v>
      </c>
      <c r="ER534">
        <v>43543.49</v>
      </c>
      <c r="ES534">
        <v>43543.49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-792055862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406"/>
        <v>0</v>
      </c>
      <c r="GM534">
        <f t="shared" si="407"/>
        <v>2508.11</v>
      </c>
      <c r="GN534">
        <f t="shared" si="408"/>
        <v>0</v>
      </c>
      <c r="GO534">
        <f t="shared" si="409"/>
        <v>2508.11</v>
      </c>
      <c r="GP534">
        <f t="shared" si="410"/>
        <v>0</v>
      </c>
      <c r="GR534">
        <v>0</v>
      </c>
      <c r="GS534">
        <v>0</v>
      </c>
      <c r="GT534">
        <v>0</v>
      </c>
      <c r="GU534" t="s">
        <v>3</v>
      </c>
      <c r="GV534">
        <f t="shared" si="411"/>
        <v>0</v>
      </c>
      <c r="GW534">
        <v>1</v>
      </c>
      <c r="GX534">
        <f t="shared" si="412"/>
        <v>0</v>
      </c>
      <c r="HA534">
        <v>0</v>
      </c>
      <c r="HB534">
        <v>0</v>
      </c>
      <c r="HC534">
        <f t="shared" si="413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55" x14ac:dyDescent="0.2">
      <c r="A535" s="2">
        <v>17</v>
      </c>
      <c r="B535" s="2">
        <v>1</v>
      </c>
      <c r="C535" s="2"/>
      <c r="D535" s="2"/>
      <c r="E535" s="2" t="s">
        <v>259</v>
      </c>
      <c r="F535" s="2" t="s">
        <v>277</v>
      </c>
      <c r="G535" s="2" t="s">
        <v>249</v>
      </c>
      <c r="H535" s="2" t="s">
        <v>202</v>
      </c>
      <c r="I535" s="2">
        <v>4</v>
      </c>
      <c r="J535" s="2">
        <v>0</v>
      </c>
      <c r="K535" s="2">
        <v>4</v>
      </c>
      <c r="L535" s="2">
        <v>4</v>
      </c>
      <c r="M535" s="2">
        <v>0</v>
      </c>
      <c r="N535" s="2">
        <f t="shared" si="374"/>
        <v>4</v>
      </c>
      <c r="O535" s="2">
        <f t="shared" si="375"/>
        <v>47.84</v>
      </c>
      <c r="P535" s="2">
        <f t="shared" si="376"/>
        <v>47.84</v>
      </c>
      <c r="Q535" s="2">
        <f t="shared" si="377"/>
        <v>0</v>
      </c>
      <c r="R535" s="2">
        <f t="shared" si="378"/>
        <v>0</v>
      </c>
      <c r="S535" s="2">
        <f t="shared" si="379"/>
        <v>0</v>
      </c>
      <c r="T535" s="2">
        <f t="shared" si="380"/>
        <v>0</v>
      </c>
      <c r="U535" s="2">
        <f t="shared" si="381"/>
        <v>0</v>
      </c>
      <c r="V535" s="2">
        <f t="shared" si="382"/>
        <v>0</v>
      </c>
      <c r="W535" s="2">
        <f t="shared" si="383"/>
        <v>0</v>
      </c>
      <c r="X535" s="2">
        <f t="shared" si="384"/>
        <v>0</v>
      </c>
      <c r="Y535" s="2">
        <f t="shared" si="385"/>
        <v>0</v>
      </c>
      <c r="Z535" s="2"/>
      <c r="AA535" s="2">
        <v>82002082</v>
      </c>
      <c r="AB535" s="2">
        <f t="shared" si="386"/>
        <v>11.96</v>
      </c>
      <c r="AC535" s="2">
        <f t="shared" si="387"/>
        <v>11.96</v>
      </c>
      <c r="AD535" s="2">
        <f t="shared" si="388"/>
        <v>0</v>
      </c>
      <c r="AE535" s="2">
        <f t="shared" si="389"/>
        <v>0</v>
      </c>
      <c r="AF535" s="2">
        <f t="shared" si="390"/>
        <v>0</v>
      </c>
      <c r="AG535" s="2">
        <f t="shared" si="391"/>
        <v>0</v>
      </c>
      <c r="AH535" s="2">
        <f t="shared" si="392"/>
        <v>0</v>
      </c>
      <c r="AI535" s="2">
        <f t="shared" si="393"/>
        <v>0</v>
      </c>
      <c r="AJ535" s="2">
        <f t="shared" si="394"/>
        <v>0</v>
      </c>
      <c r="AK535" s="2">
        <v>11.96</v>
      </c>
      <c r="AL535" s="2">
        <v>11.96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1</v>
      </c>
      <c r="BJ535" s="2" t="s">
        <v>3</v>
      </c>
      <c r="BK535" s="2"/>
      <c r="BL535" s="2"/>
      <c r="BM535" s="2">
        <v>1100</v>
      </c>
      <c r="BN535" s="2">
        <v>0</v>
      </c>
      <c r="BO535" s="2" t="s">
        <v>3</v>
      </c>
      <c r="BP535" s="2">
        <v>0</v>
      </c>
      <c r="BQ535" s="2">
        <v>8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0</v>
      </c>
      <c r="CF535" s="2">
        <v>0</v>
      </c>
      <c r="CG535" s="2">
        <v>0</v>
      </c>
      <c r="CH535" s="2">
        <v>29</v>
      </c>
      <c r="CI535" s="2">
        <v>0</v>
      </c>
      <c r="CJ535" s="2">
        <v>0</v>
      </c>
      <c r="CK535" s="2">
        <v>0</v>
      </c>
      <c r="CL535" s="2">
        <v>0</v>
      </c>
      <c r="CM535" s="2">
        <v>0</v>
      </c>
      <c r="CN535" s="2" t="s">
        <v>3</v>
      </c>
      <c r="CO535" s="2">
        <v>0</v>
      </c>
      <c r="CP535" s="2">
        <f t="shared" si="395"/>
        <v>47.84</v>
      </c>
      <c r="CQ535" s="2">
        <f t="shared" ref="CQ535:CR540" si="415">ROUND(AL535,2)</f>
        <v>11.96</v>
      </c>
      <c r="CR535" s="2">
        <f t="shared" si="415"/>
        <v>0</v>
      </c>
      <c r="CS535" s="2">
        <f t="shared" si="398"/>
        <v>0</v>
      </c>
      <c r="CT535" s="2">
        <f t="shared" si="399"/>
        <v>0</v>
      </c>
      <c r="CU535" s="2">
        <f t="shared" si="400"/>
        <v>0</v>
      </c>
      <c r="CV535" s="2">
        <f t="shared" si="401"/>
        <v>0</v>
      </c>
      <c r="CW535" s="2">
        <f t="shared" si="402"/>
        <v>0</v>
      </c>
      <c r="CX535" s="2">
        <f t="shared" si="403"/>
        <v>0</v>
      </c>
      <c r="CY535" s="2">
        <f>(((S535+R535)*AT535)/100)</f>
        <v>0</v>
      </c>
      <c r="CZ535" s="2">
        <f>(((S535+R535)*AU535)/100)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1010</v>
      </c>
      <c r="DV535" s="2" t="s">
        <v>202</v>
      </c>
      <c r="DW535" s="2" t="s">
        <v>202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80685542</v>
      </c>
      <c r="EF535" s="2">
        <v>8</v>
      </c>
      <c r="EG535" s="2" t="s">
        <v>208</v>
      </c>
      <c r="EH535" s="2">
        <v>0</v>
      </c>
      <c r="EI535" s="2" t="s">
        <v>3</v>
      </c>
      <c r="EJ535" s="2">
        <v>1</v>
      </c>
      <c r="EK535" s="2">
        <v>1100</v>
      </c>
      <c r="EL535" s="2" t="s">
        <v>223</v>
      </c>
      <c r="EM535" s="2" t="s">
        <v>224</v>
      </c>
      <c r="EN535" s="2"/>
      <c r="EO535" s="2" t="s">
        <v>3</v>
      </c>
      <c r="EP535" s="2"/>
      <c r="EQ535" s="2">
        <v>0</v>
      </c>
      <c r="ER535" s="2">
        <v>11.96</v>
      </c>
      <c r="ES535" s="2">
        <v>11.96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>
        <v>5</v>
      </c>
      <c r="FA535" s="2"/>
      <c r="FB535" s="2"/>
      <c r="FC535" s="2">
        <v>1</v>
      </c>
      <c r="FD535" s="2">
        <v>18</v>
      </c>
      <c r="FE535" s="2"/>
      <c r="FF535" s="2">
        <v>13.9</v>
      </c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250</v>
      </c>
      <c r="GB535" s="2"/>
      <c r="GC535" s="2"/>
      <c r="GD535" s="2">
        <v>1</v>
      </c>
      <c r="GE535" s="2"/>
      <c r="GF535" s="2">
        <v>385109481</v>
      </c>
      <c r="GG535" s="2">
        <v>2</v>
      </c>
      <c r="GH535" s="2">
        <v>3</v>
      </c>
      <c r="GI535" s="2">
        <v>-2</v>
      </c>
      <c r="GJ535" s="2">
        <v>0</v>
      </c>
      <c r="GK535" s="2">
        <v>0</v>
      </c>
      <c r="GL535" s="2">
        <f t="shared" si="406"/>
        <v>0</v>
      </c>
      <c r="GM535" s="2">
        <f t="shared" si="407"/>
        <v>47.84</v>
      </c>
      <c r="GN535" s="2">
        <f t="shared" si="408"/>
        <v>47.84</v>
      </c>
      <c r="GO535" s="2">
        <f t="shared" si="409"/>
        <v>0</v>
      </c>
      <c r="GP535" s="2">
        <f t="shared" si="410"/>
        <v>0</v>
      </c>
      <c r="GQ535" s="2"/>
      <c r="GR535" s="2">
        <v>1</v>
      </c>
      <c r="GS535" s="2">
        <v>1</v>
      </c>
      <c r="GT535" s="2">
        <v>0</v>
      </c>
      <c r="GU535" s="2" t="s">
        <v>3</v>
      </c>
      <c r="GV535" s="2">
        <f t="shared" si="411"/>
        <v>0</v>
      </c>
      <c r="GW535" s="2">
        <v>1</v>
      </c>
      <c r="GX535" s="2">
        <f t="shared" si="412"/>
        <v>0</v>
      </c>
      <c r="GY535" s="2"/>
      <c r="GZ535" s="2"/>
      <c r="HA535" s="2">
        <v>0</v>
      </c>
      <c r="HB535" s="2">
        <v>0</v>
      </c>
      <c r="HC535" s="2">
        <f t="shared" si="413"/>
        <v>0</v>
      </c>
      <c r="HD535" s="2"/>
      <c r="HE535" s="2" t="s">
        <v>34</v>
      </c>
      <c r="HF535" s="2" t="s">
        <v>30</v>
      </c>
      <c r="HG535" s="2">
        <f t="shared" ref="HG535:HG540" si="416">ROUND(ROUND(AL535,2)*I535,2)</f>
        <v>47.84</v>
      </c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17</v>
      </c>
      <c r="B536">
        <v>1</v>
      </c>
      <c r="E536" t="s">
        <v>259</v>
      </c>
      <c r="F536" t="s">
        <v>277</v>
      </c>
      <c r="G536" t="s">
        <v>249</v>
      </c>
      <c r="H536" t="s">
        <v>202</v>
      </c>
      <c r="I536">
        <v>4</v>
      </c>
      <c r="J536">
        <v>0</v>
      </c>
      <c r="K536">
        <v>4</v>
      </c>
      <c r="L536">
        <v>4</v>
      </c>
      <c r="M536">
        <v>0</v>
      </c>
      <c r="N536">
        <f t="shared" si="374"/>
        <v>4</v>
      </c>
      <c r="O536">
        <f t="shared" si="375"/>
        <v>47.84</v>
      </c>
      <c r="P536">
        <f t="shared" si="376"/>
        <v>47.84</v>
      </c>
      <c r="Q536">
        <f t="shared" si="377"/>
        <v>0</v>
      </c>
      <c r="R536">
        <f t="shared" si="378"/>
        <v>0</v>
      </c>
      <c r="S536">
        <f t="shared" si="379"/>
        <v>0</v>
      </c>
      <c r="T536">
        <f t="shared" si="380"/>
        <v>0</v>
      </c>
      <c r="U536">
        <f t="shared" si="381"/>
        <v>0</v>
      </c>
      <c r="V536">
        <f t="shared" si="382"/>
        <v>0</v>
      </c>
      <c r="W536">
        <f t="shared" si="383"/>
        <v>0</v>
      </c>
      <c r="X536">
        <f t="shared" si="384"/>
        <v>0</v>
      </c>
      <c r="Y536">
        <f t="shared" si="385"/>
        <v>0</v>
      </c>
      <c r="AA536">
        <v>82002017</v>
      </c>
      <c r="AB536">
        <f t="shared" si="386"/>
        <v>11.96</v>
      </c>
      <c r="AC536">
        <f t="shared" si="387"/>
        <v>11.96</v>
      </c>
      <c r="AD536">
        <f t="shared" si="388"/>
        <v>0</v>
      </c>
      <c r="AE536">
        <f t="shared" si="389"/>
        <v>0</v>
      </c>
      <c r="AF536">
        <f t="shared" si="390"/>
        <v>0</v>
      </c>
      <c r="AG536">
        <f t="shared" si="391"/>
        <v>0</v>
      </c>
      <c r="AH536">
        <f t="shared" si="392"/>
        <v>0</v>
      </c>
      <c r="AI536">
        <f t="shared" si="393"/>
        <v>0</v>
      </c>
      <c r="AJ536">
        <f t="shared" si="394"/>
        <v>0</v>
      </c>
      <c r="AK536">
        <v>11.96</v>
      </c>
      <c r="AL536">
        <v>11.96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H536">
        <v>29</v>
      </c>
      <c r="CI536">
        <v>0</v>
      </c>
      <c r="CJ536">
        <v>0</v>
      </c>
      <c r="CK536">
        <v>0</v>
      </c>
      <c r="CL536">
        <v>0</v>
      </c>
      <c r="CM536">
        <v>0</v>
      </c>
      <c r="CN536" t="s">
        <v>3</v>
      </c>
      <c r="CO536">
        <v>0</v>
      </c>
      <c r="CP536">
        <f t="shared" si="395"/>
        <v>47.84</v>
      </c>
      <c r="CQ536">
        <f t="shared" si="415"/>
        <v>11.96</v>
      </c>
      <c r="CR536">
        <f t="shared" si="415"/>
        <v>0</v>
      </c>
      <c r="CS536">
        <f t="shared" si="398"/>
        <v>0</v>
      </c>
      <c r="CT536">
        <f t="shared" si="399"/>
        <v>0</v>
      </c>
      <c r="CU536">
        <f t="shared" si="400"/>
        <v>0</v>
      </c>
      <c r="CV536">
        <f t="shared" si="401"/>
        <v>0</v>
      </c>
      <c r="CW536">
        <f t="shared" si="402"/>
        <v>0</v>
      </c>
      <c r="CX536">
        <f t="shared" si="403"/>
        <v>0</v>
      </c>
      <c r="CY536">
        <f>(((S536+R536)*AT536)/100)</f>
        <v>0</v>
      </c>
      <c r="CZ536">
        <f>(((S536+R536)*AU536)/100)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1010</v>
      </c>
      <c r="DV536" t="s">
        <v>202</v>
      </c>
      <c r="DW536" t="s">
        <v>202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80685542</v>
      </c>
      <c r="EF536">
        <v>8</v>
      </c>
      <c r="EG536" t="s">
        <v>208</v>
      </c>
      <c r="EH536">
        <v>0</v>
      </c>
      <c r="EI536" t="s">
        <v>3</v>
      </c>
      <c r="EJ536">
        <v>1</v>
      </c>
      <c r="EK536">
        <v>1100</v>
      </c>
      <c r="EL536" t="s">
        <v>223</v>
      </c>
      <c r="EM536" t="s">
        <v>224</v>
      </c>
      <c r="EO536" t="s">
        <v>3</v>
      </c>
      <c r="EQ536">
        <v>0</v>
      </c>
      <c r="ER536">
        <v>11.96</v>
      </c>
      <c r="ES536">
        <v>11.96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1</v>
      </c>
      <c r="FD536">
        <v>18</v>
      </c>
      <c r="FF536">
        <v>13.9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250</v>
      </c>
      <c r="GD536">
        <v>1</v>
      </c>
      <c r="GF536">
        <v>385109481</v>
      </c>
      <c r="GG536">
        <v>2</v>
      </c>
      <c r="GH536">
        <v>3</v>
      </c>
      <c r="GI536">
        <v>-2</v>
      </c>
      <c r="GJ536">
        <v>0</v>
      </c>
      <c r="GK536">
        <v>0</v>
      </c>
      <c r="GL536">
        <f t="shared" si="406"/>
        <v>0</v>
      </c>
      <c r="GM536">
        <f t="shared" si="407"/>
        <v>47.84</v>
      </c>
      <c r="GN536">
        <f t="shared" si="408"/>
        <v>47.84</v>
      </c>
      <c r="GO536">
        <f t="shared" si="409"/>
        <v>0</v>
      </c>
      <c r="GP536">
        <f t="shared" si="410"/>
        <v>0</v>
      </c>
      <c r="GR536">
        <v>1</v>
      </c>
      <c r="GS536">
        <v>1</v>
      </c>
      <c r="GT536">
        <v>0</v>
      </c>
      <c r="GU536" t="s">
        <v>3</v>
      </c>
      <c r="GV536">
        <f t="shared" si="411"/>
        <v>0</v>
      </c>
      <c r="GW536">
        <v>1</v>
      </c>
      <c r="GX536">
        <f t="shared" si="412"/>
        <v>0</v>
      </c>
      <c r="HA536">
        <v>0</v>
      </c>
      <c r="HB536">
        <v>0</v>
      </c>
      <c r="HC536">
        <f t="shared" si="413"/>
        <v>0</v>
      </c>
      <c r="HE536" t="s">
        <v>34</v>
      </c>
      <c r="HF536" t="s">
        <v>30</v>
      </c>
      <c r="HG536">
        <f t="shared" si="416"/>
        <v>47.84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55" x14ac:dyDescent="0.2">
      <c r="A537" s="2">
        <v>17</v>
      </c>
      <c r="B537" s="2">
        <v>1</v>
      </c>
      <c r="C537" s="2"/>
      <c r="D537" s="2"/>
      <c r="E537" s="2" t="s">
        <v>263</v>
      </c>
      <c r="F537" s="2" t="s">
        <v>277</v>
      </c>
      <c r="G537" s="2" t="s">
        <v>389</v>
      </c>
      <c r="H537" s="2" t="s">
        <v>202</v>
      </c>
      <c r="I537" s="2">
        <v>6</v>
      </c>
      <c r="J537" s="2">
        <v>0</v>
      </c>
      <c r="K537" s="2">
        <v>6</v>
      </c>
      <c r="L537" s="2">
        <v>6</v>
      </c>
      <c r="M537" s="2">
        <v>0</v>
      </c>
      <c r="N537" s="2">
        <f t="shared" si="374"/>
        <v>6</v>
      </c>
      <c r="O537" s="2">
        <f t="shared" si="375"/>
        <v>7123.08</v>
      </c>
      <c r="P537" s="2">
        <f t="shared" si="376"/>
        <v>7123.08</v>
      </c>
      <c r="Q537" s="2">
        <f t="shared" si="377"/>
        <v>0</v>
      </c>
      <c r="R537" s="2">
        <f t="shared" si="378"/>
        <v>0</v>
      </c>
      <c r="S537" s="2">
        <f t="shared" si="379"/>
        <v>0</v>
      </c>
      <c r="T537" s="2">
        <f t="shared" si="380"/>
        <v>0</v>
      </c>
      <c r="U537" s="2">
        <f t="shared" si="381"/>
        <v>0</v>
      </c>
      <c r="V537" s="2">
        <f t="shared" si="382"/>
        <v>0</v>
      </c>
      <c r="W537" s="2">
        <f t="shared" si="383"/>
        <v>0</v>
      </c>
      <c r="X537" s="2">
        <f t="shared" si="384"/>
        <v>0</v>
      </c>
      <c r="Y537" s="2">
        <f t="shared" si="385"/>
        <v>0</v>
      </c>
      <c r="Z537" s="2"/>
      <c r="AA537" s="2">
        <v>82002082</v>
      </c>
      <c r="AB537" s="2">
        <f t="shared" si="386"/>
        <v>1187.18</v>
      </c>
      <c r="AC537" s="2">
        <f t="shared" si="387"/>
        <v>1187.18</v>
      </c>
      <c r="AD537" s="2">
        <f t="shared" si="388"/>
        <v>0</v>
      </c>
      <c r="AE537" s="2">
        <f t="shared" si="389"/>
        <v>0</v>
      </c>
      <c r="AF537" s="2">
        <f t="shared" si="390"/>
        <v>0</v>
      </c>
      <c r="AG537" s="2">
        <f t="shared" si="391"/>
        <v>0</v>
      </c>
      <c r="AH537" s="2">
        <f t="shared" si="392"/>
        <v>0</v>
      </c>
      <c r="AI537" s="2">
        <f t="shared" si="393"/>
        <v>0</v>
      </c>
      <c r="AJ537" s="2">
        <f t="shared" si="394"/>
        <v>0</v>
      </c>
      <c r="AK537" s="2">
        <v>1187.18</v>
      </c>
      <c r="AL537" s="2">
        <v>1187.18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1</v>
      </c>
      <c r="BJ537" s="2" t="s">
        <v>3</v>
      </c>
      <c r="BK537" s="2"/>
      <c r="BL537" s="2"/>
      <c r="BM537" s="2">
        <v>1100</v>
      </c>
      <c r="BN537" s="2">
        <v>0</v>
      </c>
      <c r="BO537" s="2" t="s">
        <v>3</v>
      </c>
      <c r="BP537" s="2">
        <v>0</v>
      </c>
      <c r="BQ537" s="2">
        <v>8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0</v>
      </c>
      <c r="CF537" s="2">
        <v>0</v>
      </c>
      <c r="CG537" s="2">
        <v>0</v>
      </c>
      <c r="CH537" s="2">
        <v>30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 t="s">
        <v>3</v>
      </c>
      <c r="CO537" s="2">
        <v>0</v>
      </c>
      <c r="CP537" s="2">
        <f t="shared" si="395"/>
        <v>7123.08</v>
      </c>
      <c r="CQ537" s="2">
        <f t="shared" si="415"/>
        <v>1187.18</v>
      </c>
      <c r="CR537" s="2">
        <f t="shared" si="415"/>
        <v>0</v>
      </c>
      <c r="CS537" s="2">
        <f t="shared" si="398"/>
        <v>0</v>
      </c>
      <c r="CT537" s="2">
        <f t="shared" si="399"/>
        <v>0</v>
      </c>
      <c r="CU537" s="2">
        <f t="shared" si="400"/>
        <v>0</v>
      </c>
      <c r="CV537" s="2">
        <f t="shared" si="401"/>
        <v>0</v>
      </c>
      <c r="CW537" s="2">
        <f t="shared" si="402"/>
        <v>0</v>
      </c>
      <c r="CX537" s="2">
        <f t="shared" si="403"/>
        <v>0</v>
      </c>
      <c r="CY537" s="2">
        <f>(((S537+R537)*AT537)/100)</f>
        <v>0</v>
      </c>
      <c r="CZ537" s="2">
        <f>(((S537+R537)*AU537)/100)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1010</v>
      </c>
      <c r="DV537" s="2" t="s">
        <v>202</v>
      </c>
      <c r="DW537" s="2" t="s">
        <v>202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80685542</v>
      </c>
      <c r="EF537" s="2">
        <v>8</v>
      </c>
      <c r="EG537" s="2" t="s">
        <v>208</v>
      </c>
      <c r="EH537" s="2">
        <v>0</v>
      </c>
      <c r="EI537" s="2" t="s">
        <v>3</v>
      </c>
      <c r="EJ537" s="2">
        <v>1</v>
      </c>
      <c r="EK537" s="2">
        <v>1100</v>
      </c>
      <c r="EL537" s="2" t="s">
        <v>223</v>
      </c>
      <c r="EM537" s="2" t="s">
        <v>224</v>
      </c>
      <c r="EN537" s="2"/>
      <c r="EO537" s="2" t="s">
        <v>3</v>
      </c>
      <c r="EP537" s="2"/>
      <c r="EQ537" s="2">
        <v>0</v>
      </c>
      <c r="ER537" s="2">
        <v>1187.18</v>
      </c>
      <c r="ES537" s="2">
        <v>1187.18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>
        <v>5</v>
      </c>
      <c r="FA537" s="2"/>
      <c r="FB537" s="2"/>
      <c r="FC537" s="2">
        <v>1</v>
      </c>
      <c r="FD537" s="2">
        <v>18</v>
      </c>
      <c r="FE537" s="2"/>
      <c r="FF537" s="2">
        <v>1378.6</v>
      </c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390</v>
      </c>
      <c r="GB537" s="2"/>
      <c r="GC537" s="2"/>
      <c r="GD537" s="2">
        <v>1</v>
      </c>
      <c r="GE537" s="2"/>
      <c r="GF537" s="2">
        <v>-1936404128</v>
      </c>
      <c r="GG537" s="2">
        <v>2</v>
      </c>
      <c r="GH537" s="2">
        <v>3</v>
      </c>
      <c r="GI537" s="2">
        <v>-2</v>
      </c>
      <c r="GJ537" s="2">
        <v>0</v>
      </c>
      <c r="GK537" s="2">
        <v>0</v>
      </c>
      <c r="GL537" s="2">
        <f t="shared" si="406"/>
        <v>0</v>
      </c>
      <c r="GM537" s="2">
        <f t="shared" si="407"/>
        <v>7123.08</v>
      </c>
      <c r="GN537" s="2">
        <f t="shared" si="408"/>
        <v>7123.08</v>
      </c>
      <c r="GO537" s="2">
        <f t="shared" si="409"/>
        <v>0</v>
      </c>
      <c r="GP537" s="2">
        <f t="shared" si="410"/>
        <v>0</v>
      </c>
      <c r="GQ537" s="2"/>
      <c r="GR537" s="2">
        <v>1</v>
      </c>
      <c r="GS537" s="2">
        <v>1</v>
      </c>
      <c r="GT537" s="2">
        <v>0</v>
      </c>
      <c r="GU537" s="2" t="s">
        <v>3</v>
      </c>
      <c r="GV537" s="2">
        <f t="shared" si="411"/>
        <v>0</v>
      </c>
      <c r="GW537" s="2">
        <v>1</v>
      </c>
      <c r="GX537" s="2">
        <f t="shared" si="412"/>
        <v>0</v>
      </c>
      <c r="GY537" s="2"/>
      <c r="GZ537" s="2"/>
      <c r="HA537" s="2">
        <v>0</v>
      </c>
      <c r="HB537" s="2">
        <v>0</v>
      </c>
      <c r="HC537" s="2">
        <f t="shared" si="413"/>
        <v>0</v>
      </c>
      <c r="HD537" s="2"/>
      <c r="HE537" s="2" t="s">
        <v>34</v>
      </c>
      <c r="HF537" s="2" t="s">
        <v>30</v>
      </c>
      <c r="HG537" s="2">
        <f t="shared" si="416"/>
        <v>7123.08</v>
      </c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1</v>
      </c>
      <c r="E538" t="s">
        <v>263</v>
      </c>
      <c r="F538" t="s">
        <v>277</v>
      </c>
      <c r="G538" t="s">
        <v>389</v>
      </c>
      <c r="H538" t="s">
        <v>202</v>
      </c>
      <c r="I538">
        <v>6</v>
      </c>
      <c r="J538">
        <v>0</v>
      </c>
      <c r="K538">
        <v>6</v>
      </c>
      <c r="L538">
        <v>6</v>
      </c>
      <c r="M538">
        <v>0</v>
      </c>
      <c r="N538">
        <f t="shared" si="374"/>
        <v>6</v>
      </c>
      <c r="O538">
        <f t="shared" si="375"/>
        <v>7123.08</v>
      </c>
      <c r="P538">
        <f t="shared" si="376"/>
        <v>7123.08</v>
      </c>
      <c r="Q538">
        <f t="shared" si="377"/>
        <v>0</v>
      </c>
      <c r="R538">
        <f t="shared" si="378"/>
        <v>0</v>
      </c>
      <c r="S538">
        <f t="shared" si="379"/>
        <v>0</v>
      </c>
      <c r="T538">
        <f t="shared" si="380"/>
        <v>0</v>
      </c>
      <c r="U538">
        <f t="shared" si="381"/>
        <v>0</v>
      </c>
      <c r="V538">
        <f t="shared" si="382"/>
        <v>0</v>
      </c>
      <c r="W538">
        <f t="shared" si="383"/>
        <v>0</v>
      </c>
      <c r="X538">
        <f t="shared" si="384"/>
        <v>0</v>
      </c>
      <c r="Y538">
        <f t="shared" si="385"/>
        <v>0</v>
      </c>
      <c r="AA538">
        <v>82002017</v>
      </c>
      <c r="AB538">
        <f t="shared" si="386"/>
        <v>1187.18</v>
      </c>
      <c r="AC538">
        <f t="shared" si="387"/>
        <v>1187.18</v>
      </c>
      <c r="AD538">
        <f t="shared" si="388"/>
        <v>0</v>
      </c>
      <c r="AE538">
        <f t="shared" si="389"/>
        <v>0</v>
      </c>
      <c r="AF538">
        <f t="shared" si="390"/>
        <v>0</v>
      </c>
      <c r="AG538">
        <f t="shared" si="391"/>
        <v>0</v>
      </c>
      <c r="AH538">
        <f t="shared" si="392"/>
        <v>0</v>
      </c>
      <c r="AI538">
        <f t="shared" si="393"/>
        <v>0</v>
      </c>
      <c r="AJ538">
        <f t="shared" si="394"/>
        <v>0</v>
      </c>
      <c r="AK538">
        <v>1187.18</v>
      </c>
      <c r="AL538">
        <v>1187.18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H538">
        <v>30</v>
      </c>
      <c r="CI538">
        <v>0</v>
      </c>
      <c r="CJ538">
        <v>0</v>
      </c>
      <c r="CK538">
        <v>0</v>
      </c>
      <c r="CL538">
        <v>0</v>
      </c>
      <c r="CM538">
        <v>0</v>
      </c>
      <c r="CN538" t="s">
        <v>3</v>
      </c>
      <c r="CO538">
        <v>0</v>
      </c>
      <c r="CP538">
        <f t="shared" si="395"/>
        <v>7123.08</v>
      </c>
      <c r="CQ538">
        <f t="shared" si="415"/>
        <v>1187.18</v>
      </c>
      <c r="CR538">
        <f t="shared" si="415"/>
        <v>0</v>
      </c>
      <c r="CS538">
        <f t="shared" si="398"/>
        <v>0</v>
      </c>
      <c r="CT538">
        <f t="shared" si="399"/>
        <v>0</v>
      </c>
      <c r="CU538">
        <f t="shared" si="400"/>
        <v>0</v>
      </c>
      <c r="CV538">
        <f t="shared" si="401"/>
        <v>0</v>
      </c>
      <c r="CW538">
        <f t="shared" si="402"/>
        <v>0</v>
      </c>
      <c r="CX538">
        <f t="shared" si="403"/>
        <v>0</v>
      </c>
      <c r="CY538">
        <f>(((S538+R538)*AT538)/100)</f>
        <v>0</v>
      </c>
      <c r="CZ538">
        <f>(((S538+R538)*AU538)/100)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1010</v>
      </c>
      <c r="DV538" t="s">
        <v>202</v>
      </c>
      <c r="DW538" t="s">
        <v>202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80685542</v>
      </c>
      <c r="EF538">
        <v>8</v>
      </c>
      <c r="EG538" t="s">
        <v>208</v>
      </c>
      <c r="EH538">
        <v>0</v>
      </c>
      <c r="EI538" t="s">
        <v>3</v>
      </c>
      <c r="EJ538">
        <v>1</v>
      </c>
      <c r="EK538">
        <v>1100</v>
      </c>
      <c r="EL538" t="s">
        <v>223</v>
      </c>
      <c r="EM538" t="s">
        <v>224</v>
      </c>
      <c r="EO538" t="s">
        <v>3</v>
      </c>
      <c r="EQ538">
        <v>0</v>
      </c>
      <c r="ER538">
        <v>1187.18</v>
      </c>
      <c r="ES538">
        <v>1187.18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1</v>
      </c>
      <c r="FD538">
        <v>18</v>
      </c>
      <c r="FF538">
        <v>1378.6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390</v>
      </c>
      <c r="GD538">
        <v>1</v>
      </c>
      <c r="GF538">
        <v>-1936404128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406"/>
        <v>0</v>
      </c>
      <c r="GM538">
        <f t="shared" si="407"/>
        <v>7123.08</v>
      </c>
      <c r="GN538">
        <f t="shared" si="408"/>
        <v>7123.08</v>
      </c>
      <c r="GO538">
        <f t="shared" si="409"/>
        <v>0</v>
      </c>
      <c r="GP538">
        <f t="shared" si="410"/>
        <v>0</v>
      </c>
      <c r="GR538">
        <v>1</v>
      </c>
      <c r="GS538">
        <v>1</v>
      </c>
      <c r="GT538">
        <v>0</v>
      </c>
      <c r="GU538" t="s">
        <v>3</v>
      </c>
      <c r="GV538">
        <f t="shared" si="411"/>
        <v>0</v>
      </c>
      <c r="GW538">
        <v>1</v>
      </c>
      <c r="GX538">
        <f t="shared" si="412"/>
        <v>0</v>
      </c>
      <c r="HA538">
        <v>0</v>
      </c>
      <c r="HB538">
        <v>0</v>
      </c>
      <c r="HC538">
        <f t="shared" si="413"/>
        <v>0</v>
      </c>
      <c r="HE538" t="s">
        <v>34</v>
      </c>
      <c r="HF538" t="s">
        <v>30</v>
      </c>
      <c r="HG538">
        <f t="shared" si="416"/>
        <v>7123.08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55" x14ac:dyDescent="0.2">
      <c r="A539" s="2">
        <v>17</v>
      </c>
      <c r="B539" s="2">
        <v>1</v>
      </c>
      <c r="C539" s="2"/>
      <c r="D539" s="2"/>
      <c r="E539" s="2" t="s">
        <v>266</v>
      </c>
      <c r="F539" s="2" t="s">
        <v>391</v>
      </c>
      <c r="G539" s="2" t="s">
        <v>392</v>
      </c>
      <c r="H539" s="2" t="s">
        <v>202</v>
      </c>
      <c r="I539" s="2">
        <v>6</v>
      </c>
      <c r="J539" s="2">
        <v>0</v>
      </c>
      <c r="K539" s="2">
        <v>6</v>
      </c>
      <c r="L539" s="2">
        <v>6</v>
      </c>
      <c r="M539" s="2">
        <v>0</v>
      </c>
      <c r="N539" s="2">
        <f t="shared" si="374"/>
        <v>6</v>
      </c>
      <c r="O539" s="2">
        <f t="shared" si="375"/>
        <v>11878.68</v>
      </c>
      <c r="P539" s="2">
        <f t="shared" si="376"/>
        <v>11878.68</v>
      </c>
      <c r="Q539" s="2">
        <f t="shared" si="377"/>
        <v>0</v>
      </c>
      <c r="R539" s="2">
        <f t="shared" si="378"/>
        <v>0</v>
      </c>
      <c r="S539" s="2">
        <f t="shared" si="379"/>
        <v>0</v>
      </c>
      <c r="T539" s="2">
        <f t="shared" si="380"/>
        <v>0</v>
      </c>
      <c r="U539" s="2">
        <f t="shared" si="381"/>
        <v>0</v>
      </c>
      <c r="V539" s="2">
        <f t="shared" si="382"/>
        <v>0</v>
      </c>
      <c r="W539" s="2">
        <f t="shared" si="383"/>
        <v>0</v>
      </c>
      <c r="X539" s="2">
        <f t="shared" si="384"/>
        <v>0</v>
      </c>
      <c r="Y539" s="2">
        <f t="shared" si="385"/>
        <v>0</v>
      </c>
      <c r="Z539" s="2"/>
      <c r="AA539" s="2">
        <v>82002082</v>
      </c>
      <c r="AB539" s="2">
        <f t="shared" si="386"/>
        <v>1979.78</v>
      </c>
      <c r="AC539" s="2">
        <f t="shared" si="387"/>
        <v>1979.78</v>
      </c>
      <c r="AD539" s="2">
        <f>ROUND((ET539),2)</f>
        <v>0</v>
      </c>
      <c r="AE539" s="2">
        <f t="shared" si="389"/>
        <v>0</v>
      </c>
      <c r="AF539" s="2">
        <f t="shared" si="390"/>
        <v>0</v>
      </c>
      <c r="AG539" s="2">
        <f t="shared" si="391"/>
        <v>0</v>
      </c>
      <c r="AH539" s="2">
        <f t="shared" si="392"/>
        <v>0</v>
      </c>
      <c r="AI539" s="2">
        <f t="shared" si="393"/>
        <v>0</v>
      </c>
      <c r="AJ539" s="2">
        <f t="shared" si="394"/>
        <v>0</v>
      </c>
      <c r="AK539" s="2">
        <v>1979.78</v>
      </c>
      <c r="AL539" s="2">
        <v>1979.78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1</v>
      </c>
      <c r="BJ539" s="2" t="s">
        <v>391</v>
      </c>
      <c r="BK539" s="2"/>
      <c r="BL539" s="2"/>
      <c r="BM539" s="2">
        <v>900</v>
      </c>
      <c r="BN539" s="2">
        <v>0</v>
      </c>
      <c r="BO539" s="2" t="s">
        <v>3</v>
      </c>
      <c r="BP539" s="2">
        <v>0</v>
      </c>
      <c r="BQ539" s="2">
        <v>90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0</v>
      </c>
      <c r="CF539" s="2">
        <v>0</v>
      </c>
      <c r="CG539" s="2">
        <v>0</v>
      </c>
      <c r="CH539" s="2">
        <v>31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 t="s">
        <v>3</v>
      </c>
      <c r="CO539" s="2">
        <v>0</v>
      </c>
      <c r="CP539" s="2">
        <f t="shared" si="395"/>
        <v>11878.68</v>
      </c>
      <c r="CQ539" s="2">
        <f t="shared" si="415"/>
        <v>1979.78</v>
      </c>
      <c r="CR539" s="2">
        <f t="shared" si="415"/>
        <v>0</v>
      </c>
      <c r="CS539" s="2">
        <f t="shared" si="398"/>
        <v>0</v>
      </c>
      <c r="CT539" s="2">
        <f t="shared" si="399"/>
        <v>0</v>
      </c>
      <c r="CU539" s="2">
        <f t="shared" si="400"/>
        <v>0</v>
      </c>
      <c r="CV539" s="2">
        <f t="shared" si="401"/>
        <v>0</v>
      </c>
      <c r="CW539" s="2">
        <f t="shared" si="402"/>
        <v>0</v>
      </c>
      <c r="CX539" s="2">
        <f t="shared" si="403"/>
        <v>0</v>
      </c>
      <c r="CY539" s="2">
        <f>0</f>
        <v>0</v>
      </c>
      <c r="CZ539" s="2">
        <f>0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1010</v>
      </c>
      <c r="DV539" s="2" t="s">
        <v>202</v>
      </c>
      <c r="DW539" s="2" t="s">
        <v>202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80685799</v>
      </c>
      <c r="EF539" s="2">
        <v>90</v>
      </c>
      <c r="EG539" s="2" t="s">
        <v>214</v>
      </c>
      <c r="EH539" s="2">
        <v>0</v>
      </c>
      <c r="EI539" s="2" t="s">
        <v>3</v>
      </c>
      <c r="EJ539" s="2">
        <v>1</v>
      </c>
      <c r="EK539" s="2">
        <v>900</v>
      </c>
      <c r="EL539" s="2" t="s">
        <v>214</v>
      </c>
      <c r="EM539" s="2" t="s">
        <v>215</v>
      </c>
      <c r="EN539" s="2"/>
      <c r="EO539" s="2" t="s">
        <v>3</v>
      </c>
      <c r="EP539" s="2"/>
      <c r="EQ539" s="2">
        <v>16</v>
      </c>
      <c r="ER539" s="2">
        <v>2588.86</v>
      </c>
      <c r="ES539" s="2">
        <v>1979.78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>
        <v>5</v>
      </c>
      <c r="FA539" s="2"/>
      <c r="FB539" s="2"/>
      <c r="FC539" s="2">
        <v>0</v>
      </c>
      <c r="FD539" s="2">
        <v>18</v>
      </c>
      <c r="FE539" s="2"/>
      <c r="FF539" s="2">
        <v>1979.78</v>
      </c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3</v>
      </c>
      <c r="GB539" s="2"/>
      <c r="GC539" s="2"/>
      <c r="GD539" s="2">
        <v>1</v>
      </c>
      <c r="GE539" s="2"/>
      <c r="GF539" s="2">
        <v>-794572183</v>
      </c>
      <c r="GG539" s="2">
        <v>2</v>
      </c>
      <c r="GH539" s="2">
        <v>3</v>
      </c>
      <c r="GI539" s="2">
        <v>-2</v>
      </c>
      <c r="GJ539" s="2">
        <v>0</v>
      </c>
      <c r="GK539" s="2">
        <v>0</v>
      </c>
      <c r="GL539" s="2">
        <f t="shared" si="406"/>
        <v>0</v>
      </c>
      <c r="GM539" s="2">
        <f t="shared" si="407"/>
        <v>11878.68</v>
      </c>
      <c r="GN539" s="2">
        <f t="shared" si="408"/>
        <v>11878.68</v>
      </c>
      <c r="GO539" s="2">
        <f t="shared" si="409"/>
        <v>0</v>
      </c>
      <c r="GP539" s="2">
        <f t="shared" si="410"/>
        <v>0</v>
      </c>
      <c r="GQ539" s="2"/>
      <c r="GR539" s="2">
        <v>1</v>
      </c>
      <c r="GS539" s="2">
        <v>1</v>
      </c>
      <c r="GT539" s="2">
        <v>0</v>
      </c>
      <c r="GU539" s="2" t="s">
        <v>3</v>
      </c>
      <c r="GV539" s="2">
        <f t="shared" si="411"/>
        <v>0</v>
      </c>
      <c r="GW539" s="2">
        <v>1</v>
      </c>
      <c r="GX539" s="2">
        <f t="shared" si="412"/>
        <v>0</v>
      </c>
      <c r="GY539" s="2"/>
      <c r="GZ539" s="2"/>
      <c r="HA539" s="2">
        <v>0</v>
      </c>
      <c r="HB539" s="2">
        <v>0</v>
      </c>
      <c r="HC539" s="2">
        <f t="shared" si="413"/>
        <v>0</v>
      </c>
      <c r="HD539" s="2"/>
      <c r="HE539" s="2" t="s">
        <v>3</v>
      </c>
      <c r="HF539" s="2" t="s">
        <v>3</v>
      </c>
      <c r="HG539" s="2">
        <f t="shared" si="416"/>
        <v>11878.68</v>
      </c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17</v>
      </c>
      <c r="B540">
        <v>1</v>
      </c>
      <c r="E540" t="s">
        <v>266</v>
      </c>
      <c r="F540" t="s">
        <v>391</v>
      </c>
      <c r="G540" t="s">
        <v>392</v>
      </c>
      <c r="H540" t="s">
        <v>202</v>
      </c>
      <c r="I540">
        <v>6</v>
      </c>
      <c r="J540">
        <v>0</v>
      </c>
      <c r="K540">
        <v>6</v>
      </c>
      <c r="L540">
        <v>6</v>
      </c>
      <c r="M540">
        <v>0</v>
      </c>
      <c r="N540">
        <f t="shared" si="374"/>
        <v>6</v>
      </c>
      <c r="O540">
        <f t="shared" si="375"/>
        <v>11878.68</v>
      </c>
      <c r="P540">
        <f t="shared" si="376"/>
        <v>11878.68</v>
      </c>
      <c r="Q540">
        <f t="shared" si="377"/>
        <v>0</v>
      </c>
      <c r="R540">
        <f t="shared" si="378"/>
        <v>0</v>
      </c>
      <c r="S540">
        <f t="shared" si="379"/>
        <v>0</v>
      </c>
      <c r="T540">
        <f t="shared" si="380"/>
        <v>0</v>
      </c>
      <c r="U540">
        <f t="shared" si="381"/>
        <v>0</v>
      </c>
      <c r="V540">
        <f t="shared" si="382"/>
        <v>0</v>
      </c>
      <c r="W540">
        <f t="shared" si="383"/>
        <v>0</v>
      </c>
      <c r="X540">
        <f t="shared" si="384"/>
        <v>0</v>
      </c>
      <c r="Y540">
        <f t="shared" si="385"/>
        <v>0</v>
      </c>
      <c r="AA540">
        <v>82002017</v>
      </c>
      <c r="AB540">
        <f t="shared" si="386"/>
        <v>1979.78</v>
      </c>
      <c r="AC540">
        <f t="shared" si="387"/>
        <v>1979.78</v>
      </c>
      <c r="AD540">
        <f>ROUND((ET540),2)</f>
        <v>0</v>
      </c>
      <c r="AE540">
        <f t="shared" si="389"/>
        <v>0</v>
      </c>
      <c r="AF540">
        <f t="shared" si="390"/>
        <v>0</v>
      </c>
      <c r="AG540">
        <f t="shared" si="391"/>
        <v>0</v>
      </c>
      <c r="AH540">
        <f t="shared" si="392"/>
        <v>0</v>
      </c>
      <c r="AI540">
        <f t="shared" si="393"/>
        <v>0</v>
      </c>
      <c r="AJ540">
        <f t="shared" si="394"/>
        <v>0</v>
      </c>
      <c r="AK540">
        <v>1979.78</v>
      </c>
      <c r="AL540">
        <v>1979.78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391</v>
      </c>
      <c r="BM540">
        <v>900</v>
      </c>
      <c r="BN540">
        <v>0</v>
      </c>
      <c r="BO540" t="s">
        <v>3</v>
      </c>
      <c r="BP540">
        <v>0</v>
      </c>
      <c r="BQ540">
        <v>90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H540">
        <v>31</v>
      </c>
      <c r="CI540">
        <v>0</v>
      </c>
      <c r="CJ540">
        <v>0</v>
      </c>
      <c r="CK540">
        <v>0</v>
      </c>
      <c r="CL540">
        <v>0</v>
      </c>
      <c r="CM540">
        <v>0</v>
      </c>
      <c r="CN540" t="s">
        <v>3</v>
      </c>
      <c r="CO540">
        <v>0</v>
      </c>
      <c r="CP540">
        <f t="shared" si="395"/>
        <v>11878.68</v>
      </c>
      <c r="CQ540">
        <f t="shared" si="415"/>
        <v>1979.78</v>
      </c>
      <c r="CR540">
        <f t="shared" si="415"/>
        <v>0</v>
      </c>
      <c r="CS540">
        <f t="shared" si="398"/>
        <v>0</v>
      </c>
      <c r="CT540">
        <f t="shared" si="399"/>
        <v>0</v>
      </c>
      <c r="CU540">
        <f t="shared" si="400"/>
        <v>0</v>
      </c>
      <c r="CV540">
        <f t="shared" si="401"/>
        <v>0</v>
      </c>
      <c r="CW540">
        <f t="shared" si="402"/>
        <v>0</v>
      </c>
      <c r="CX540">
        <f t="shared" si="403"/>
        <v>0</v>
      </c>
      <c r="CY540">
        <f>0</f>
        <v>0</v>
      </c>
      <c r="CZ540">
        <f>0</f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1010</v>
      </c>
      <c r="DV540" t="s">
        <v>202</v>
      </c>
      <c r="DW540" t="s">
        <v>202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80685799</v>
      </c>
      <c r="EF540">
        <v>90</v>
      </c>
      <c r="EG540" t="s">
        <v>214</v>
      </c>
      <c r="EH540">
        <v>0</v>
      </c>
      <c r="EI540" t="s">
        <v>3</v>
      </c>
      <c r="EJ540">
        <v>1</v>
      </c>
      <c r="EK540">
        <v>900</v>
      </c>
      <c r="EL540" t="s">
        <v>214</v>
      </c>
      <c r="EM540" t="s">
        <v>215</v>
      </c>
      <c r="EO540" t="s">
        <v>3</v>
      </c>
      <c r="EQ540">
        <v>16</v>
      </c>
      <c r="ER540">
        <v>2588.86</v>
      </c>
      <c r="ES540">
        <v>1979.78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1979.78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-794572183</v>
      </c>
      <c r="GG540">
        <v>2</v>
      </c>
      <c r="GH540">
        <v>3</v>
      </c>
      <c r="GI540">
        <v>-2</v>
      </c>
      <c r="GJ540">
        <v>0</v>
      </c>
      <c r="GK540">
        <v>0</v>
      </c>
      <c r="GL540">
        <f t="shared" si="406"/>
        <v>0</v>
      </c>
      <c r="GM540">
        <f t="shared" si="407"/>
        <v>11878.68</v>
      </c>
      <c r="GN540">
        <f t="shared" si="408"/>
        <v>11878.68</v>
      </c>
      <c r="GO540">
        <f t="shared" si="409"/>
        <v>0</v>
      </c>
      <c r="GP540">
        <f t="shared" si="410"/>
        <v>0</v>
      </c>
      <c r="GR540">
        <v>1</v>
      </c>
      <c r="GS540">
        <v>1</v>
      </c>
      <c r="GT540">
        <v>0</v>
      </c>
      <c r="GU540" t="s">
        <v>3</v>
      </c>
      <c r="GV540">
        <f t="shared" si="411"/>
        <v>0</v>
      </c>
      <c r="GW540">
        <v>1</v>
      </c>
      <c r="GX540">
        <f t="shared" si="412"/>
        <v>0</v>
      </c>
      <c r="HA540">
        <v>0</v>
      </c>
      <c r="HB540">
        <v>0</v>
      </c>
      <c r="HC540">
        <f t="shared" si="413"/>
        <v>0</v>
      </c>
      <c r="HE540" t="s">
        <v>3</v>
      </c>
      <c r="HF540" t="s">
        <v>3</v>
      </c>
      <c r="HG540">
        <f t="shared" si="416"/>
        <v>11878.68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1" spans="1:255" x14ac:dyDescent="0.2">
      <c r="A541" s="2">
        <v>17</v>
      </c>
      <c r="B541" s="2">
        <v>1</v>
      </c>
      <c r="C541" s="2"/>
      <c r="D541" s="2"/>
      <c r="E541" s="2" t="s">
        <v>269</v>
      </c>
      <c r="F541" s="2" t="s">
        <v>252</v>
      </c>
      <c r="G541" s="2" t="s">
        <v>253</v>
      </c>
      <c r="H541" s="2" t="s">
        <v>23</v>
      </c>
      <c r="I541" s="2">
        <v>16</v>
      </c>
      <c r="J541" s="2">
        <v>0</v>
      </c>
      <c r="K541" s="2">
        <v>16</v>
      </c>
      <c r="L541" s="2">
        <v>16</v>
      </c>
      <c r="M541" s="2">
        <v>0</v>
      </c>
      <c r="N541" s="2">
        <f t="shared" si="374"/>
        <v>16</v>
      </c>
      <c r="O541" s="2">
        <f t="shared" si="375"/>
        <v>2510.4</v>
      </c>
      <c r="P541" s="2">
        <f t="shared" si="376"/>
        <v>2510.4</v>
      </c>
      <c r="Q541" s="2">
        <f t="shared" si="377"/>
        <v>0</v>
      </c>
      <c r="R541" s="2">
        <f t="shared" si="378"/>
        <v>0</v>
      </c>
      <c r="S541" s="2">
        <f t="shared" si="379"/>
        <v>0</v>
      </c>
      <c r="T541" s="2">
        <f t="shared" si="380"/>
        <v>0</v>
      </c>
      <c r="U541" s="2">
        <f t="shared" si="381"/>
        <v>0</v>
      </c>
      <c r="V541" s="2">
        <f t="shared" si="382"/>
        <v>0</v>
      </c>
      <c r="W541" s="2">
        <f t="shared" si="383"/>
        <v>0</v>
      </c>
      <c r="X541" s="2">
        <f t="shared" si="384"/>
        <v>0</v>
      </c>
      <c r="Y541" s="2">
        <f t="shared" si="385"/>
        <v>0</v>
      </c>
      <c r="Z541" s="2"/>
      <c r="AA541" s="2">
        <v>82002082</v>
      </c>
      <c r="AB541" s="2">
        <f t="shared" si="386"/>
        <v>127.56</v>
      </c>
      <c r="AC541" s="2">
        <f t="shared" si="387"/>
        <v>127.56</v>
      </c>
      <c r="AD541" s="2">
        <f t="shared" ref="AD541:AD568" si="417">ROUND((((ET541)-(EU541))+AE541),2)</f>
        <v>0</v>
      </c>
      <c r="AE541" s="2">
        <f t="shared" si="389"/>
        <v>0</v>
      </c>
      <c r="AF541" s="2">
        <f t="shared" si="390"/>
        <v>0</v>
      </c>
      <c r="AG541" s="2">
        <f t="shared" si="391"/>
        <v>0</v>
      </c>
      <c r="AH541" s="2">
        <f t="shared" si="392"/>
        <v>0</v>
      </c>
      <c r="AI541" s="2">
        <f t="shared" si="393"/>
        <v>0</v>
      </c>
      <c r="AJ541" s="2">
        <f t="shared" si="394"/>
        <v>0</v>
      </c>
      <c r="AK541" s="2">
        <v>127.56</v>
      </c>
      <c r="AL541" s="2">
        <v>127.56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1.23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2</v>
      </c>
      <c r="BJ541" s="2" t="s">
        <v>254</v>
      </c>
      <c r="BK541" s="2"/>
      <c r="BL541" s="2"/>
      <c r="BM541" s="2">
        <v>500002</v>
      </c>
      <c r="BN541" s="2">
        <v>0</v>
      </c>
      <c r="BO541" s="2" t="s">
        <v>252</v>
      </c>
      <c r="BP541" s="2">
        <v>1</v>
      </c>
      <c r="BQ541" s="2">
        <v>12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0</v>
      </c>
      <c r="CA541" s="2">
        <v>0</v>
      </c>
      <c r="CB541" s="2" t="s">
        <v>3</v>
      </c>
      <c r="CC541" s="2"/>
      <c r="CD541" s="2"/>
      <c r="CE541" s="2">
        <v>0</v>
      </c>
      <c r="CF541" s="2">
        <v>0</v>
      </c>
      <c r="CG541" s="2">
        <v>0</v>
      </c>
      <c r="CH541" s="2">
        <v>32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 t="s">
        <v>3</v>
      </c>
      <c r="CO541" s="2">
        <v>0</v>
      </c>
      <c r="CP541" s="2">
        <f t="shared" si="395"/>
        <v>2510.4</v>
      </c>
      <c r="CQ541" s="2">
        <f>ROUND(AL541*BC541,2)</f>
        <v>156.9</v>
      </c>
      <c r="CR541" s="2">
        <f>ROUND(AM541*BB541,2)</f>
        <v>0</v>
      </c>
      <c r="CS541" s="2">
        <f t="shared" si="398"/>
        <v>0</v>
      </c>
      <c r="CT541" s="2">
        <f t="shared" si="399"/>
        <v>0</v>
      </c>
      <c r="CU541" s="2">
        <f t="shared" si="400"/>
        <v>0</v>
      </c>
      <c r="CV541" s="2">
        <f t="shared" si="401"/>
        <v>0</v>
      </c>
      <c r="CW541" s="2">
        <f t="shared" si="402"/>
        <v>0</v>
      </c>
      <c r="CX541" s="2">
        <f t="shared" si="403"/>
        <v>0</v>
      </c>
      <c r="CY541" s="2">
        <f>0</f>
        <v>0</v>
      </c>
      <c r="CZ541" s="2">
        <f>0</f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1013</v>
      </c>
      <c r="DV541" s="2" t="s">
        <v>23</v>
      </c>
      <c r="DW541" s="2" t="s">
        <v>23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80685297</v>
      </c>
      <c r="EF541" s="2">
        <v>12</v>
      </c>
      <c r="EG541" s="2" t="s">
        <v>232</v>
      </c>
      <c r="EH541" s="2">
        <v>0</v>
      </c>
      <c r="EI541" s="2" t="s">
        <v>3</v>
      </c>
      <c r="EJ541" s="2">
        <v>2</v>
      </c>
      <c r="EK541" s="2">
        <v>500002</v>
      </c>
      <c r="EL541" s="2" t="s">
        <v>233</v>
      </c>
      <c r="EM541" s="2" t="s">
        <v>234</v>
      </c>
      <c r="EN541" s="2"/>
      <c r="EO541" s="2" t="s">
        <v>3</v>
      </c>
      <c r="EP541" s="2"/>
      <c r="EQ541" s="2">
        <v>0</v>
      </c>
      <c r="ER541" s="2">
        <v>127.56</v>
      </c>
      <c r="ES541" s="2">
        <v>127.56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0</v>
      </c>
      <c r="FY541" s="2">
        <v>0</v>
      </c>
      <c r="FZ541" s="2"/>
      <c r="GA541" s="2" t="s">
        <v>3</v>
      </c>
      <c r="GB541" s="2"/>
      <c r="GC541" s="2"/>
      <c r="GD541" s="2">
        <v>1</v>
      </c>
      <c r="GE541" s="2"/>
      <c r="GF541" s="2">
        <v>309508607</v>
      </c>
      <c r="GG541" s="2">
        <v>2</v>
      </c>
      <c r="GH541" s="2">
        <v>1</v>
      </c>
      <c r="GI541" s="2">
        <v>2</v>
      </c>
      <c r="GJ541" s="2">
        <v>0</v>
      </c>
      <c r="GK541" s="2">
        <v>0</v>
      </c>
      <c r="GL541" s="2">
        <f t="shared" si="406"/>
        <v>0</v>
      </c>
      <c r="GM541" s="2">
        <f t="shared" si="407"/>
        <v>2510.4</v>
      </c>
      <c r="GN541" s="2">
        <f t="shared" si="408"/>
        <v>0</v>
      </c>
      <c r="GO541" s="2">
        <f t="shared" si="409"/>
        <v>2510.4</v>
      </c>
      <c r="GP541" s="2">
        <f t="shared" si="410"/>
        <v>0</v>
      </c>
      <c r="GQ541" s="2"/>
      <c r="GR541" s="2">
        <v>0</v>
      </c>
      <c r="GS541" s="2">
        <v>0</v>
      </c>
      <c r="GT541" s="2">
        <v>0</v>
      </c>
      <c r="GU541" s="2" t="s">
        <v>3</v>
      </c>
      <c r="GV541" s="2">
        <f t="shared" si="411"/>
        <v>0</v>
      </c>
      <c r="GW541" s="2">
        <v>1</v>
      </c>
      <c r="GX541" s="2">
        <f t="shared" si="412"/>
        <v>0</v>
      </c>
      <c r="GY541" s="2"/>
      <c r="GZ541" s="2"/>
      <c r="HA541" s="2">
        <v>0</v>
      </c>
      <c r="HB541" s="2">
        <v>0</v>
      </c>
      <c r="HC541" s="2">
        <f t="shared" si="413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17</v>
      </c>
      <c r="B542">
        <v>1</v>
      </c>
      <c r="E542" t="s">
        <v>269</v>
      </c>
      <c r="F542" t="s">
        <v>252</v>
      </c>
      <c r="G542" t="s">
        <v>253</v>
      </c>
      <c r="H542" t="s">
        <v>23</v>
      </c>
      <c r="I542">
        <v>16</v>
      </c>
      <c r="J542">
        <v>0</v>
      </c>
      <c r="K542">
        <v>16</v>
      </c>
      <c r="L542">
        <v>16</v>
      </c>
      <c r="M542">
        <v>0</v>
      </c>
      <c r="N542">
        <f t="shared" si="374"/>
        <v>16</v>
      </c>
      <c r="O542">
        <f t="shared" si="375"/>
        <v>2510.4</v>
      </c>
      <c r="P542">
        <f t="shared" si="376"/>
        <v>2510.4</v>
      </c>
      <c r="Q542">
        <f t="shared" si="377"/>
        <v>0</v>
      </c>
      <c r="R542">
        <f t="shared" si="378"/>
        <v>0</v>
      </c>
      <c r="S542">
        <f t="shared" si="379"/>
        <v>0</v>
      </c>
      <c r="T542">
        <f t="shared" si="380"/>
        <v>0</v>
      </c>
      <c r="U542">
        <f t="shared" si="381"/>
        <v>0</v>
      </c>
      <c r="V542">
        <f t="shared" si="382"/>
        <v>0</v>
      </c>
      <c r="W542">
        <f t="shared" si="383"/>
        <v>0</v>
      </c>
      <c r="X542">
        <f t="shared" si="384"/>
        <v>0</v>
      </c>
      <c r="Y542">
        <f t="shared" si="385"/>
        <v>0</v>
      </c>
      <c r="AA542">
        <v>82002017</v>
      </c>
      <c r="AB542">
        <f t="shared" si="386"/>
        <v>127.56</v>
      </c>
      <c r="AC542">
        <f t="shared" si="387"/>
        <v>127.56</v>
      </c>
      <c r="AD542">
        <f t="shared" si="417"/>
        <v>0</v>
      </c>
      <c r="AE542">
        <f t="shared" si="389"/>
        <v>0</v>
      </c>
      <c r="AF542">
        <f t="shared" si="390"/>
        <v>0</v>
      </c>
      <c r="AG542">
        <f t="shared" si="391"/>
        <v>0</v>
      </c>
      <c r="AH542">
        <f t="shared" si="392"/>
        <v>0</v>
      </c>
      <c r="AI542">
        <f t="shared" si="393"/>
        <v>0</v>
      </c>
      <c r="AJ542">
        <f t="shared" si="394"/>
        <v>0</v>
      </c>
      <c r="AK542">
        <v>127.56</v>
      </c>
      <c r="AL542">
        <v>127.56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1.23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2</v>
      </c>
      <c r="BJ542" t="s">
        <v>254</v>
      </c>
      <c r="BM542">
        <v>500002</v>
      </c>
      <c r="BN542">
        <v>0</v>
      </c>
      <c r="BO542" t="s">
        <v>252</v>
      </c>
      <c r="BP542">
        <v>1</v>
      </c>
      <c r="BQ542">
        <v>12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0</v>
      </c>
      <c r="CF542">
        <v>0</v>
      </c>
      <c r="CG542">
        <v>0</v>
      </c>
      <c r="CH542">
        <v>32</v>
      </c>
      <c r="CI542">
        <v>0</v>
      </c>
      <c r="CJ542">
        <v>0</v>
      </c>
      <c r="CK542">
        <v>0</v>
      </c>
      <c r="CL542">
        <v>0</v>
      </c>
      <c r="CM542">
        <v>0</v>
      </c>
      <c r="CN542" t="s">
        <v>3</v>
      </c>
      <c r="CO542">
        <v>0</v>
      </c>
      <c r="CP542">
        <f t="shared" si="395"/>
        <v>2510.4</v>
      </c>
      <c r="CQ542">
        <f>ROUND(AL542*BC542,2)</f>
        <v>156.9</v>
      </c>
      <c r="CR542">
        <f>ROUND(AM542*BB542,2)</f>
        <v>0</v>
      </c>
      <c r="CS542">
        <f t="shared" si="398"/>
        <v>0</v>
      </c>
      <c r="CT542">
        <f t="shared" si="399"/>
        <v>0</v>
      </c>
      <c r="CU542">
        <f t="shared" si="400"/>
        <v>0</v>
      </c>
      <c r="CV542">
        <f t="shared" si="401"/>
        <v>0</v>
      </c>
      <c r="CW542">
        <f t="shared" si="402"/>
        <v>0</v>
      </c>
      <c r="CX542">
        <f t="shared" si="403"/>
        <v>0</v>
      </c>
      <c r="CY542">
        <f>0</f>
        <v>0</v>
      </c>
      <c r="CZ542">
        <f>0</f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23</v>
      </c>
      <c r="DW542" t="s">
        <v>23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80685297</v>
      </c>
      <c r="EF542">
        <v>12</v>
      </c>
      <c r="EG542" t="s">
        <v>232</v>
      </c>
      <c r="EH542">
        <v>0</v>
      </c>
      <c r="EI542" t="s">
        <v>3</v>
      </c>
      <c r="EJ542">
        <v>2</v>
      </c>
      <c r="EK542">
        <v>500002</v>
      </c>
      <c r="EL542" t="s">
        <v>233</v>
      </c>
      <c r="EM542" t="s">
        <v>234</v>
      </c>
      <c r="EO542" t="s">
        <v>3</v>
      </c>
      <c r="EQ542">
        <v>0</v>
      </c>
      <c r="ER542">
        <v>127.56</v>
      </c>
      <c r="ES542">
        <v>127.56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FQ542">
        <v>0</v>
      </c>
      <c r="FR542">
        <v>0</v>
      </c>
      <c r="FS542">
        <v>0</v>
      </c>
      <c r="FX542">
        <v>0</v>
      </c>
      <c r="FY542">
        <v>0</v>
      </c>
      <c r="GA542" t="s">
        <v>3</v>
      </c>
      <c r="GD542">
        <v>1</v>
      </c>
      <c r="GF542">
        <v>309508607</v>
      </c>
      <c r="GG542">
        <v>2</v>
      </c>
      <c r="GH542">
        <v>1</v>
      </c>
      <c r="GI542">
        <v>2</v>
      </c>
      <c r="GJ542">
        <v>0</v>
      </c>
      <c r="GK542">
        <v>0</v>
      </c>
      <c r="GL542">
        <f t="shared" si="406"/>
        <v>0</v>
      </c>
      <c r="GM542">
        <f t="shared" si="407"/>
        <v>2510.4</v>
      </c>
      <c r="GN542">
        <f t="shared" si="408"/>
        <v>0</v>
      </c>
      <c r="GO542">
        <f t="shared" si="409"/>
        <v>2510.4</v>
      </c>
      <c r="GP542">
        <f t="shared" si="410"/>
        <v>0</v>
      </c>
      <c r="GR542">
        <v>0</v>
      </c>
      <c r="GS542">
        <v>0</v>
      </c>
      <c r="GT542">
        <v>0</v>
      </c>
      <c r="GU542" t="s">
        <v>3</v>
      </c>
      <c r="GV542">
        <f t="shared" si="411"/>
        <v>0</v>
      </c>
      <c r="GW542">
        <v>1</v>
      </c>
      <c r="GX542">
        <f t="shared" si="412"/>
        <v>0</v>
      </c>
      <c r="HA542">
        <v>0</v>
      </c>
      <c r="HB542">
        <v>0</v>
      </c>
      <c r="HC542">
        <f t="shared" si="413"/>
        <v>0</v>
      </c>
      <c r="HE542" t="s">
        <v>3</v>
      </c>
      <c r="HF542" t="s">
        <v>3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HS542">
        <v>0</v>
      </c>
      <c r="IK542">
        <v>0</v>
      </c>
    </row>
    <row r="543" spans="1:255" x14ac:dyDescent="0.2">
      <c r="A543" s="2">
        <v>17</v>
      </c>
      <c r="B543" s="2">
        <v>1</v>
      </c>
      <c r="C543" s="2"/>
      <c r="D543" s="2"/>
      <c r="E543" s="2" t="s">
        <v>272</v>
      </c>
      <c r="F543" s="2" t="s">
        <v>256</v>
      </c>
      <c r="G543" s="2" t="s">
        <v>257</v>
      </c>
      <c r="H543" s="2" t="s">
        <v>23</v>
      </c>
      <c r="I543" s="2">
        <v>3</v>
      </c>
      <c r="J543" s="2">
        <v>0</v>
      </c>
      <c r="K543" s="2">
        <v>3</v>
      </c>
      <c r="L543" s="2">
        <v>3</v>
      </c>
      <c r="M543" s="2">
        <v>0</v>
      </c>
      <c r="N543" s="2">
        <f t="shared" si="374"/>
        <v>3</v>
      </c>
      <c r="O543" s="2">
        <f t="shared" si="375"/>
        <v>296.45999999999998</v>
      </c>
      <c r="P543" s="2">
        <f t="shared" si="376"/>
        <v>296.45999999999998</v>
      </c>
      <c r="Q543" s="2">
        <f t="shared" si="377"/>
        <v>0</v>
      </c>
      <c r="R543" s="2">
        <f t="shared" si="378"/>
        <v>0</v>
      </c>
      <c r="S543" s="2">
        <f t="shared" si="379"/>
        <v>0</v>
      </c>
      <c r="T543" s="2">
        <f t="shared" si="380"/>
        <v>0</v>
      </c>
      <c r="U543" s="2">
        <f t="shared" si="381"/>
        <v>0</v>
      </c>
      <c r="V543" s="2">
        <f t="shared" si="382"/>
        <v>0</v>
      </c>
      <c r="W543" s="2">
        <f t="shared" si="383"/>
        <v>0</v>
      </c>
      <c r="X543" s="2">
        <f t="shared" si="384"/>
        <v>0</v>
      </c>
      <c r="Y543" s="2">
        <f t="shared" si="385"/>
        <v>0</v>
      </c>
      <c r="Z543" s="2"/>
      <c r="AA543" s="2">
        <v>82002082</v>
      </c>
      <c r="AB543" s="2">
        <f t="shared" si="386"/>
        <v>86.68</v>
      </c>
      <c r="AC543" s="2">
        <f t="shared" si="387"/>
        <v>86.68</v>
      </c>
      <c r="AD543" s="2">
        <f t="shared" si="417"/>
        <v>0</v>
      </c>
      <c r="AE543" s="2">
        <f t="shared" si="389"/>
        <v>0</v>
      </c>
      <c r="AF543" s="2">
        <f t="shared" si="390"/>
        <v>0</v>
      </c>
      <c r="AG543" s="2">
        <f t="shared" si="391"/>
        <v>0</v>
      </c>
      <c r="AH543" s="2">
        <f t="shared" si="392"/>
        <v>0</v>
      </c>
      <c r="AI543" s="2">
        <f t="shared" si="393"/>
        <v>0</v>
      </c>
      <c r="AJ543" s="2">
        <f t="shared" si="394"/>
        <v>0</v>
      </c>
      <c r="AK543" s="2">
        <v>86.68</v>
      </c>
      <c r="AL543" s="2">
        <v>86.68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1.1399999999999999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2</v>
      </c>
      <c r="BJ543" s="2" t="s">
        <v>258</v>
      </c>
      <c r="BK543" s="2"/>
      <c r="BL543" s="2"/>
      <c r="BM543" s="2">
        <v>500002</v>
      </c>
      <c r="BN543" s="2">
        <v>0</v>
      </c>
      <c r="BO543" s="2" t="s">
        <v>256</v>
      </c>
      <c r="BP543" s="2">
        <v>1</v>
      </c>
      <c r="BQ543" s="2">
        <v>12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0</v>
      </c>
      <c r="CA543" s="2">
        <v>0</v>
      </c>
      <c r="CB543" s="2" t="s">
        <v>3</v>
      </c>
      <c r="CC543" s="2"/>
      <c r="CD543" s="2"/>
      <c r="CE543" s="2">
        <v>0</v>
      </c>
      <c r="CF543" s="2">
        <v>0</v>
      </c>
      <c r="CG543" s="2">
        <v>0</v>
      </c>
      <c r="CH543" s="2">
        <v>33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 t="s">
        <v>3</v>
      </c>
      <c r="CO543" s="2">
        <v>0</v>
      </c>
      <c r="CP543" s="2">
        <f t="shared" si="395"/>
        <v>296.45999999999998</v>
      </c>
      <c r="CQ543" s="2">
        <f>ROUND(AL543*BC543,2)</f>
        <v>98.82</v>
      </c>
      <c r="CR543" s="2">
        <f>ROUND(AM543*BB543,2)</f>
        <v>0</v>
      </c>
      <c r="CS543" s="2">
        <f t="shared" si="398"/>
        <v>0</v>
      </c>
      <c r="CT543" s="2">
        <f t="shared" si="399"/>
        <v>0</v>
      </c>
      <c r="CU543" s="2">
        <f t="shared" si="400"/>
        <v>0</v>
      </c>
      <c r="CV543" s="2">
        <f t="shared" si="401"/>
        <v>0</v>
      </c>
      <c r="CW543" s="2">
        <f t="shared" si="402"/>
        <v>0</v>
      </c>
      <c r="CX543" s="2">
        <f t="shared" si="403"/>
        <v>0</v>
      </c>
      <c r="CY543" s="2">
        <f>0</f>
        <v>0</v>
      </c>
      <c r="CZ543" s="2">
        <f>0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1013</v>
      </c>
      <c r="DV543" s="2" t="s">
        <v>23</v>
      </c>
      <c r="DW543" s="2" t="s">
        <v>23</v>
      </c>
      <c r="DX543" s="2">
        <v>1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80685297</v>
      </c>
      <c r="EF543" s="2">
        <v>12</v>
      </c>
      <c r="EG543" s="2" t="s">
        <v>232</v>
      </c>
      <c r="EH543" s="2">
        <v>0</v>
      </c>
      <c r="EI543" s="2" t="s">
        <v>3</v>
      </c>
      <c r="EJ543" s="2">
        <v>2</v>
      </c>
      <c r="EK543" s="2">
        <v>500002</v>
      </c>
      <c r="EL543" s="2" t="s">
        <v>233</v>
      </c>
      <c r="EM543" s="2" t="s">
        <v>234</v>
      </c>
      <c r="EN543" s="2"/>
      <c r="EO543" s="2" t="s">
        <v>3</v>
      </c>
      <c r="EP543" s="2"/>
      <c r="EQ543" s="2">
        <v>0</v>
      </c>
      <c r="ER543" s="2">
        <v>86.68</v>
      </c>
      <c r="ES543" s="2">
        <v>86.68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0</v>
      </c>
      <c r="FY543" s="2">
        <v>0</v>
      </c>
      <c r="FZ543" s="2"/>
      <c r="GA543" s="2" t="s">
        <v>3</v>
      </c>
      <c r="GB543" s="2"/>
      <c r="GC543" s="2"/>
      <c r="GD543" s="2">
        <v>1</v>
      </c>
      <c r="GE543" s="2"/>
      <c r="GF543" s="2">
        <v>1835876049</v>
      </c>
      <c r="GG543" s="2">
        <v>2</v>
      </c>
      <c r="GH543" s="2">
        <v>1</v>
      </c>
      <c r="GI543" s="2">
        <v>2</v>
      </c>
      <c r="GJ543" s="2">
        <v>0</v>
      </c>
      <c r="GK543" s="2">
        <v>0</v>
      </c>
      <c r="GL543" s="2">
        <f t="shared" si="406"/>
        <v>0</v>
      </c>
      <c r="GM543" s="2">
        <f t="shared" si="407"/>
        <v>296.45999999999998</v>
      </c>
      <c r="GN543" s="2">
        <f t="shared" si="408"/>
        <v>0</v>
      </c>
      <c r="GO543" s="2">
        <f t="shared" si="409"/>
        <v>296.45999999999998</v>
      </c>
      <c r="GP543" s="2">
        <f t="shared" si="410"/>
        <v>0</v>
      </c>
      <c r="GQ543" s="2"/>
      <c r="GR543" s="2">
        <v>0</v>
      </c>
      <c r="GS543" s="2">
        <v>3</v>
      </c>
      <c r="GT543" s="2">
        <v>0</v>
      </c>
      <c r="GU543" s="2" t="s">
        <v>3</v>
      </c>
      <c r="GV543" s="2">
        <f t="shared" si="411"/>
        <v>0</v>
      </c>
      <c r="GW543" s="2">
        <v>1</v>
      </c>
      <c r="GX543" s="2">
        <f t="shared" si="412"/>
        <v>0</v>
      </c>
      <c r="GY543" s="2"/>
      <c r="GZ543" s="2"/>
      <c r="HA543" s="2">
        <v>0</v>
      </c>
      <c r="HB543" s="2">
        <v>0</v>
      </c>
      <c r="HC543" s="2">
        <f t="shared" si="413"/>
        <v>0</v>
      </c>
      <c r="HD543" s="2"/>
      <c r="HE543" s="2" t="s">
        <v>3</v>
      </c>
      <c r="HF543" s="2" t="s">
        <v>3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1</v>
      </c>
      <c r="E544" t="s">
        <v>272</v>
      </c>
      <c r="F544" t="s">
        <v>256</v>
      </c>
      <c r="G544" t="s">
        <v>257</v>
      </c>
      <c r="H544" t="s">
        <v>23</v>
      </c>
      <c r="I544">
        <v>3</v>
      </c>
      <c r="J544">
        <v>0</v>
      </c>
      <c r="K544">
        <v>3</v>
      </c>
      <c r="L544">
        <v>3</v>
      </c>
      <c r="M544">
        <v>0</v>
      </c>
      <c r="N544">
        <f t="shared" si="374"/>
        <v>3</v>
      </c>
      <c r="O544">
        <f t="shared" si="375"/>
        <v>296.45999999999998</v>
      </c>
      <c r="P544">
        <f t="shared" si="376"/>
        <v>296.45999999999998</v>
      </c>
      <c r="Q544">
        <f t="shared" si="377"/>
        <v>0</v>
      </c>
      <c r="R544">
        <f t="shared" si="378"/>
        <v>0</v>
      </c>
      <c r="S544">
        <f t="shared" si="379"/>
        <v>0</v>
      </c>
      <c r="T544">
        <f t="shared" si="380"/>
        <v>0</v>
      </c>
      <c r="U544">
        <f t="shared" si="381"/>
        <v>0</v>
      </c>
      <c r="V544">
        <f t="shared" si="382"/>
        <v>0</v>
      </c>
      <c r="W544">
        <f t="shared" si="383"/>
        <v>0</v>
      </c>
      <c r="X544">
        <f t="shared" si="384"/>
        <v>0</v>
      </c>
      <c r="Y544">
        <f t="shared" si="385"/>
        <v>0</v>
      </c>
      <c r="AA544">
        <v>82002017</v>
      </c>
      <c r="AB544">
        <f t="shared" si="386"/>
        <v>86.68</v>
      </c>
      <c r="AC544">
        <f t="shared" si="387"/>
        <v>86.68</v>
      </c>
      <c r="AD544">
        <f t="shared" si="417"/>
        <v>0</v>
      </c>
      <c r="AE544">
        <f t="shared" si="389"/>
        <v>0</v>
      </c>
      <c r="AF544">
        <f t="shared" si="390"/>
        <v>0</v>
      </c>
      <c r="AG544">
        <f t="shared" si="391"/>
        <v>0</v>
      </c>
      <c r="AH544">
        <f t="shared" si="392"/>
        <v>0</v>
      </c>
      <c r="AI544">
        <f t="shared" si="393"/>
        <v>0</v>
      </c>
      <c r="AJ544">
        <f t="shared" si="394"/>
        <v>0</v>
      </c>
      <c r="AK544">
        <v>86.68</v>
      </c>
      <c r="AL544">
        <v>86.68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1.1399999999999999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2</v>
      </c>
      <c r="BJ544" t="s">
        <v>258</v>
      </c>
      <c r="BM544">
        <v>500002</v>
      </c>
      <c r="BN544">
        <v>0</v>
      </c>
      <c r="BO544" t="s">
        <v>256</v>
      </c>
      <c r="BP544">
        <v>1</v>
      </c>
      <c r="BQ544">
        <v>12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0</v>
      </c>
      <c r="CF544">
        <v>0</v>
      </c>
      <c r="CG544">
        <v>0</v>
      </c>
      <c r="CH544">
        <v>33</v>
      </c>
      <c r="CI544">
        <v>0</v>
      </c>
      <c r="CJ544">
        <v>0</v>
      </c>
      <c r="CK544">
        <v>0</v>
      </c>
      <c r="CL544">
        <v>0</v>
      </c>
      <c r="CM544">
        <v>0</v>
      </c>
      <c r="CN544" t="s">
        <v>3</v>
      </c>
      <c r="CO544">
        <v>0</v>
      </c>
      <c r="CP544">
        <f t="shared" si="395"/>
        <v>296.45999999999998</v>
      </c>
      <c r="CQ544">
        <f>ROUND(AL544*BC544,2)</f>
        <v>98.82</v>
      </c>
      <c r="CR544">
        <f>ROUND(AM544*BB544,2)</f>
        <v>0</v>
      </c>
      <c r="CS544">
        <f t="shared" si="398"/>
        <v>0</v>
      </c>
      <c r="CT544">
        <f t="shared" si="399"/>
        <v>0</v>
      </c>
      <c r="CU544">
        <f t="shared" si="400"/>
        <v>0</v>
      </c>
      <c r="CV544">
        <f t="shared" si="401"/>
        <v>0</v>
      </c>
      <c r="CW544">
        <f t="shared" si="402"/>
        <v>0</v>
      </c>
      <c r="CX544">
        <f t="shared" si="403"/>
        <v>0</v>
      </c>
      <c r="CY544">
        <f>0</f>
        <v>0</v>
      </c>
      <c r="CZ544">
        <f>0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23</v>
      </c>
      <c r="DW544" t="s">
        <v>23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80685297</v>
      </c>
      <c r="EF544">
        <v>12</v>
      </c>
      <c r="EG544" t="s">
        <v>232</v>
      </c>
      <c r="EH544">
        <v>0</v>
      </c>
      <c r="EI544" t="s">
        <v>3</v>
      </c>
      <c r="EJ544">
        <v>2</v>
      </c>
      <c r="EK544">
        <v>500002</v>
      </c>
      <c r="EL544" t="s">
        <v>233</v>
      </c>
      <c r="EM544" t="s">
        <v>234</v>
      </c>
      <c r="EO544" t="s">
        <v>3</v>
      </c>
      <c r="EQ544">
        <v>0</v>
      </c>
      <c r="ER544">
        <v>86.68</v>
      </c>
      <c r="ES544">
        <v>86.68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FQ544">
        <v>0</v>
      </c>
      <c r="FR544">
        <v>0</v>
      </c>
      <c r="FS544">
        <v>0</v>
      </c>
      <c r="FX544">
        <v>0</v>
      </c>
      <c r="FY544">
        <v>0</v>
      </c>
      <c r="GA544" t="s">
        <v>3</v>
      </c>
      <c r="GD544">
        <v>1</v>
      </c>
      <c r="GF544">
        <v>1835876049</v>
      </c>
      <c r="GG544">
        <v>2</v>
      </c>
      <c r="GH544">
        <v>1</v>
      </c>
      <c r="GI544">
        <v>2</v>
      </c>
      <c r="GJ544">
        <v>0</v>
      </c>
      <c r="GK544">
        <v>0</v>
      </c>
      <c r="GL544">
        <f t="shared" si="406"/>
        <v>0</v>
      </c>
      <c r="GM544">
        <f t="shared" si="407"/>
        <v>296.45999999999998</v>
      </c>
      <c r="GN544">
        <f t="shared" si="408"/>
        <v>0</v>
      </c>
      <c r="GO544">
        <f t="shared" si="409"/>
        <v>296.45999999999998</v>
      </c>
      <c r="GP544">
        <f t="shared" si="410"/>
        <v>0</v>
      </c>
      <c r="GR544">
        <v>0</v>
      </c>
      <c r="GS544">
        <v>3</v>
      </c>
      <c r="GT544">
        <v>0</v>
      </c>
      <c r="GU544" t="s">
        <v>3</v>
      </c>
      <c r="GV544">
        <f t="shared" si="411"/>
        <v>0</v>
      </c>
      <c r="GW544">
        <v>1</v>
      </c>
      <c r="GX544">
        <f t="shared" si="412"/>
        <v>0</v>
      </c>
      <c r="HA544">
        <v>0</v>
      </c>
      <c r="HB544">
        <v>0</v>
      </c>
      <c r="HC544">
        <f t="shared" si="413"/>
        <v>0</v>
      </c>
      <c r="HE544" t="s">
        <v>3</v>
      </c>
      <c r="HF544" t="s">
        <v>3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HS544">
        <v>0</v>
      </c>
      <c r="IK544">
        <v>0</v>
      </c>
    </row>
    <row r="545" spans="1:255" x14ac:dyDescent="0.2">
      <c r="A545" s="2">
        <v>17</v>
      </c>
      <c r="B545" s="2">
        <v>1</v>
      </c>
      <c r="C545" s="2"/>
      <c r="D545" s="2"/>
      <c r="E545" s="2" t="s">
        <v>276</v>
      </c>
      <c r="F545" s="2" t="s">
        <v>277</v>
      </c>
      <c r="G545" s="2" t="s">
        <v>278</v>
      </c>
      <c r="H545" s="2" t="s">
        <v>202</v>
      </c>
      <c r="I545" s="2">
        <v>6</v>
      </c>
      <c r="J545" s="2">
        <v>0</v>
      </c>
      <c r="K545" s="2">
        <v>6</v>
      </c>
      <c r="L545" s="2">
        <v>6</v>
      </c>
      <c r="M545" s="2">
        <v>0</v>
      </c>
      <c r="N545" s="2">
        <f t="shared" si="374"/>
        <v>6</v>
      </c>
      <c r="O545" s="2">
        <f t="shared" si="375"/>
        <v>12607.2</v>
      </c>
      <c r="P545" s="2">
        <f t="shared" si="376"/>
        <v>12607.2</v>
      </c>
      <c r="Q545" s="2">
        <f t="shared" si="377"/>
        <v>0</v>
      </c>
      <c r="R545" s="2">
        <f t="shared" si="378"/>
        <v>0</v>
      </c>
      <c r="S545" s="2">
        <f t="shared" si="379"/>
        <v>0</v>
      </c>
      <c r="T545" s="2">
        <f t="shared" si="380"/>
        <v>0</v>
      </c>
      <c r="U545" s="2">
        <f t="shared" si="381"/>
        <v>0</v>
      </c>
      <c r="V545" s="2">
        <f t="shared" si="382"/>
        <v>0</v>
      </c>
      <c r="W545" s="2">
        <f t="shared" si="383"/>
        <v>0</v>
      </c>
      <c r="X545" s="2">
        <f t="shared" si="384"/>
        <v>0</v>
      </c>
      <c r="Y545" s="2">
        <f t="shared" si="385"/>
        <v>0</v>
      </c>
      <c r="Z545" s="2"/>
      <c r="AA545" s="2">
        <v>82002082</v>
      </c>
      <c r="AB545" s="2">
        <f t="shared" si="386"/>
        <v>2101.1999999999998</v>
      </c>
      <c r="AC545" s="2">
        <f t="shared" si="387"/>
        <v>2101.1999999999998</v>
      </c>
      <c r="AD545" s="2">
        <f t="shared" si="417"/>
        <v>0</v>
      </c>
      <c r="AE545" s="2">
        <f t="shared" si="389"/>
        <v>0</v>
      </c>
      <c r="AF545" s="2">
        <f t="shared" si="390"/>
        <v>0</v>
      </c>
      <c r="AG545" s="2">
        <f t="shared" si="391"/>
        <v>0</v>
      </c>
      <c r="AH545" s="2">
        <f t="shared" si="392"/>
        <v>0</v>
      </c>
      <c r="AI545" s="2">
        <f t="shared" si="393"/>
        <v>0</v>
      </c>
      <c r="AJ545" s="2">
        <f t="shared" si="394"/>
        <v>0</v>
      </c>
      <c r="AK545" s="2">
        <v>2101.1999999999998</v>
      </c>
      <c r="AL545" s="2">
        <v>2101.1999999999998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3</v>
      </c>
      <c r="BI545" s="2">
        <v>1</v>
      </c>
      <c r="BJ545" s="2" t="s">
        <v>3</v>
      </c>
      <c r="BK545" s="2"/>
      <c r="BL545" s="2"/>
      <c r="BM545" s="2">
        <v>1100</v>
      </c>
      <c r="BN545" s="2">
        <v>0</v>
      </c>
      <c r="BO545" s="2" t="s">
        <v>3</v>
      </c>
      <c r="BP545" s="2">
        <v>0</v>
      </c>
      <c r="BQ545" s="2">
        <v>8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0</v>
      </c>
      <c r="CA545" s="2">
        <v>0</v>
      </c>
      <c r="CB545" s="2" t="s">
        <v>3</v>
      </c>
      <c r="CC545" s="2"/>
      <c r="CD545" s="2"/>
      <c r="CE545" s="2">
        <v>0</v>
      </c>
      <c r="CF545" s="2">
        <v>0</v>
      </c>
      <c r="CG545" s="2">
        <v>0</v>
      </c>
      <c r="CH545" s="2">
        <v>34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 t="s">
        <v>3</v>
      </c>
      <c r="CO545" s="2">
        <v>0</v>
      </c>
      <c r="CP545" s="2">
        <f t="shared" si="395"/>
        <v>12607.2</v>
      </c>
      <c r="CQ545" s="2">
        <f t="shared" ref="CQ545:CR548" si="418">ROUND(AL545,2)</f>
        <v>2101.1999999999998</v>
      </c>
      <c r="CR545" s="2">
        <f t="shared" si="418"/>
        <v>0</v>
      </c>
      <c r="CS545" s="2">
        <f t="shared" si="398"/>
        <v>0</v>
      </c>
      <c r="CT545" s="2">
        <f t="shared" si="399"/>
        <v>0</v>
      </c>
      <c r="CU545" s="2">
        <f t="shared" si="400"/>
        <v>0</v>
      </c>
      <c r="CV545" s="2">
        <f t="shared" si="401"/>
        <v>0</v>
      </c>
      <c r="CW545" s="2">
        <f t="shared" si="402"/>
        <v>0</v>
      </c>
      <c r="CX545" s="2">
        <f t="shared" si="403"/>
        <v>0</v>
      </c>
      <c r="CY545" s="2">
        <f>(((S545+R545)*AT545)/100)</f>
        <v>0</v>
      </c>
      <c r="CZ545" s="2">
        <f>(((S545+R545)*AU545)/100)</f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1010</v>
      </c>
      <c r="DV545" s="2" t="s">
        <v>202</v>
      </c>
      <c r="DW545" s="2" t="s">
        <v>202</v>
      </c>
      <c r="DX545" s="2">
        <v>1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80685542</v>
      </c>
      <c r="EF545" s="2">
        <v>8</v>
      </c>
      <c r="EG545" s="2" t="s">
        <v>208</v>
      </c>
      <c r="EH545" s="2">
        <v>0</v>
      </c>
      <c r="EI545" s="2" t="s">
        <v>3</v>
      </c>
      <c r="EJ545" s="2">
        <v>1</v>
      </c>
      <c r="EK545" s="2">
        <v>1100</v>
      </c>
      <c r="EL545" s="2" t="s">
        <v>223</v>
      </c>
      <c r="EM545" s="2" t="s">
        <v>224</v>
      </c>
      <c r="EN545" s="2"/>
      <c r="EO545" s="2" t="s">
        <v>3</v>
      </c>
      <c r="EP545" s="2"/>
      <c r="EQ545" s="2">
        <v>0</v>
      </c>
      <c r="ER545" s="2">
        <v>2101.1999999999998</v>
      </c>
      <c r="ES545" s="2">
        <v>2101.1999999999998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>
        <v>5</v>
      </c>
      <c r="FA545" s="2"/>
      <c r="FB545" s="2"/>
      <c r="FC545" s="2">
        <v>1</v>
      </c>
      <c r="FD545" s="2">
        <v>18</v>
      </c>
      <c r="FE545" s="2"/>
      <c r="FF545" s="2">
        <v>2440</v>
      </c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v>0</v>
      </c>
      <c r="FS545" s="2">
        <v>0</v>
      </c>
      <c r="FT545" s="2"/>
      <c r="FU545" s="2"/>
      <c r="FV545" s="2"/>
      <c r="FW545" s="2"/>
      <c r="FX545" s="2">
        <v>0</v>
      </c>
      <c r="FY545" s="2">
        <v>0</v>
      </c>
      <c r="FZ545" s="2"/>
      <c r="GA545" s="2" t="s">
        <v>279</v>
      </c>
      <c r="GB545" s="2"/>
      <c r="GC545" s="2"/>
      <c r="GD545" s="2">
        <v>1</v>
      </c>
      <c r="GE545" s="2"/>
      <c r="GF545" s="2">
        <v>-1656191478</v>
      </c>
      <c r="GG545" s="2">
        <v>2</v>
      </c>
      <c r="GH545" s="2">
        <v>3</v>
      </c>
      <c r="GI545" s="2">
        <v>-2</v>
      </c>
      <c r="GJ545" s="2">
        <v>0</v>
      </c>
      <c r="GK545" s="2">
        <v>0</v>
      </c>
      <c r="GL545" s="2">
        <f t="shared" si="406"/>
        <v>0</v>
      </c>
      <c r="GM545" s="2">
        <f t="shared" si="407"/>
        <v>12607.2</v>
      </c>
      <c r="GN545" s="2">
        <f t="shared" si="408"/>
        <v>12607.2</v>
      </c>
      <c r="GO545" s="2">
        <f t="shared" si="409"/>
        <v>0</v>
      </c>
      <c r="GP545" s="2">
        <f t="shared" si="410"/>
        <v>0</v>
      </c>
      <c r="GQ545" s="2"/>
      <c r="GR545" s="2">
        <v>1</v>
      </c>
      <c r="GS545" s="2">
        <v>1</v>
      </c>
      <c r="GT545" s="2">
        <v>0</v>
      </c>
      <c r="GU545" s="2" t="s">
        <v>3</v>
      </c>
      <c r="GV545" s="2">
        <f t="shared" si="411"/>
        <v>0</v>
      </c>
      <c r="GW545" s="2">
        <v>1</v>
      </c>
      <c r="GX545" s="2">
        <f t="shared" si="412"/>
        <v>0</v>
      </c>
      <c r="GY545" s="2"/>
      <c r="GZ545" s="2"/>
      <c r="HA545" s="2">
        <v>0</v>
      </c>
      <c r="HB545" s="2">
        <v>0</v>
      </c>
      <c r="HC545" s="2">
        <f t="shared" si="413"/>
        <v>0</v>
      </c>
      <c r="HD545" s="2"/>
      <c r="HE545" s="2" t="s">
        <v>34</v>
      </c>
      <c r="HF545" s="2" t="s">
        <v>30</v>
      </c>
      <c r="HG545" s="2">
        <f>ROUND(ROUND(AL545,2)*I545,2)</f>
        <v>12607.2</v>
      </c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>
        <v>0</v>
      </c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">
      <c r="A546">
        <v>17</v>
      </c>
      <c r="B546">
        <v>1</v>
      </c>
      <c r="E546" t="s">
        <v>276</v>
      </c>
      <c r="F546" t="s">
        <v>277</v>
      </c>
      <c r="G546" t="s">
        <v>278</v>
      </c>
      <c r="H546" t="s">
        <v>202</v>
      </c>
      <c r="I546">
        <v>6</v>
      </c>
      <c r="J546">
        <v>0</v>
      </c>
      <c r="K546">
        <v>6</v>
      </c>
      <c r="L546">
        <v>6</v>
      </c>
      <c r="M546">
        <v>0</v>
      </c>
      <c r="N546">
        <f t="shared" si="374"/>
        <v>6</v>
      </c>
      <c r="O546">
        <f t="shared" si="375"/>
        <v>12607.2</v>
      </c>
      <c r="P546">
        <f t="shared" si="376"/>
        <v>12607.2</v>
      </c>
      <c r="Q546">
        <f t="shared" si="377"/>
        <v>0</v>
      </c>
      <c r="R546">
        <f t="shared" si="378"/>
        <v>0</v>
      </c>
      <c r="S546">
        <f t="shared" si="379"/>
        <v>0</v>
      </c>
      <c r="T546">
        <f t="shared" si="380"/>
        <v>0</v>
      </c>
      <c r="U546">
        <f t="shared" si="381"/>
        <v>0</v>
      </c>
      <c r="V546">
        <f t="shared" si="382"/>
        <v>0</v>
      </c>
      <c r="W546">
        <f t="shared" si="383"/>
        <v>0</v>
      </c>
      <c r="X546">
        <f t="shared" si="384"/>
        <v>0</v>
      </c>
      <c r="Y546">
        <f t="shared" si="385"/>
        <v>0</v>
      </c>
      <c r="AA546">
        <v>82002017</v>
      </c>
      <c r="AB546">
        <f t="shared" si="386"/>
        <v>2101.1999999999998</v>
      </c>
      <c r="AC546">
        <f t="shared" si="387"/>
        <v>2101.1999999999998</v>
      </c>
      <c r="AD546">
        <f t="shared" si="417"/>
        <v>0</v>
      </c>
      <c r="AE546">
        <f t="shared" si="389"/>
        <v>0</v>
      </c>
      <c r="AF546">
        <f t="shared" si="390"/>
        <v>0</v>
      </c>
      <c r="AG546">
        <f t="shared" si="391"/>
        <v>0</v>
      </c>
      <c r="AH546">
        <f t="shared" si="392"/>
        <v>0</v>
      </c>
      <c r="AI546">
        <f t="shared" si="393"/>
        <v>0</v>
      </c>
      <c r="AJ546">
        <f t="shared" si="394"/>
        <v>0</v>
      </c>
      <c r="AK546">
        <v>2101.1999999999998</v>
      </c>
      <c r="AL546">
        <v>2101.1999999999998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1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3</v>
      </c>
      <c r="BM546">
        <v>1100</v>
      </c>
      <c r="BN546">
        <v>0</v>
      </c>
      <c r="BO546" t="s">
        <v>3</v>
      </c>
      <c r="BP546">
        <v>0</v>
      </c>
      <c r="BQ546">
        <v>8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0</v>
      </c>
      <c r="CF546">
        <v>0</v>
      </c>
      <c r="CG546">
        <v>0</v>
      </c>
      <c r="CH546">
        <v>34</v>
      </c>
      <c r="CI546">
        <v>0</v>
      </c>
      <c r="CJ546">
        <v>0</v>
      </c>
      <c r="CK546">
        <v>0</v>
      </c>
      <c r="CL546">
        <v>0</v>
      </c>
      <c r="CM546">
        <v>0</v>
      </c>
      <c r="CN546" t="s">
        <v>3</v>
      </c>
      <c r="CO546">
        <v>0</v>
      </c>
      <c r="CP546">
        <f t="shared" si="395"/>
        <v>12607.2</v>
      </c>
      <c r="CQ546">
        <f t="shared" si="418"/>
        <v>2101.1999999999998</v>
      </c>
      <c r="CR546">
        <f t="shared" si="418"/>
        <v>0</v>
      </c>
      <c r="CS546">
        <f t="shared" si="398"/>
        <v>0</v>
      </c>
      <c r="CT546">
        <f t="shared" si="399"/>
        <v>0</v>
      </c>
      <c r="CU546">
        <f t="shared" si="400"/>
        <v>0</v>
      </c>
      <c r="CV546">
        <f t="shared" si="401"/>
        <v>0</v>
      </c>
      <c r="CW546">
        <f t="shared" si="402"/>
        <v>0</v>
      </c>
      <c r="CX546">
        <f t="shared" si="403"/>
        <v>0</v>
      </c>
      <c r="CY546">
        <f>(((S546+R546)*AT546)/100)</f>
        <v>0</v>
      </c>
      <c r="CZ546">
        <f>(((S546+R546)*AU546)/100)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1010</v>
      </c>
      <c r="DV546" t="s">
        <v>202</v>
      </c>
      <c r="DW546" t="s">
        <v>202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80685542</v>
      </c>
      <c r="EF546">
        <v>8</v>
      </c>
      <c r="EG546" t="s">
        <v>208</v>
      </c>
      <c r="EH546">
        <v>0</v>
      </c>
      <c r="EI546" t="s">
        <v>3</v>
      </c>
      <c r="EJ546">
        <v>1</v>
      </c>
      <c r="EK546">
        <v>1100</v>
      </c>
      <c r="EL546" t="s">
        <v>223</v>
      </c>
      <c r="EM546" t="s">
        <v>224</v>
      </c>
      <c r="EO546" t="s">
        <v>3</v>
      </c>
      <c r="EQ546">
        <v>0</v>
      </c>
      <c r="ER546">
        <v>2101.1999999999998</v>
      </c>
      <c r="ES546">
        <v>2101.1999999999998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5</v>
      </c>
      <c r="FC546">
        <v>1</v>
      </c>
      <c r="FD546">
        <v>18</v>
      </c>
      <c r="FF546">
        <v>2440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279</v>
      </c>
      <c r="GD546">
        <v>1</v>
      </c>
      <c r="GF546">
        <v>-1656191478</v>
      </c>
      <c r="GG546">
        <v>2</v>
      </c>
      <c r="GH546">
        <v>3</v>
      </c>
      <c r="GI546">
        <v>-2</v>
      </c>
      <c r="GJ546">
        <v>0</v>
      </c>
      <c r="GK546">
        <v>0</v>
      </c>
      <c r="GL546">
        <f t="shared" si="406"/>
        <v>0</v>
      </c>
      <c r="GM546">
        <f t="shared" si="407"/>
        <v>12607.2</v>
      </c>
      <c r="GN546">
        <f t="shared" si="408"/>
        <v>12607.2</v>
      </c>
      <c r="GO546">
        <f t="shared" si="409"/>
        <v>0</v>
      </c>
      <c r="GP546">
        <f t="shared" si="410"/>
        <v>0</v>
      </c>
      <c r="GR546">
        <v>1</v>
      </c>
      <c r="GS546">
        <v>1</v>
      </c>
      <c r="GT546">
        <v>0</v>
      </c>
      <c r="GU546" t="s">
        <v>3</v>
      </c>
      <c r="GV546">
        <f t="shared" si="411"/>
        <v>0</v>
      </c>
      <c r="GW546">
        <v>1</v>
      </c>
      <c r="GX546">
        <f t="shared" si="412"/>
        <v>0</v>
      </c>
      <c r="HA546">
        <v>0</v>
      </c>
      <c r="HB546">
        <v>0</v>
      </c>
      <c r="HC546">
        <f t="shared" si="413"/>
        <v>0</v>
      </c>
      <c r="HE546" t="s">
        <v>34</v>
      </c>
      <c r="HF546" t="s">
        <v>30</v>
      </c>
      <c r="HG546">
        <f>ROUND(ROUND(AL546,2)*I546,2)</f>
        <v>12607.2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HS546">
        <v>0</v>
      </c>
      <c r="IK546">
        <v>0</v>
      </c>
    </row>
    <row r="547" spans="1:255" x14ac:dyDescent="0.2">
      <c r="A547" s="2">
        <v>17</v>
      </c>
      <c r="B547" s="2">
        <v>1</v>
      </c>
      <c r="C547" s="2"/>
      <c r="D547" s="2"/>
      <c r="E547" s="2" t="s">
        <v>280</v>
      </c>
      <c r="F547" s="2" t="s">
        <v>277</v>
      </c>
      <c r="G547" s="2" t="s">
        <v>393</v>
      </c>
      <c r="H547" s="2" t="s">
        <v>202</v>
      </c>
      <c r="I547" s="2">
        <v>6</v>
      </c>
      <c r="J547" s="2">
        <v>0</v>
      </c>
      <c r="K547" s="2">
        <v>6</v>
      </c>
      <c r="L547" s="2">
        <v>6</v>
      </c>
      <c r="M547" s="2">
        <v>0</v>
      </c>
      <c r="N547" s="2">
        <f t="shared" ref="N547:N568" si="419">ROUND(L547-M547,4)</f>
        <v>6</v>
      </c>
      <c r="O547" s="2">
        <f t="shared" ref="O547:O568" si="420">ROUND(CP547,2)</f>
        <v>4160.3999999999996</v>
      </c>
      <c r="P547" s="2">
        <f t="shared" ref="P547:P568" si="421">ROUND(CQ547*I547,2)</f>
        <v>4160.3999999999996</v>
      </c>
      <c r="Q547" s="2">
        <f t="shared" ref="Q547:Q568" si="422">ROUND(CR547*I547,2)</f>
        <v>0</v>
      </c>
      <c r="R547" s="2">
        <f t="shared" ref="R547:R568" si="423">ROUND(CS547*I547,2)</f>
        <v>0</v>
      </c>
      <c r="S547" s="2">
        <f t="shared" ref="S547:S568" si="424">ROUND(CT547*I547,2)</f>
        <v>0</v>
      </c>
      <c r="T547" s="2">
        <f t="shared" ref="T547:T568" si="425">ROUND(CU547*I547,2)</f>
        <v>0</v>
      </c>
      <c r="U547" s="2">
        <f t="shared" ref="U547:U568" si="426">ROUND(CV547*I547,7)</f>
        <v>0</v>
      </c>
      <c r="V547" s="2">
        <f t="shared" ref="V547:V568" si="427">ROUND(CW547*I547,7)</f>
        <v>0</v>
      </c>
      <c r="W547" s="2">
        <f t="shared" ref="W547:W568" si="428">ROUND(CX547*I547,2)</f>
        <v>0</v>
      </c>
      <c r="X547" s="2">
        <f t="shared" ref="X547:X568" si="429">ROUND(CY547,2)</f>
        <v>0</v>
      </c>
      <c r="Y547" s="2">
        <f t="shared" ref="Y547:Y568" si="430">ROUND(CZ547,2)</f>
        <v>0</v>
      </c>
      <c r="Z547" s="2"/>
      <c r="AA547" s="2">
        <v>82002082</v>
      </c>
      <c r="AB547" s="2">
        <f t="shared" ref="AB547:AB568" si="431">ROUND((AC547+AD547+AF547),2)</f>
        <v>693.4</v>
      </c>
      <c r="AC547" s="2">
        <f t="shared" ref="AC547:AC568" si="432">ROUND((ES547),2)</f>
        <v>693.4</v>
      </c>
      <c r="AD547" s="2">
        <f t="shared" si="417"/>
        <v>0</v>
      </c>
      <c r="AE547" s="2">
        <f t="shared" ref="AE547:AE568" si="433">ROUND((EU547),2)</f>
        <v>0</v>
      </c>
      <c r="AF547" s="2">
        <f t="shared" ref="AF547:AF568" si="434">ROUND((EV547),2)</f>
        <v>0</v>
      </c>
      <c r="AG547" s="2">
        <f t="shared" ref="AG547:AG568" si="435">ROUND((AP547),2)</f>
        <v>0</v>
      </c>
      <c r="AH547" s="2">
        <f t="shared" ref="AH547:AH568" si="436">(EW547)</f>
        <v>0</v>
      </c>
      <c r="AI547" s="2">
        <f t="shared" ref="AI547:AI568" si="437">(EX547)</f>
        <v>0</v>
      </c>
      <c r="AJ547" s="2">
        <f t="shared" ref="AJ547:AJ568" si="438">(AS547)</f>
        <v>0</v>
      </c>
      <c r="AK547" s="2">
        <v>693.4</v>
      </c>
      <c r="AL547" s="2">
        <v>693.4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1</v>
      </c>
      <c r="AW547" s="2">
        <v>1</v>
      </c>
      <c r="AX547" s="2"/>
      <c r="AY547" s="2"/>
      <c r="AZ547" s="2">
        <v>1</v>
      </c>
      <c r="BA547" s="2">
        <v>1</v>
      </c>
      <c r="BB547" s="2">
        <v>1</v>
      </c>
      <c r="BC547" s="2">
        <v>1</v>
      </c>
      <c r="BD547" s="2" t="s">
        <v>3</v>
      </c>
      <c r="BE547" s="2" t="s">
        <v>3</v>
      </c>
      <c r="BF547" s="2" t="s">
        <v>3</v>
      </c>
      <c r="BG547" s="2" t="s">
        <v>3</v>
      </c>
      <c r="BH547" s="2">
        <v>3</v>
      </c>
      <c r="BI547" s="2">
        <v>1</v>
      </c>
      <c r="BJ547" s="2" t="s">
        <v>3</v>
      </c>
      <c r="BK547" s="2"/>
      <c r="BL547" s="2"/>
      <c r="BM547" s="2">
        <v>1100</v>
      </c>
      <c r="BN547" s="2">
        <v>0</v>
      </c>
      <c r="BO547" s="2" t="s">
        <v>3</v>
      </c>
      <c r="BP547" s="2">
        <v>0</v>
      </c>
      <c r="BQ547" s="2">
        <v>8</v>
      </c>
      <c r="BR547" s="2">
        <v>0</v>
      </c>
      <c r="BS547" s="2">
        <v>1</v>
      </c>
      <c r="BT547" s="2">
        <v>1</v>
      </c>
      <c r="BU547" s="2">
        <v>1</v>
      </c>
      <c r="BV547" s="2">
        <v>1</v>
      </c>
      <c r="BW547" s="2">
        <v>1</v>
      </c>
      <c r="BX547" s="2">
        <v>1</v>
      </c>
      <c r="BY547" s="2" t="s">
        <v>3</v>
      </c>
      <c r="BZ547" s="2">
        <v>0</v>
      </c>
      <c r="CA547" s="2">
        <v>0</v>
      </c>
      <c r="CB547" s="2" t="s">
        <v>3</v>
      </c>
      <c r="CC547" s="2"/>
      <c r="CD547" s="2"/>
      <c r="CE547" s="2">
        <v>0</v>
      </c>
      <c r="CF547" s="2">
        <v>0</v>
      </c>
      <c r="CG547" s="2">
        <v>0</v>
      </c>
      <c r="CH547" s="2">
        <v>35</v>
      </c>
      <c r="CI547" s="2">
        <v>0</v>
      </c>
      <c r="CJ547" s="2">
        <v>0</v>
      </c>
      <c r="CK547" s="2">
        <v>0</v>
      </c>
      <c r="CL547" s="2">
        <v>0</v>
      </c>
      <c r="CM547" s="2">
        <v>0</v>
      </c>
      <c r="CN547" s="2" t="s">
        <v>3</v>
      </c>
      <c r="CO547" s="2">
        <v>0</v>
      </c>
      <c r="CP547" s="2">
        <f t="shared" ref="CP547:CP568" si="439">(P547+Q547+S547+R547)</f>
        <v>4160.3999999999996</v>
      </c>
      <c r="CQ547" s="2">
        <f t="shared" si="418"/>
        <v>693.4</v>
      </c>
      <c r="CR547" s="2">
        <f t="shared" si="418"/>
        <v>0</v>
      </c>
      <c r="CS547" s="2">
        <f t="shared" ref="CS547:CS568" si="440">ROUND(AN547*BS547,2)</f>
        <v>0</v>
      </c>
      <c r="CT547" s="2">
        <f t="shared" ref="CT547:CT568" si="441">ROUND(AO547*BA547,2)</f>
        <v>0</v>
      </c>
      <c r="CU547" s="2">
        <f t="shared" ref="CU547:CU568" si="442">AG547</f>
        <v>0</v>
      </c>
      <c r="CV547" s="2">
        <f t="shared" ref="CV547:CV568" si="443">AH547</f>
        <v>0</v>
      </c>
      <c r="CW547" s="2">
        <f t="shared" ref="CW547:CW568" si="444">AI547</f>
        <v>0</v>
      </c>
      <c r="CX547" s="2">
        <f t="shared" ref="CX547:CX568" si="445">AJ547</f>
        <v>0</v>
      </c>
      <c r="CY547" s="2">
        <f>(((S547+R547)*AT547)/100)</f>
        <v>0</v>
      </c>
      <c r="CZ547" s="2">
        <f>(((S547+R547)*AU547)/100)</f>
        <v>0</v>
      </c>
      <c r="DA547" s="2"/>
      <c r="DB547" s="2"/>
      <c r="DC547" s="2" t="s">
        <v>3</v>
      </c>
      <c r="DD547" s="2" t="s">
        <v>3</v>
      </c>
      <c r="DE547" s="2" t="s">
        <v>3</v>
      </c>
      <c r="DF547" s="2" t="s">
        <v>3</v>
      </c>
      <c r="DG547" s="2" t="s">
        <v>3</v>
      </c>
      <c r="DH547" s="2" t="s">
        <v>3</v>
      </c>
      <c r="DI547" s="2" t="s">
        <v>3</v>
      </c>
      <c r="DJ547" s="2" t="s">
        <v>3</v>
      </c>
      <c r="DK547" s="2" t="s">
        <v>3</v>
      </c>
      <c r="DL547" s="2" t="s">
        <v>3</v>
      </c>
      <c r="DM547" s="2" t="s">
        <v>3</v>
      </c>
      <c r="DN547" s="2">
        <v>0</v>
      </c>
      <c r="DO547" s="2">
        <v>0</v>
      </c>
      <c r="DP547" s="2">
        <v>1</v>
      </c>
      <c r="DQ547" s="2">
        <v>1</v>
      </c>
      <c r="DR547" s="2"/>
      <c r="DS547" s="2"/>
      <c r="DT547" s="2"/>
      <c r="DU547" s="2">
        <v>1010</v>
      </c>
      <c r="DV547" s="2" t="s">
        <v>202</v>
      </c>
      <c r="DW547" s="2" t="s">
        <v>202</v>
      </c>
      <c r="DX547" s="2">
        <v>1</v>
      </c>
      <c r="DY547" s="2"/>
      <c r="DZ547" s="2" t="s">
        <v>3</v>
      </c>
      <c r="EA547" s="2" t="s">
        <v>3</v>
      </c>
      <c r="EB547" s="2" t="s">
        <v>3</v>
      </c>
      <c r="EC547" s="2" t="s">
        <v>3</v>
      </c>
      <c r="ED547" s="2"/>
      <c r="EE547" s="2">
        <v>80685542</v>
      </c>
      <c r="EF547" s="2">
        <v>8</v>
      </c>
      <c r="EG547" s="2" t="s">
        <v>208</v>
      </c>
      <c r="EH547" s="2">
        <v>0</v>
      </c>
      <c r="EI547" s="2" t="s">
        <v>3</v>
      </c>
      <c r="EJ547" s="2">
        <v>1</v>
      </c>
      <c r="EK547" s="2">
        <v>1100</v>
      </c>
      <c r="EL547" s="2" t="s">
        <v>223</v>
      </c>
      <c r="EM547" s="2" t="s">
        <v>224</v>
      </c>
      <c r="EN547" s="2"/>
      <c r="EO547" s="2" t="s">
        <v>3</v>
      </c>
      <c r="EP547" s="2"/>
      <c r="EQ547" s="2">
        <v>0</v>
      </c>
      <c r="ER547" s="2">
        <v>693.4</v>
      </c>
      <c r="ES547" s="2">
        <v>693.4</v>
      </c>
      <c r="ET547" s="2">
        <v>0</v>
      </c>
      <c r="EU547" s="2">
        <v>0</v>
      </c>
      <c r="EV547" s="2">
        <v>0</v>
      </c>
      <c r="EW547" s="2">
        <v>0</v>
      </c>
      <c r="EX547" s="2">
        <v>0</v>
      </c>
      <c r="EY547" s="2">
        <v>0</v>
      </c>
      <c r="EZ547" s="2">
        <v>5</v>
      </c>
      <c r="FA547" s="2"/>
      <c r="FB547" s="2"/>
      <c r="FC547" s="2">
        <v>1</v>
      </c>
      <c r="FD547" s="2">
        <v>18</v>
      </c>
      <c r="FE547" s="2"/>
      <c r="FF547" s="2">
        <v>805.2</v>
      </c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>
        <v>0</v>
      </c>
      <c r="FR547" s="2">
        <v>0</v>
      </c>
      <c r="FS547" s="2">
        <v>0</v>
      </c>
      <c r="FT547" s="2"/>
      <c r="FU547" s="2"/>
      <c r="FV547" s="2"/>
      <c r="FW547" s="2"/>
      <c r="FX547" s="2">
        <v>0</v>
      </c>
      <c r="FY547" s="2">
        <v>0</v>
      </c>
      <c r="FZ547" s="2"/>
      <c r="GA547" s="2" t="s">
        <v>394</v>
      </c>
      <c r="GB547" s="2"/>
      <c r="GC547" s="2"/>
      <c r="GD547" s="2">
        <v>1</v>
      </c>
      <c r="GE547" s="2"/>
      <c r="GF547" s="2">
        <v>1309211777</v>
      </c>
      <c r="GG547" s="2">
        <v>2</v>
      </c>
      <c r="GH547" s="2">
        <v>3</v>
      </c>
      <c r="GI547" s="2">
        <v>-2</v>
      </c>
      <c r="GJ547" s="2">
        <v>0</v>
      </c>
      <c r="GK547" s="2">
        <v>0</v>
      </c>
      <c r="GL547" s="2">
        <f t="shared" ref="GL547:GL568" si="446">ROUND(IF(AND(BH547=3,BI547=3,FS547&lt;&gt;0),P547,0),2)</f>
        <v>0</v>
      </c>
      <c r="GM547" s="2">
        <f t="shared" ref="GM547:GM568" si="447">ROUND(O547+X547+Y547,2)+GX547</f>
        <v>4160.3999999999996</v>
      </c>
      <c r="GN547" s="2">
        <f t="shared" ref="GN547:GN568" si="448">IF(OR(BI547=0,BI547=1),GM547-GX547,0)</f>
        <v>4160.3999999999996</v>
      </c>
      <c r="GO547" s="2">
        <f t="shared" ref="GO547:GO568" si="449">IF(BI547=2,GM547-GX547,0)</f>
        <v>0</v>
      </c>
      <c r="GP547" s="2">
        <f t="shared" ref="GP547:GP568" si="450">IF(BI547=4,GM547-GX547,0)</f>
        <v>0</v>
      </c>
      <c r="GQ547" s="2"/>
      <c r="GR547" s="2">
        <v>1</v>
      </c>
      <c r="GS547" s="2">
        <v>1</v>
      </c>
      <c r="GT547" s="2">
        <v>0</v>
      </c>
      <c r="GU547" s="2" t="s">
        <v>3</v>
      </c>
      <c r="GV547" s="2">
        <f t="shared" ref="GV547:GV568" si="451">ROUND((GT547),2)</f>
        <v>0</v>
      </c>
      <c r="GW547" s="2">
        <v>1</v>
      </c>
      <c r="GX547" s="2">
        <f t="shared" ref="GX547:GX568" si="452">ROUND(HC547*I547,2)</f>
        <v>0</v>
      </c>
      <c r="GY547" s="2"/>
      <c r="GZ547" s="2"/>
      <c r="HA547" s="2">
        <v>0</v>
      </c>
      <c r="HB547" s="2">
        <v>0</v>
      </c>
      <c r="HC547" s="2">
        <f t="shared" ref="HC547:HC568" si="453">GV547*GW547</f>
        <v>0</v>
      </c>
      <c r="HD547" s="2"/>
      <c r="HE547" s="2" t="s">
        <v>34</v>
      </c>
      <c r="HF547" s="2" t="s">
        <v>30</v>
      </c>
      <c r="HG547" s="2">
        <f>ROUND(ROUND(AL547,2)*I547,2)</f>
        <v>4160.3999999999996</v>
      </c>
      <c r="HH547" s="2"/>
      <c r="HI547" s="2"/>
      <c r="HJ547" s="2"/>
      <c r="HK547" s="2"/>
      <c r="HL547" s="2"/>
      <c r="HM547" s="2" t="s">
        <v>3</v>
      </c>
      <c r="HN547" s="2" t="s">
        <v>3</v>
      </c>
      <c r="HO547" s="2" t="s">
        <v>3</v>
      </c>
      <c r="HP547" s="2" t="s">
        <v>3</v>
      </c>
      <c r="HQ547" s="2" t="s">
        <v>3</v>
      </c>
      <c r="HR547" s="2"/>
      <c r="HS547" s="2">
        <v>0</v>
      </c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>
        <v>0</v>
      </c>
      <c r="IL547" s="2"/>
      <c r="IM547" s="2"/>
      <c r="IN547" s="2"/>
      <c r="IO547" s="2"/>
      <c r="IP547" s="2"/>
      <c r="IQ547" s="2"/>
      <c r="IR547" s="2"/>
      <c r="IS547" s="2"/>
      <c r="IT547" s="2"/>
      <c r="IU547" s="2"/>
    </row>
    <row r="548" spans="1:255" x14ac:dyDescent="0.2">
      <c r="A548">
        <v>17</v>
      </c>
      <c r="B548">
        <v>1</v>
      </c>
      <c r="E548" t="s">
        <v>280</v>
      </c>
      <c r="F548" t="s">
        <v>277</v>
      </c>
      <c r="G548" t="s">
        <v>393</v>
      </c>
      <c r="H548" t="s">
        <v>202</v>
      </c>
      <c r="I548">
        <v>6</v>
      </c>
      <c r="J548">
        <v>0</v>
      </c>
      <c r="K548">
        <v>6</v>
      </c>
      <c r="L548">
        <v>6</v>
      </c>
      <c r="M548">
        <v>0</v>
      </c>
      <c r="N548">
        <f t="shared" si="419"/>
        <v>6</v>
      </c>
      <c r="O548">
        <f t="shared" si="420"/>
        <v>4160.3999999999996</v>
      </c>
      <c r="P548">
        <f t="shared" si="421"/>
        <v>4160.3999999999996</v>
      </c>
      <c r="Q548">
        <f t="shared" si="422"/>
        <v>0</v>
      </c>
      <c r="R548">
        <f t="shared" si="423"/>
        <v>0</v>
      </c>
      <c r="S548">
        <f t="shared" si="424"/>
        <v>0</v>
      </c>
      <c r="T548">
        <f t="shared" si="425"/>
        <v>0</v>
      </c>
      <c r="U548">
        <f t="shared" si="426"/>
        <v>0</v>
      </c>
      <c r="V548">
        <f t="shared" si="427"/>
        <v>0</v>
      </c>
      <c r="W548">
        <f t="shared" si="428"/>
        <v>0</v>
      </c>
      <c r="X548">
        <f t="shared" si="429"/>
        <v>0</v>
      </c>
      <c r="Y548">
        <f t="shared" si="430"/>
        <v>0</v>
      </c>
      <c r="AA548">
        <v>82002017</v>
      </c>
      <c r="AB548">
        <f t="shared" si="431"/>
        <v>693.4</v>
      </c>
      <c r="AC548">
        <f t="shared" si="432"/>
        <v>693.4</v>
      </c>
      <c r="AD548">
        <f t="shared" si="417"/>
        <v>0</v>
      </c>
      <c r="AE548">
        <f t="shared" si="433"/>
        <v>0</v>
      </c>
      <c r="AF548">
        <f t="shared" si="434"/>
        <v>0</v>
      </c>
      <c r="AG548">
        <f t="shared" si="435"/>
        <v>0</v>
      </c>
      <c r="AH548">
        <f t="shared" si="436"/>
        <v>0</v>
      </c>
      <c r="AI548">
        <f t="shared" si="437"/>
        <v>0</v>
      </c>
      <c r="AJ548">
        <f t="shared" si="438"/>
        <v>0</v>
      </c>
      <c r="AK548">
        <v>693.4</v>
      </c>
      <c r="AL548">
        <v>693.4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1</v>
      </c>
      <c r="AW548">
        <v>1</v>
      </c>
      <c r="AZ548">
        <v>1</v>
      </c>
      <c r="BA548">
        <v>1</v>
      </c>
      <c r="BB548">
        <v>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3</v>
      </c>
      <c r="BI548">
        <v>1</v>
      </c>
      <c r="BJ548" t="s">
        <v>3</v>
      </c>
      <c r="BM548">
        <v>1100</v>
      </c>
      <c r="BN548">
        <v>0</v>
      </c>
      <c r="BO548" t="s">
        <v>3</v>
      </c>
      <c r="BP548">
        <v>0</v>
      </c>
      <c r="BQ548">
        <v>8</v>
      </c>
      <c r="BR548">
        <v>0</v>
      </c>
      <c r="BS548">
        <v>1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0</v>
      </c>
      <c r="CA548">
        <v>0</v>
      </c>
      <c r="CB548" t="s">
        <v>3</v>
      </c>
      <c r="CE548">
        <v>0</v>
      </c>
      <c r="CF548">
        <v>0</v>
      </c>
      <c r="CG548">
        <v>0</v>
      </c>
      <c r="CH548">
        <v>35</v>
      </c>
      <c r="CI548">
        <v>0</v>
      </c>
      <c r="CJ548">
        <v>0</v>
      </c>
      <c r="CK548">
        <v>0</v>
      </c>
      <c r="CL548">
        <v>0</v>
      </c>
      <c r="CM548">
        <v>0</v>
      </c>
      <c r="CN548" t="s">
        <v>3</v>
      </c>
      <c r="CO548">
        <v>0</v>
      </c>
      <c r="CP548">
        <f t="shared" si="439"/>
        <v>4160.3999999999996</v>
      </c>
      <c r="CQ548">
        <f t="shared" si="418"/>
        <v>693.4</v>
      </c>
      <c r="CR548">
        <f t="shared" si="418"/>
        <v>0</v>
      </c>
      <c r="CS548">
        <f t="shared" si="440"/>
        <v>0</v>
      </c>
      <c r="CT548">
        <f t="shared" si="441"/>
        <v>0</v>
      </c>
      <c r="CU548">
        <f t="shared" si="442"/>
        <v>0</v>
      </c>
      <c r="CV548">
        <f t="shared" si="443"/>
        <v>0</v>
      </c>
      <c r="CW548">
        <f t="shared" si="444"/>
        <v>0</v>
      </c>
      <c r="CX548">
        <f t="shared" si="445"/>
        <v>0</v>
      </c>
      <c r="CY548">
        <f>(((S548+R548)*AT548)/100)</f>
        <v>0</v>
      </c>
      <c r="CZ548">
        <f>(((S548+R548)*AU548)/100)</f>
        <v>0</v>
      </c>
      <c r="DC548" t="s">
        <v>3</v>
      </c>
      <c r="DD548" t="s">
        <v>3</v>
      </c>
      <c r="DE548" t="s">
        <v>3</v>
      </c>
      <c r="DF548" t="s">
        <v>3</v>
      </c>
      <c r="DG548" t="s">
        <v>3</v>
      </c>
      <c r="DH548" t="s">
        <v>3</v>
      </c>
      <c r="DI548" t="s">
        <v>3</v>
      </c>
      <c r="DJ548" t="s">
        <v>3</v>
      </c>
      <c r="DK548" t="s">
        <v>3</v>
      </c>
      <c r="DL548" t="s">
        <v>3</v>
      </c>
      <c r="DM548" t="s">
        <v>3</v>
      </c>
      <c r="DN548">
        <v>0</v>
      </c>
      <c r="DO548">
        <v>0</v>
      </c>
      <c r="DP548">
        <v>1</v>
      </c>
      <c r="DQ548">
        <v>1</v>
      </c>
      <c r="DU548">
        <v>1010</v>
      </c>
      <c r="DV548" t="s">
        <v>202</v>
      </c>
      <c r="DW548" t="s">
        <v>202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80685542</v>
      </c>
      <c r="EF548">
        <v>8</v>
      </c>
      <c r="EG548" t="s">
        <v>208</v>
      </c>
      <c r="EH548">
        <v>0</v>
      </c>
      <c r="EI548" t="s">
        <v>3</v>
      </c>
      <c r="EJ548">
        <v>1</v>
      </c>
      <c r="EK548">
        <v>1100</v>
      </c>
      <c r="EL548" t="s">
        <v>223</v>
      </c>
      <c r="EM548" t="s">
        <v>224</v>
      </c>
      <c r="EO548" t="s">
        <v>3</v>
      </c>
      <c r="EQ548">
        <v>0</v>
      </c>
      <c r="ER548">
        <v>693.4</v>
      </c>
      <c r="ES548">
        <v>693.4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5</v>
      </c>
      <c r="FC548">
        <v>1</v>
      </c>
      <c r="FD548">
        <v>18</v>
      </c>
      <c r="FF548">
        <v>805.2</v>
      </c>
      <c r="FQ548">
        <v>0</v>
      </c>
      <c r="FR548">
        <v>0</v>
      </c>
      <c r="FS548">
        <v>0</v>
      </c>
      <c r="FX548">
        <v>0</v>
      </c>
      <c r="FY548">
        <v>0</v>
      </c>
      <c r="GA548" t="s">
        <v>394</v>
      </c>
      <c r="GD548">
        <v>1</v>
      </c>
      <c r="GF548">
        <v>1309211777</v>
      </c>
      <c r="GG548">
        <v>2</v>
      </c>
      <c r="GH548">
        <v>3</v>
      </c>
      <c r="GI548">
        <v>-2</v>
      </c>
      <c r="GJ548">
        <v>0</v>
      </c>
      <c r="GK548">
        <v>0</v>
      </c>
      <c r="GL548">
        <f t="shared" si="446"/>
        <v>0</v>
      </c>
      <c r="GM548">
        <f t="shared" si="447"/>
        <v>4160.3999999999996</v>
      </c>
      <c r="GN548">
        <f t="shared" si="448"/>
        <v>4160.3999999999996</v>
      </c>
      <c r="GO548">
        <f t="shared" si="449"/>
        <v>0</v>
      </c>
      <c r="GP548">
        <f t="shared" si="450"/>
        <v>0</v>
      </c>
      <c r="GR548">
        <v>1</v>
      </c>
      <c r="GS548">
        <v>1</v>
      </c>
      <c r="GT548">
        <v>0</v>
      </c>
      <c r="GU548" t="s">
        <v>3</v>
      </c>
      <c r="GV548">
        <f t="shared" si="451"/>
        <v>0</v>
      </c>
      <c r="GW548">
        <v>1</v>
      </c>
      <c r="GX548">
        <f t="shared" si="452"/>
        <v>0</v>
      </c>
      <c r="HA548">
        <v>0</v>
      </c>
      <c r="HB548">
        <v>0</v>
      </c>
      <c r="HC548">
        <f t="shared" si="453"/>
        <v>0</v>
      </c>
      <c r="HE548" t="s">
        <v>34</v>
      </c>
      <c r="HF548" t="s">
        <v>30</v>
      </c>
      <c r="HG548">
        <f>ROUND(ROUND(AL548,2)*I548,2)</f>
        <v>4160.3999999999996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HS548">
        <v>0</v>
      </c>
      <c r="IK548">
        <v>0</v>
      </c>
    </row>
    <row r="549" spans="1:255" x14ac:dyDescent="0.2">
      <c r="A549" s="2">
        <v>17</v>
      </c>
      <c r="B549" s="2">
        <v>1</v>
      </c>
      <c r="C549" s="2"/>
      <c r="D549" s="2"/>
      <c r="E549" s="2" t="s">
        <v>284</v>
      </c>
      <c r="F549" s="2" t="s">
        <v>285</v>
      </c>
      <c r="G549" s="2" t="s">
        <v>286</v>
      </c>
      <c r="H549" s="2" t="s">
        <v>57</v>
      </c>
      <c r="I549" s="2">
        <v>1.8839999999999999E-2</v>
      </c>
      <c r="J549" s="2">
        <v>0</v>
      </c>
      <c r="K549" s="2">
        <v>1.8839999999999999E-2</v>
      </c>
      <c r="L549" s="2">
        <v>1.8839999999999999E-2</v>
      </c>
      <c r="M549" s="2">
        <v>0</v>
      </c>
      <c r="N549" s="2">
        <f t="shared" si="419"/>
        <v>1.8800000000000001E-2</v>
      </c>
      <c r="O549" s="2">
        <f t="shared" si="420"/>
        <v>1049.92</v>
      </c>
      <c r="P549" s="2">
        <f t="shared" si="421"/>
        <v>1049.92</v>
      </c>
      <c r="Q549" s="2">
        <f t="shared" si="422"/>
        <v>0</v>
      </c>
      <c r="R549" s="2">
        <f t="shared" si="423"/>
        <v>0</v>
      </c>
      <c r="S549" s="2">
        <f t="shared" si="424"/>
        <v>0</v>
      </c>
      <c r="T549" s="2">
        <f t="shared" si="425"/>
        <v>0</v>
      </c>
      <c r="U549" s="2">
        <f t="shared" si="426"/>
        <v>0</v>
      </c>
      <c r="V549" s="2">
        <f t="shared" si="427"/>
        <v>0</v>
      </c>
      <c r="W549" s="2">
        <f t="shared" si="428"/>
        <v>0</v>
      </c>
      <c r="X549" s="2">
        <f t="shared" si="429"/>
        <v>0</v>
      </c>
      <c r="Y549" s="2">
        <f t="shared" si="430"/>
        <v>0</v>
      </c>
      <c r="Z549" s="2"/>
      <c r="AA549" s="2">
        <v>82002082</v>
      </c>
      <c r="AB549" s="2">
        <f t="shared" si="431"/>
        <v>67961.14</v>
      </c>
      <c r="AC549" s="2">
        <f t="shared" si="432"/>
        <v>67961.14</v>
      </c>
      <c r="AD549" s="2">
        <f t="shared" si="417"/>
        <v>0</v>
      </c>
      <c r="AE549" s="2">
        <f t="shared" si="433"/>
        <v>0</v>
      </c>
      <c r="AF549" s="2">
        <f t="shared" si="434"/>
        <v>0</v>
      </c>
      <c r="AG549" s="2">
        <f t="shared" si="435"/>
        <v>0</v>
      </c>
      <c r="AH549" s="2">
        <f t="shared" si="436"/>
        <v>0</v>
      </c>
      <c r="AI549" s="2">
        <f t="shared" si="437"/>
        <v>0</v>
      </c>
      <c r="AJ549" s="2">
        <f t="shared" si="438"/>
        <v>0</v>
      </c>
      <c r="AK549" s="2">
        <v>67961.14</v>
      </c>
      <c r="AL549" s="2">
        <v>67961.14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0</v>
      </c>
      <c r="AV549" s="2">
        <v>1</v>
      </c>
      <c r="AW549" s="2">
        <v>1</v>
      </c>
      <c r="AX549" s="2"/>
      <c r="AY549" s="2"/>
      <c r="AZ549" s="2">
        <v>1</v>
      </c>
      <c r="BA549" s="2">
        <v>1</v>
      </c>
      <c r="BB549" s="2">
        <v>1</v>
      </c>
      <c r="BC549" s="2">
        <v>0.82</v>
      </c>
      <c r="BD549" s="2" t="s">
        <v>3</v>
      </c>
      <c r="BE549" s="2" t="s">
        <v>3</v>
      </c>
      <c r="BF549" s="2" t="s">
        <v>3</v>
      </c>
      <c r="BG549" s="2" t="s">
        <v>3</v>
      </c>
      <c r="BH549" s="2">
        <v>3</v>
      </c>
      <c r="BI549" s="2">
        <v>1</v>
      </c>
      <c r="BJ549" s="2" t="s">
        <v>287</v>
      </c>
      <c r="BK549" s="2"/>
      <c r="BL549" s="2"/>
      <c r="BM549" s="2">
        <v>500001</v>
      </c>
      <c r="BN549" s="2">
        <v>0</v>
      </c>
      <c r="BO549" s="2" t="s">
        <v>285</v>
      </c>
      <c r="BP549" s="2">
        <v>1</v>
      </c>
      <c r="BQ549" s="2">
        <v>8</v>
      </c>
      <c r="BR549" s="2">
        <v>0</v>
      </c>
      <c r="BS549" s="2">
        <v>1</v>
      </c>
      <c r="BT549" s="2">
        <v>1</v>
      </c>
      <c r="BU549" s="2">
        <v>1</v>
      </c>
      <c r="BV549" s="2">
        <v>1</v>
      </c>
      <c r="BW549" s="2">
        <v>1</v>
      </c>
      <c r="BX549" s="2">
        <v>1</v>
      </c>
      <c r="BY549" s="2" t="s">
        <v>3</v>
      </c>
      <c r="BZ549" s="2">
        <v>0</v>
      </c>
      <c r="CA549" s="2">
        <v>0</v>
      </c>
      <c r="CB549" s="2" t="s">
        <v>3</v>
      </c>
      <c r="CC549" s="2"/>
      <c r="CD549" s="2"/>
      <c r="CE549" s="2">
        <v>0</v>
      </c>
      <c r="CF549" s="2">
        <v>0</v>
      </c>
      <c r="CG549" s="2">
        <v>0</v>
      </c>
      <c r="CH549" s="2">
        <v>36</v>
      </c>
      <c r="CI549" s="2">
        <v>0</v>
      </c>
      <c r="CJ549" s="2">
        <v>0</v>
      </c>
      <c r="CK549" s="2">
        <v>0</v>
      </c>
      <c r="CL549" s="2">
        <v>0</v>
      </c>
      <c r="CM549" s="2">
        <v>0</v>
      </c>
      <c r="CN549" s="2" t="s">
        <v>3</v>
      </c>
      <c r="CO549" s="2">
        <v>0</v>
      </c>
      <c r="CP549" s="2">
        <f t="shared" si="439"/>
        <v>1049.92</v>
      </c>
      <c r="CQ549" s="2">
        <f t="shared" ref="CQ549:CQ556" si="454">ROUND(AL549*BC549,2)</f>
        <v>55728.13</v>
      </c>
      <c r="CR549" s="2">
        <f t="shared" ref="CR549:CR556" si="455">ROUND(AM549*BB549,2)</f>
        <v>0</v>
      </c>
      <c r="CS549" s="2">
        <f t="shared" si="440"/>
        <v>0</v>
      </c>
      <c r="CT549" s="2">
        <f t="shared" si="441"/>
        <v>0</v>
      </c>
      <c r="CU549" s="2">
        <f t="shared" si="442"/>
        <v>0</v>
      </c>
      <c r="CV549" s="2">
        <f t="shared" si="443"/>
        <v>0</v>
      </c>
      <c r="CW549" s="2">
        <f t="shared" si="444"/>
        <v>0</v>
      </c>
      <c r="CX549" s="2">
        <f t="shared" si="445"/>
        <v>0</v>
      </c>
      <c r="CY549" s="2">
        <f>0</f>
        <v>0</v>
      </c>
      <c r="CZ549" s="2">
        <f>0</f>
        <v>0</v>
      </c>
      <c r="DA549" s="2"/>
      <c r="DB549" s="2"/>
      <c r="DC549" s="2" t="s">
        <v>3</v>
      </c>
      <c r="DD549" s="2" t="s">
        <v>3</v>
      </c>
      <c r="DE549" s="2" t="s">
        <v>3</v>
      </c>
      <c r="DF549" s="2" t="s">
        <v>3</v>
      </c>
      <c r="DG549" s="2" t="s">
        <v>3</v>
      </c>
      <c r="DH549" s="2" t="s">
        <v>3</v>
      </c>
      <c r="DI549" s="2" t="s">
        <v>3</v>
      </c>
      <c r="DJ549" s="2" t="s">
        <v>3</v>
      </c>
      <c r="DK549" s="2" t="s">
        <v>3</v>
      </c>
      <c r="DL549" s="2" t="s">
        <v>3</v>
      </c>
      <c r="DM549" s="2" t="s">
        <v>3</v>
      </c>
      <c r="DN549" s="2">
        <v>0</v>
      </c>
      <c r="DO549" s="2">
        <v>0</v>
      </c>
      <c r="DP549" s="2">
        <v>1</v>
      </c>
      <c r="DQ549" s="2">
        <v>1</v>
      </c>
      <c r="DR549" s="2"/>
      <c r="DS549" s="2"/>
      <c r="DT549" s="2"/>
      <c r="DU549" s="2">
        <v>1009</v>
      </c>
      <c r="DV549" s="2" t="s">
        <v>57</v>
      </c>
      <c r="DW549" s="2" t="s">
        <v>57</v>
      </c>
      <c r="DX549" s="2">
        <v>1000</v>
      </c>
      <c r="DY549" s="2"/>
      <c r="DZ549" s="2" t="s">
        <v>3</v>
      </c>
      <c r="EA549" s="2" t="s">
        <v>3</v>
      </c>
      <c r="EB549" s="2" t="s">
        <v>3</v>
      </c>
      <c r="EC549" s="2" t="s">
        <v>3</v>
      </c>
      <c r="ED549" s="2"/>
      <c r="EE549" s="2">
        <v>80685296</v>
      </c>
      <c r="EF549" s="2">
        <v>8</v>
      </c>
      <c r="EG549" s="2" t="s">
        <v>208</v>
      </c>
      <c r="EH549" s="2">
        <v>0</v>
      </c>
      <c r="EI549" s="2" t="s">
        <v>3</v>
      </c>
      <c r="EJ549" s="2">
        <v>1</v>
      </c>
      <c r="EK549" s="2">
        <v>500001</v>
      </c>
      <c r="EL549" s="2" t="s">
        <v>209</v>
      </c>
      <c r="EM549" s="2" t="s">
        <v>210</v>
      </c>
      <c r="EN549" s="2"/>
      <c r="EO549" s="2" t="s">
        <v>3</v>
      </c>
      <c r="EP549" s="2"/>
      <c r="EQ549" s="2">
        <v>0</v>
      </c>
      <c r="ER549" s="2">
        <v>67961.14</v>
      </c>
      <c r="ES549" s="2">
        <v>67961.14</v>
      </c>
      <c r="ET549" s="2">
        <v>0</v>
      </c>
      <c r="EU549" s="2">
        <v>0</v>
      </c>
      <c r="EV549" s="2">
        <v>0</v>
      </c>
      <c r="EW549" s="2">
        <v>0</v>
      </c>
      <c r="EX549" s="2">
        <v>0</v>
      </c>
      <c r="EY549" s="2">
        <v>0</v>
      </c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>
        <v>0</v>
      </c>
      <c r="FR549" s="2">
        <v>0</v>
      </c>
      <c r="FS549" s="2">
        <v>0</v>
      </c>
      <c r="FT549" s="2"/>
      <c r="FU549" s="2"/>
      <c r="FV549" s="2"/>
      <c r="FW549" s="2"/>
      <c r="FX549" s="2">
        <v>0</v>
      </c>
      <c r="FY549" s="2">
        <v>0</v>
      </c>
      <c r="FZ549" s="2"/>
      <c r="GA549" s="2" t="s">
        <v>3</v>
      </c>
      <c r="GB549" s="2"/>
      <c r="GC549" s="2"/>
      <c r="GD549" s="2">
        <v>1</v>
      </c>
      <c r="GE549" s="2"/>
      <c r="GF549" s="2">
        <v>-1148504997</v>
      </c>
      <c r="GG549" s="2">
        <v>2</v>
      </c>
      <c r="GH549" s="2">
        <v>1</v>
      </c>
      <c r="GI549" s="2">
        <v>2</v>
      </c>
      <c r="GJ549" s="2">
        <v>0</v>
      </c>
      <c r="GK549" s="2">
        <v>0</v>
      </c>
      <c r="GL549" s="2">
        <f t="shared" si="446"/>
        <v>0</v>
      </c>
      <c r="GM549" s="2">
        <f t="shared" si="447"/>
        <v>1049.92</v>
      </c>
      <c r="GN549" s="2">
        <f t="shared" si="448"/>
        <v>1049.92</v>
      </c>
      <c r="GO549" s="2">
        <f t="shared" si="449"/>
        <v>0</v>
      </c>
      <c r="GP549" s="2">
        <f t="shared" si="450"/>
        <v>0</v>
      </c>
      <c r="GQ549" s="2"/>
      <c r="GR549" s="2">
        <v>0</v>
      </c>
      <c r="GS549" s="2">
        <v>0</v>
      </c>
      <c r="GT549" s="2">
        <v>0</v>
      </c>
      <c r="GU549" s="2" t="s">
        <v>3</v>
      </c>
      <c r="GV549" s="2">
        <f t="shared" si="451"/>
        <v>0</v>
      </c>
      <c r="GW549" s="2">
        <v>1</v>
      </c>
      <c r="GX549" s="2">
        <f t="shared" si="452"/>
        <v>0</v>
      </c>
      <c r="GY549" s="2"/>
      <c r="GZ549" s="2"/>
      <c r="HA549" s="2">
        <v>0</v>
      </c>
      <c r="HB549" s="2">
        <v>0</v>
      </c>
      <c r="HC549" s="2">
        <f t="shared" si="453"/>
        <v>0</v>
      </c>
      <c r="HD549" s="2"/>
      <c r="HE549" s="2" t="s">
        <v>3</v>
      </c>
      <c r="HF549" s="2" t="s">
        <v>3</v>
      </c>
      <c r="HG549" s="2"/>
      <c r="HH549" s="2"/>
      <c r="HI549" s="2"/>
      <c r="HJ549" s="2"/>
      <c r="HK549" s="2"/>
      <c r="HL549" s="2"/>
      <c r="HM549" s="2" t="s">
        <v>3</v>
      </c>
      <c r="HN549" s="2" t="s">
        <v>3</v>
      </c>
      <c r="HO549" s="2" t="s">
        <v>3</v>
      </c>
      <c r="HP549" s="2" t="s">
        <v>3</v>
      </c>
      <c r="HQ549" s="2" t="s">
        <v>3</v>
      </c>
      <c r="HR549" s="2"/>
      <c r="HS549" s="2">
        <v>0</v>
      </c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>
        <v>0</v>
      </c>
      <c r="IL549" s="2"/>
      <c r="IM549" s="2"/>
      <c r="IN549" s="2"/>
      <c r="IO549" s="2"/>
      <c r="IP549" s="2"/>
      <c r="IQ549" s="2"/>
      <c r="IR549" s="2"/>
      <c r="IS549" s="2"/>
      <c r="IT549" s="2"/>
      <c r="IU549" s="2"/>
    </row>
    <row r="550" spans="1:255" x14ac:dyDescent="0.2">
      <c r="A550">
        <v>17</v>
      </c>
      <c r="B550">
        <v>1</v>
      </c>
      <c r="E550" t="s">
        <v>284</v>
      </c>
      <c r="F550" t="s">
        <v>285</v>
      </c>
      <c r="G550" t="s">
        <v>286</v>
      </c>
      <c r="H550" t="s">
        <v>57</v>
      </c>
      <c r="I550">
        <v>1.8839999999999999E-2</v>
      </c>
      <c r="J550">
        <v>0</v>
      </c>
      <c r="K550">
        <v>1.8839999999999999E-2</v>
      </c>
      <c r="L550">
        <v>1.8839999999999999E-2</v>
      </c>
      <c r="M550">
        <v>0</v>
      </c>
      <c r="N550">
        <f t="shared" si="419"/>
        <v>1.8800000000000001E-2</v>
      </c>
      <c r="O550">
        <f t="shared" si="420"/>
        <v>1049.92</v>
      </c>
      <c r="P550">
        <f t="shared" si="421"/>
        <v>1049.92</v>
      </c>
      <c r="Q550">
        <f t="shared" si="422"/>
        <v>0</v>
      </c>
      <c r="R550">
        <f t="shared" si="423"/>
        <v>0</v>
      </c>
      <c r="S550">
        <f t="shared" si="424"/>
        <v>0</v>
      </c>
      <c r="T550">
        <f t="shared" si="425"/>
        <v>0</v>
      </c>
      <c r="U550">
        <f t="shared" si="426"/>
        <v>0</v>
      </c>
      <c r="V550">
        <f t="shared" si="427"/>
        <v>0</v>
      </c>
      <c r="W550">
        <f t="shared" si="428"/>
        <v>0</v>
      </c>
      <c r="X550">
        <f t="shared" si="429"/>
        <v>0</v>
      </c>
      <c r="Y550">
        <f t="shared" si="430"/>
        <v>0</v>
      </c>
      <c r="AA550">
        <v>82002017</v>
      </c>
      <c r="AB550">
        <f t="shared" si="431"/>
        <v>67961.14</v>
      </c>
      <c r="AC550">
        <f t="shared" si="432"/>
        <v>67961.14</v>
      </c>
      <c r="AD550">
        <f t="shared" si="417"/>
        <v>0</v>
      </c>
      <c r="AE550">
        <f t="shared" si="433"/>
        <v>0</v>
      </c>
      <c r="AF550">
        <f t="shared" si="434"/>
        <v>0</v>
      </c>
      <c r="AG550">
        <f t="shared" si="435"/>
        <v>0</v>
      </c>
      <c r="AH550">
        <f t="shared" si="436"/>
        <v>0</v>
      </c>
      <c r="AI550">
        <f t="shared" si="437"/>
        <v>0</v>
      </c>
      <c r="AJ550">
        <f t="shared" si="438"/>
        <v>0</v>
      </c>
      <c r="AK550">
        <v>67961.14</v>
      </c>
      <c r="AL550">
        <v>67961.14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0.82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1</v>
      </c>
      <c r="BJ550" t="s">
        <v>287</v>
      </c>
      <c r="BM550">
        <v>500001</v>
      </c>
      <c r="BN550">
        <v>0</v>
      </c>
      <c r="BO550" t="s">
        <v>285</v>
      </c>
      <c r="BP550">
        <v>1</v>
      </c>
      <c r="BQ550">
        <v>8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0</v>
      </c>
      <c r="CF550">
        <v>0</v>
      </c>
      <c r="CG550">
        <v>0</v>
      </c>
      <c r="CH550">
        <v>36</v>
      </c>
      <c r="CI550">
        <v>0</v>
      </c>
      <c r="CJ550">
        <v>0</v>
      </c>
      <c r="CK550">
        <v>0</v>
      </c>
      <c r="CL550">
        <v>0</v>
      </c>
      <c r="CM550">
        <v>0</v>
      </c>
      <c r="CN550" t="s">
        <v>3</v>
      </c>
      <c r="CO550">
        <v>0</v>
      </c>
      <c r="CP550">
        <f t="shared" si="439"/>
        <v>1049.92</v>
      </c>
      <c r="CQ550">
        <f t="shared" si="454"/>
        <v>55728.13</v>
      </c>
      <c r="CR550">
        <f t="shared" si="455"/>
        <v>0</v>
      </c>
      <c r="CS550">
        <f t="shared" si="440"/>
        <v>0</v>
      </c>
      <c r="CT550">
        <f t="shared" si="441"/>
        <v>0</v>
      </c>
      <c r="CU550">
        <f t="shared" si="442"/>
        <v>0</v>
      </c>
      <c r="CV550">
        <f t="shared" si="443"/>
        <v>0</v>
      </c>
      <c r="CW550">
        <f t="shared" si="444"/>
        <v>0</v>
      </c>
      <c r="CX550">
        <f t="shared" si="445"/>
        <v>0</v>
      </c>
      <c r="CY550">
        <f>0</f>
        <v>0</v>
      </c>
      <c r="CZ550">
        <f>0</f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1009</v>
      </c>
      <c r="DV550" t="s">
        <v>57</v>
      </c>
      <c r="DW550" t="s">
        <v>57</v>
      </c>
      <c r="DX550">
        <v>1000</v>
      </c>
      <c r="DZ550" t="s">
        <v>3</v>
      </c>
      <c r="EA550" t="s">
        <v>3</v>
      </c>
      <c r="EB550" t="s">
        <v>3</v>
      </c>
      <c r="EC550" t="s">
        <v>3</v>
      </c>
      <c r="EE550">
        <v>80685296</v>
      </c>
      <c r="EF550">
        <v>8</v>
      </c>
      <c r="EG550" t="s">
        <v>208</v>
      </c>
      <c r="EH550">
        <v>0</v>
      </c>
      <c r="EI550" t="s">
        <v>3</v>
      </c>
      <c r="EJ550">
        <v>1</v>
      </c>
      <c r="EK550">
        <v>500001</v>
      </c>
      <c r="EL550" t="s">
        <v>209</v>
      </c>
      <c r="EM550" t="s">
        <v>210</v>
      </c>
      <c r="EO550" t="s">
        <v>3</v>
      </c>
      <c r="EQ550">
        <v>0</v>
      </c>
      <c r="ER550">
        <v>67961.14</v>
      </c>
      <c r="ES550">
        <v>67961.14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FQ550">
        <v>0</v>
      </c>
      <c r="FR550">
        <v>0</v>
      </c>
      <c r="FS550">
        <v>0</v>
      </c>
      <c r="FX550">
        <v>0</v>
      </c>
      <c r="FY550">
        <v>0</v>
      </c>
      <c r="GA550" t="s">
        <v>3</v>
      </c>
      <c r="GD550">
        <v>1</v>
      </c>
      <c r="GF550">
        <v>-1148504997</v>
      </c>
      <c r="GG550">
        <v>2</v>
      </c>
      <c r="GH550">
        <v>1</v>
      </c>
      <c r="GI550">
        <v>2</v>
      </c>
      <c r="GJ550">
        <v>0</v>
      </c>
      <c r="GK550">
        <v>0</v>
      </c>
      <c r="GL550">
        <f t="shared" si="446"/>
        <v>0</v>
      </c>
      <c r="GM550">
        <f t="shared" si="447"/>
        <v>1049.92</v>
      </c>
      <c r="GN550">
        <f t="shared" si="448"/>
        <v>1049.92</v>
      </c>
      <c r="GO550">
        <f t="shared" si="449"/>
        <v>0</v>
      </c>
      <c r="GP550">
        <f t="shared" si="450"/>
        <v>0</v>
      </c>
      <c r="GR550">
        <v>0</v>
      </c>
      <c r="GS550">
        <v>0</v>
      </c>
      <c r="GT550">
        <v>0</v>
      </c>
      <c r="GU550" t="s">
        <v>3</v>
      </c>
      <c r="GV550">
        <f t="shared" si="451"/>
        <v>0</v>
      </c>
      <c r="GW550">
        <v>1</v>
      </c>
      <c r="GX550">
        <f t="shared" si="452"/>
        <v>0</v>
      </c>
      <c r="HA550">
        <v>0</v>
      </c>
      <c r="HB550">
        <v>0</v>
      </c>
      <c r="HC550">
        <f t="shared" si="453"/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HS550">
        <v>0</v>
      </c>
      <c r="IK550">
        <v>0</v>
      </c>
    </row>
    <row r="551" spans="1:255" x14ac:dyDescent="0.2">
      <c r="A551" s="2">
        <v>17</v>
      </c>
      <c r="B551" s="2">
        <v>1</v>
      </c>
      <c r="C551" s="2"/>
      <c r="D551" s="2"/>
      <c r="E551" s="2" t="s">
        <v>288</v>
      </c>
      <c r="F551" s="2" t="s">
        <v>281</v>
      </c>
      <c r="G551" s="2" t="s">
        <v>282</v>
      </c>
      <c r="H551" s="2" t="s">
        <v>57</v>
      </c>
      <c r="I551" s="2">
        <v>3.3930000000000002E-2</v>
      </c>
      <c r="J551" s="2">
        <v>0</v>
      </c>
      <c r="K551" s="2">
        <v>3.3930000000000002E-2</v>
      </c>
      <c r="L551" s="2">
        <v>3.3930000000000002E-2</v>
      </c>
      <c r="M551" s="2">
        <v>0</v>
      </c>
      <c r="N551" s="2">
        <f t="shared" si="419"/>
        <v>3.39E-2</v>
      </c>
      <c r="O551" s="2">
        <f t="shared" si="420"/>
        <v>1574.83</v>
      </c>
      <c r="P551" s="2">
        <f t="shared" si="421"/>
        <v>1574.83</v>
      </c>
      <c r="Q551" s="2">
        <f t="shared" si="422"/>
        <v>0</v>
      </c>
      <c r="R551" s="2">
        <f t="shared" si="423"/>
        <v>0</v>
      </c>
      <c r="S551" s="2">
        <f t="shared" si="424"/>
        <v>0</v>
      </c>
      <c r="T551" s="2">
        <f t="shared" si="425"/>
        <v>0</v>
      </c>
      <c r="U551" s="2">
        <f t="shared" si="426"/>
        <v>0</v>
      </c>
      <c r="V551" s="2">
        <f t="shared" si="427"/>
        <v>0</v>
      </c>
      <c r="W551" s="2">
        <f t="shared" si="428"/>
        <v>0</v>
      </c>
      <c r="X551" s="2">
        <f t="shared" si="429"/>
        <v>0</v>
      </c>
      <c r="Y551" s="2">
        <f t="shared" si="430"/>
        <v>0</v>
      </c>
      <c r="Z551" s="2"/>
      <c r="AA551" s="2">
        <v>82002082</v>
      </c>
      <c r="AB551" s="2">
        <f t="shared" si="431"/>
        <v>46414.02</v>
      </c>
      <c r="AC551" s="2">
        <f t="shared" si="432"/>
        <v>46414.02</v>
      </c>
      <c r="AD551" s="2">
        <f t="shared" si="417"/>
        <v>0</v>
      </c>
      <c r="AE551" s="2">
        <f t="shared" si="433"/>
        <v>0</v>
      </c>
      <c r="AF551" s="2">
        <f t="shared" si="434"/>
        <v>0</v>
      </c>
      <c r="AG551" s="2">
        <f t="shared" si="435"/>
        <v>0</v>
      </c>
      <c r="AH551" s="2">
        <f t="shared" si="436"/>
        <v>0</v>
      </c>
      <c r="AI551" s="2">
        <f t="shared" si="437"/>
        <v>0</v>
      </c>
      <c r="AJ551" s="2">
        <f t="shared" si="438"/>
        <v>0</v>
      </c>
      <c r="AK551" s="2">
        <v>46414.02</v>
      </c>
      <c r="AL551" s="2">
        <v>46414.02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1</v>
      </c>
      <c r="AW551" s="2">
        <v>1</v>
      </c>
      <c r="AX551" s="2"/>
      <c r="AY551" s="2"/>
      <c r="AZ551" s="2">
        <v>1</v>
      </c>
      <c r="BA551" s="2">
        <v>1</v>
      </c>
      <c r="BB551" s="2">
        <v>1</v>
      </c>
      <c r="BC551" s="2">
        <v>1</v>
      </c>
      <c r="BD551" s="2" t="s">
        <v>3</v>
      </c>
      <c r="BE551" s="2" t="s">
        <v>3</v>
      </c>
      <c r="BF551" s="2" t="s">
        <v>3</v>
      </c>
      <c r="BG551" s="2" t="s">
        <v>3</v>
      </c>
      <c r="BH551" s="2">
        <v>3</v>
      </c>
      <c r="BI551" s="2">
        <v>1</v>
      </c>
      <c r="BJ551" s="2" t="s">
        <v>283</v>
      </c>
      <c r="BK551" s="2"/>
      <c r="BL551" s="2"/>
      <c r="BM551" s="2">
        <v>500001</v>
      </c>
      <c r="BN551" s="2">
        <v>0</v>
      </c>
      <c r="BO551" s="2" t="s">
        <v>3</v>
      </c>
      <c r="BP551" s="2">
        <v>0</v>
      </c>
      <c r="BQ551" s="2">
        <v>8</v>
      </c>
      <c r="BR551" s="2">
        <v>0</v>
      </c>
      <c r="BS551" s="2">
        <v>1</v>
      </c>
      <c r="BT551" s="2">
        <v>1</v>
      </c>
      <c r="BU551" s="2">
        <v>1</v>
      </c>
      <c r="BV551" s="2">
        <v>1</v>
      </c>
      <c r="BW551" s="2">
        <v>1</v>
      </c>
      <c r="BX551" s="2">
        <v>1</v>
      </c>
      <c r="BY551" s="2" t="s">
        <v>3</v>
      </c>
      <c r="BZ551" s="2">
        <v>0</v>
      </c>
      <c r="CA551" s="2">
        <v>0</v>
      </c>
      <c r="CB551" s="2" t="s">
        <v>3</v>
      </c>
      <c r="CC551" s="2"/>
      <c r="CD551" s="2"/>
      <c r="CE551" s="2">
        <v>0</v>
      </c>
      <c r="CF551" s="2">
        <v>0</v>
      </c>
      <c r="CG551" s="2">
        <v>0</v>
      </c>
      <c r="CH551" s="2">
        <v>37</v>
      </c>
      <c r="CI551" s="2">
        <v>0</v>
      </c>
      <c r="CJ551" s="2">
        <v>0</v>
      </c>
      <c r="CK551" s="2">
        <v>0</v>
      </c>
      <c r="CL551" s="2">
        <v>0</v>
      </c>
      <c r="CM551" s="2">
        <v>0</v>
      </c>
      <c r="CN551" s="2" t="s">
        <v>3</v>
      </c>
      <c r="CO551" s="2">
        <v>0</v>
      </c>
      <c r="CP551" s="2">
        <f t="shared" si="439"/>
        <v>1574.83</v>
      </c>
      <c r="CQ551" s="2">
        <f t="shared" si="454"/>
        <v>46414.02</v>
      </c>
      <c r="CR551" s="2">
        <f t="shared" si="455"/>
        <v>0</v>
      </c>
      <c r="CS551" s="2">
        <f t="shared" si="440"/>
        <v>0</v>
      </c>
      <c r="CT551" s="2">
        <f t="shared" si="441"/>
        <v>0</v>
      </c>
      <c r="CU551" s="2">
        <f t="shared" si="442"/>
        <v>0</v>
      </c>
      <c r="CV551" s="2">
        <f t="shared" si="443"/>
        <v>0</v>
      </c>
      <c r="CW551" s="2">
        <f t="shared" si="444"/>
        <v>0</v>
      </c>
      <c r="CX551" s="2">
        <f t="shared" si="445"/>
        <v>0</v>
      </c>
      <c r="CY551" s="2">
        <f>0</f>
        <v>0</v>
      </c>
      <c r="CZ551" s="2">
        <f>0</f>
        <v>0</v>
      </c>
      <c r="DA551" s="2"/>
      <c r="DB551" s="2"/>
      <c r="DC551" s="2" t="s">
        <v>3</v>
      </c>
      <c r="DD551" s="2" t="s">
        <v>3</v>
      </c>
      <c r="DE551" s="2" t="s">
        <v>3</v>
      </c>
      <c r="DF551" s="2" t="s">
        <v>3</v>
      </c>
      <c r="DG551" s="2" t="s">
        <v>3</v>
      </c>
      <c r="DH551" s="2" t="s">
        <v>3</v>
      </c>
      <c r="DI551" s="2" t="s">
        <v>3</v>
      </c>
      <c r="DJ551" s="2" t="s">
        <v>3</v>
      </c>
      <c r="DK551" s="2" t="s">
        <v>3</v>
      </c>
      <c r="DL551" s="2" t="s">
        <v>3</v>
      </c>
      <c r="DM551" s="2" t="s">
        <v>3</v>
      </c>
      <c r="DN551" s="2">
        <v>0</v>
      </c>
      <c r="DO551" s="2">
        <v>0</v>
      </c>
      <c r="DP551" s="2">
        <v>1</v>
      </c>
      <c r="DQ551" s="2">
        <v>1</v>
      </c>
      <c r="DR551" s="2"/>
      <c r="DS551" s="2"/>
      <c r="DT551" s="2"/>
      <c r="DU551" s="2">
        <v>1009</v>
      </c>
      <c r="DV551" s="2" t="s">
        <v>57</v>
      </c>
      <c r="DW551" s="2" t="s">
        <v>57</v>
      </c>
      <c r="DX551" s="2">
        <v>1000</v>
      </c>
      <c r="DY551" s="2"/>
      <c r="DZ551" s="2" t="s">
        <v>3</v>
      </c>
      <c r="EA551" s="2" t="s">
        <v>3</v>
      </c>
      <c r="EB551" s="2" t="s">
        <v>3</v>
      </c>
      <c r="EC551" s="2" t="s">
        <v>3</v>
      </c>
      <c r="ED551" s="2"/>
      <c r="EE551" s="2">
        <v>80685296</v>
      </c>
      <c r="EF551" s="2">
        <v>8</v>
      </c>
      <c r="EG551" s="2" t="s">
        <v>208</v>
      </c>
      <c r="EH551" s="2">
        <v>0</v>
      </c>
      <c r="EI551" s="2" t="s">
        <v>3</v>
      </c>
      <c r="EJ551" s="2">
        <v>1</v>
      </c>
      <c r="EK551" s="2">
        <v>500001</v>
      </c>
      <c r="EL551" s="2" t="s">
        <v>209</v>
      </c>
      <c r="EM551" s="2" t="s">
        <v>210</v>
      </c>
      <c r="EN551" s="2"/>
      <c r="EO551" s="2" t="s">
        <v>3</v>
      </c>
      <c r="EP551" s="2"/>
      <c r="EQ551" s="2">
        <v>0</v>
      </c>
      <c r="ER551" s="2">
        <v>46414.02</v>
      </c>
      <c r="ES551" s="2">
        <v>46414.02</v>
      </c>
      <c r="ET551" s="2">
        <v>0</v>
      </c>
      <c r="EU551" s="2">
        <v>0</v>
      </c>
      <c r="EV551" s="2">
        <v>0</v>
      </c>
      <c r="EW551" s="2">
        <v>0</v>
      </c>
      <c r="EX551" s="2">
        <v>0</v>
      </c>
      <c r="EY551" s="2">
        <v>0</v>
      </c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>
        <v>0</v>
      </c>
      <c r="FR551" s="2">
        <v>0</v>
      </c>
      <c r="FS551" s="2">
        <v>0</v>
      </c>
      <c r="FT551" s="2"/>
      <c r="FU551" s="2"/>
      <c r="FV551" s="2"/>
      <c r="FW551" s="2"/>
      <c r="FX551" s="2">
        <v>0</v>
      </c>
      <c r="FY551" s="2">
        <v>0</v>
      </c>
      <c r="FZ551" s="2"/>
      <c r="GA551" s="2" t="s">
        <v>3</v>
      </c>
      <c r="GB551" s="2"/>
      <c r="GC551" s="2"/>
      <c r="GD551" s="2">
        <v>1</v>
      </c>
      <c r="GE551" s="2">
        <v>70842.5</v>
      </c>
      <c r="GF551" s="2">
        <v>1770476714</v>
      </c>
      <c r="GG551" s="2">
        <v>2</v>
      </c>
      <c r="GH551" s="2">
        <v>1</v>
      </c>
      <c r="GI551" s="2">
        <v>-2</v>
      </c>
      <c r="GJ551" s="2">
        <v>0</v>
      </c>
      <c r="GK551" s="2">
        <v>0</v>
      </c>
      <c r="GL551" s="2">
        <f t="shared" si="446"/>
        <v>0</v>
      </c>
      <c r="GM551" s="2">
        <f t="shared" si="447"/>
        <v>1574.83</v>
      </c>
      <c r="GN551" s="2">
        <f t="shared" si="448"/>
        <v>1574.83</v>
      </c>
      <c r="GO551" s="2">
        <f t="shared" si="449"/>
        <v>0</v>
      </c>
      <c r="GP551" s="2">
        <f t="shared" si="450"/>
        <v>0</v>
      </c>
      <c r="GQ551" s="2"/>
      <c r="GR551" s="2">
        <v>3</v>
      </c>
      <c r="GS551" s="2">
        <v>3</v>
      </c>
      <c r="GT551" s="2">
        <v>0</v>
      </c>
      <c r="GU551" s="2" t="s">
        <v>3</v>
      </c>
      <c r="GV551" s="2">
        <f t="shared" si="451"/>
        <v>0</v>
      </c>
      <c r="GW551" s="2">
        <v>1</v>
      </c>
      <c r="GX551" s="2">
        <f t="shared" si="452"/>
        <v>0</v>
      </c>
      <c r="GY551" s="2"/>
      <c r="GZ551" s="2"/>
      <c r="HA551" s="2">
        <v>0</v>
      </c>
      <c r="HB551" s="2">
        <v>0</v>
      </c>
      <c r="HC551" s="2">
        <f t="shared" si="453"/>
        <v>0</v>
      </c>
      <c r="HD551" s="2"/>
      <c r="HE551" s="2" t="s">
        <v>3</v>
      </c>
      <c r="HF551" s="2" t="s">
        <v>3</v>
      </c>
      <c r="HG551" s="2"/>
      <c r="HH551" s="2"/>
      <c r="HI551" s="2"/>
      <c r="HJ551" s="2"/>
      <c r="HK551" s="2"/>
      <c r="HL551" s="2"/>
      <c r="HM551" s="2" t="s">
        <v>3</v>
      </c>
      <c r="HN551" s="2" t="s">
        <v>3</v>
      </c>
      <c r="HO551" s="2" t="s">
        <v>3</v>
      </c>
      <c r="HP551" s="2" t="s">
        <v>3</v>
      </c>
      <c r="HQ551" s="2" t="s">
        <v>3</v>
      </c>
      <c r="HR551" s="2"/>
      <c r="HS551" s="2">
        <v>0</v>
      </c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>
        <v>0</v>
      </c>
      <c r="IL551" s="2"/>
      <c r="IM551" s="2"/>
      <c r="IN551" s="2"/>
      <c r="IO551" s="2"/>
      <c r="IP551" s="2"/>
      <c r="IQ551" s="2"/>
      <c r="IR551" s="2"/>
      <c r="IS551" s="2"/>
      <c r="IT551" s="2"/>
      <c r="IU551" s="2"/>
    </row>
    <row r="552" spans="1:255" x14ac:dyDescent="0.2">
      <c r="A552">
        <v>17</v>
      </c>
      <c r="B552">
        <v>1</v>
      </c>
      <c r="E552" t="s">
        <v>288</v>
      </c>
      <c r="F552" t="s">
        <v>281</v>
      </c>
      <c r="G552" t="s">
        <v>282</v>
      </c>
      <c r="H552" t="s">
        <v>57</v>
      </c>
      <c r="I552">
        <v>3.3930000000000002E-2</v>
      </c>
      <c r="J552">
        <v>0</v>
      </c>
      <c r="K552">
        <v>3.3930000000000002E-2</v>
      </c>
      <c r="L552">
        <v>3.3930000000000002E-2</v>
      </c>
      <c r="M552">
        <v>0</v>
      </c>
      <c r="N552">
        <f t="shared" si="419"/>
        <v>3.39E-2</v>
      </c>
      <c r="O552">
        <f t="shared" si="420"/>
        <v>1574.83</v>
      </c>
      <c r="P552">
        <f t="shared" si="421"/>
        <v>1574.83</v>
      </c>
      <c r="Q552">
        <f t="shared" si="422"/>
        <v>0</v>
      </c>
      <c r="R552">
        <f t="shared" si="423"/>
        <v>0</v>
      </c>
      <c r="S552">
        <f t="shared" si="424"/>
        <v>0</v>
      </c>
      <c r="T552">
        <f t="shared" si="425"/>
        <v>0</v>
      </c>
      <c r="U552">
        <f t="shared" si="426"/>
        <v>0</v>
      </c>
      <c r="V552">
        <f t="shared" si="427"/>
        <v>0</v>
      </c>
      <c r="W552">
        <f t="shared" si="428"/>
        <v>0</v>
      </c>
      <c r="X552">
        <f t="shared" si="429"/>
        <v>0</v>
      </c>
      <c r="Y552">
        <f t="shared" si="430"/>
        <v>0</v>
      </c>
      <c r="AA552">
        <v>82002017</v>
      </c>
      <c r="AB552">
        <f t="shared" si="431"/>
        <v>46414.02</v>
      </c>
      <c r="AC552">
        <f t="shared" si="432"/>
        <v>46414.02</v>
      </c>
      <c r="AD552">
        <f t="shared" si="417"/>
        <v>0</v>
      </c>
      <c r="AE552">
        <f t="shared" si="433"/>
        <v>0</v>
      </c>
      <c r="AF552">
        <f t="shared" si="434"/>
        <v>0</v>
      </c>
      <c r="AG552">
        <f t="shared" si="435"/>
        <v>0</v>
      </c>
      <c r="AH552">
        <f t="shared" si="436"/>
        <v>0</v>
      </c>
      <c r="AI552">
        <f t="shared" si="437"/>
        <v>0</v>
      </c>
      <c r="AJ552">
        <f t="shared" si="438"/>
        <v>0</v>
      </c>
      <c r="AK552">
        <v>46414.02</v>
      </c>
      <c r="AL552">
        <v>46414.02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1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3</v>
      </c>
      <c r="BI552">
        <v>1</v>
      </c>
      <c r="BJ552" t="s">
        <v>283</v>
      </c>
      <c r="BM552">
        <v>500001</v>
      </c>
      <c r="BN552">
        <v>0</v>
      </c>
      <c r="BO552" t="s">
        <v>3</v>
      </c>
      <c r="BP552">
        <v>0</v>
      </c>
      <c r="BQ552">
        <v>8</v>
      </c>
      <c r="BR552">
        <v>0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H552">
        <v>37</v>
      </c>
      <c r="CI552">
        <v>0</v>
      </c>
      <c r="CJ552">
        <v>0</v>
      </c>
      <c r="CK552">
        <v>0</v>
      </c>
      <c r="CL552">
        <v>0</v>
      </c>
      <c r="CM552">
        <v>0</v>
      </c>
      <c r="CN552" t="s">
        <v>3</v>
      </c>
      <c r="CO552">
        <v>0</v>
      </c>
      <c r="CP552">
        <f t="shared" si="439"/>
        <v>1574.83</v>
      </c>
      <c r="CQ552">
        <f t="shared" si="454"/>
        <v>46414.02</v>
      </c>
      <c r="CR552">
        <f t="shared" si="455"/>
        <v>0</v>
      </c>
      <c r="CS552">
        <f t="shared" si="440"/>
        <v>0</v>
      </c>
      <c r="CT552">
        <f t="shared" si="441"/>
        <v>0</v>
      </c>
      <c r="CU552">
        <f t="shared" si="442"/>
        <v>0</v>
      </c>
      <c r="CV552">
        <f t="shared" si="443"/>
        <v>0</v>
      </c>
      <c r="CW552">
        <f t="shared" si="444"/>
        <v>0</v>
      </c>
      <c r="CX552">
        <f t="shared" si="445"/>
        <v>0</v>
      </c>
      <c r="CY552">
        <f>0</f>
        <v>0</v>
      </c>
      <c r="CZ552">
        <f>0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1009</v>
      </c>
      <c r="DV552" t="s">
        <v>57</v>
      </c>
      <c r="DW552" t="s">
        <v>57</v>
      </c>
      <c r="DX552">
        <v>1000</v>
      </c>
      <c r="DZ552" t="s">
        <v>3</v>
      </c>
      <c r="EA552" t="s">
        <v>3</v>
      </c>
      <c r="EB552" t="s">
        <v>3</v>
      </c>
      <c r="EC552" t="s">
        <v>3</v>
      </c>
      <c r="EE552">
        <v>80685296</v>
      </c>
      <c r="EF552">
        <v>8</v>
      </c>
      <c r="EG552" t="s">
        <v>208</v>
      </c>
      <c r="EH552">
        <v>0</v>
      </c>
      <c r="EI552" t="s">
        <v>3</v>
      </c>
      <c r="EJ552">
        <v>1</v>
      </c>
      <c r="EK552">
        <v>500001</v>
      </c>
      <c r="EL552" t="s">
        <v>209</v>
      </c>
      <c r="EM552" t="s">
        <v>210</v>
      </c>
      <c r="EO552" t="s">
        <v>3</v>
      </c>
      <c r="EQ552">
        <v>0</v>
      </c>
      <c r="ER552">
        <v>46414.02</v>
      </c>
      <c r="ES552">
        <v>46414.02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FQ552">
        <v>0</v>
      </c>
      <c r="FR552">
        <v>0</v>
      </c>
      <c r="FS552">
        <v>0</v>
      </c>
      <c r="FX552">
        <v>0</v>
      </c>
      <c r="FY552">
        <v>0</v>
      </c>
      <c r="GA552" t="s">
        <v>3</v>
      </c>
      <c r="GD552">
        <v>1</v>
      </c>
      <c r="GE552">
        <v>70842.5</v>
      </c>
      <c r="GF552">
        <v>1770476714</v>
      </c>
      <c r="GG552">
        <v>2</v>
      </c>
      <c r="GH552">
        <v>1</v>
      </c>
      <c r="GI552">
        <v>-2</v>
      </c>
      <c r="GJ552">
        <v>0</v>
      </c>
      <c r="GK552">
        <v>0</v>
      </c>
      <c r="GL552">
        <f t="shared" si="446"/>
        <v>0</v>
      </c>
      <c r="GM552">
        <f t="shared" si="447"/>
        <v>1574.83</v>
      </c>
      <c r="GN552">
        <f t="shared" si="448"/>
        <v>1574.83</v>
      </c>
      <c r="GO552">
        <f t="shared" si="449"/>
        <v>0</v>
      </c>
      <c r="GP552">
        <f t="shared" si="450"/>
        <v>0</v>
      </c>
      <c r="GR552">
        <v>3</v>
      </c>
      <c r="GS552">
        <v>0</v>
      </c>
      <c r="GT552">
        <v>0</v>
      </c>
      <c r="GU552" t="s">
        <v>3</v>
      </c>
      <c r="GV552">
        <f t="shared" si="451"/>
        <v>0</v>
      </c>
      <c r="GW552">
        <v>1</v>
      </c>
      <c r="GX552">
        <f t="shared" si="452"/>
        <v>0</v>
      </c>
      <c r="HA552">
        <v>0</v>
      </c>
      <c r="HB552">
        <v>0</v>
      </c>
      <c r="HC552">
        <f t="shared" si="453"/>
        <v>0</v>
      </c>
      <c r="HE552" t="s">
        <v>3</v>
      </c>
      <c r="HF552" t="s">
        <v>3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HS552">
        <v>0</v>
      </c>
      <c r="IK552">
        <v>0</v>
      </c>
    </row>
    <row r="553" spans="1:255" x14ac:dyDescent="0.2">
      <c r="A553" s="2">
        <v>17</v>
      </c>
      <c r="B553" s="2">
        <v>1</v>
      </c>
      <c r="C553" s="2"/>
      <c r="D553" s="2"/>
      <c r="E553" s="2" t="s">
        <v>289</v>
      </c>
      <c r="F553" s="2" t="s">
        <v>395</v>
      </c>
      <c r="G553" s="2" t="s">
        <v>396</v>
      </c>
      <c r="H553" s="2" t="s">
        <v>245</v>
      </c>
      <c r="I553" s="2">
        <v>0.04</v>
      </c>
      <c r="J553" s="2">
        <v>0</v>
      </c>
      <c r="K553" s="2">
        <v>0.04</v>
      </c>
      <c r="L553" s="2">
        <v>0.04</v>
      </c>
      <c r="M553" s="2">
        <v>0</v>
      </c>
      <c r="N553" s="2">
        <f t="shared" si="419"/>
        <v>0.04</v>
      </c>
      <c r="O553" s="2">
        <f t="shared" si="420"/>
        <v>27.39</v>
      </c>
      <c r="P553" s="2">
        <f t="shared" si="421"/>
        <v>27.39</v>
      </c>
      <c r="Q553" s="2">
        <f t="shared" si="422"/>
        <v>0</v>
      </c>
      <c r="R553" s="2">
        <f t="shared" si="423"/>
        <v>0</v>
      </c>
      <c r="S553" s="2">
        <f t="shared" si="424"/>
        <v>0</v>
      </c>
      <c r="T553" s="2">
        <f t="shared" si="425"/>
        <v>0</v>
      </c>
      <c r="U553" s="2">
        <f t="shared" si="426"/>
        <v>0</v>
      </c>
      <c r="V553" s="2">
        <f t="shared" si="427"/>
        <v>0</v>
      </c>
      <c r="W553" s="2">
        <f t="shared" si="428"/>
        <v>0</v>
      </c>
      <c r="X553" s="2">
        <f t="shared" si="429"/>
        <v>0</v>
      </c>
      <c r="Y553" s="2">
        <f t="shared" si="430"/>
        <v>0</v>
      </c>
      <c r="Z553" s="2"/>
      <c r="AA553" s="2">
        <v>82002082</v>
      </c>
      <c r="AB553" s="2">
        <f t="shared" si="431"/>
        <v>616.79999999999995</v>
      </c>
      <c r="AC553" s="2">
        <f t="shared" si="432"/>
        <v>616.79999999999995</v>
      </c>
      <c r="AD553" s="2">
        <f t="shared" si="417"/>
        <v>0</v>
      </c>
      <c r="AE553" s="2">
        <f t="shared" si="433"/>
        <v>0</v>
      </c>
      <c r="AF553" s="2">
        <f t="shared" si="434"/>
        <v>0</v>
      </c>
      <c r="AG553" s="2">
        <f t="shared" si="435"/>
        <v>0</v>
      </c>
      <c r="AH553" s="2">
        <f t="shared" si="436"/>
        <v>0</v>
      </c>
      <c r="AI553" s="2">
        <f t="shared" si="437"/>
        <v>0</v>
      </c>
      <c r="AJ553" s="2">
        <f t="shared" si="438"/>
        <v>0</v>
      </c>
      <c r="AK553" s="2">
        <v>616.79999999999995</v>
      </c>
      <c r="AL553" s="2">
        <v>616.79999999999995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1</v>
      </c>
      <c r="AW553" s="2">
        <v>1</v>
      </c>
      <c r="AX553" s="2"/>
      <c r="AY553" s="2"/>
      <c r="AZ553" s="2">
        <v>1</v>
      </c>
      <c r="BA553" s="2">
        <v>1</v>
      </c>
      <c r="BB553" s="2">
        <v>1</v>
      </c>
      <c r="BC553" s="2">
        <v>1.1100000000000001</v>
      </c>
      <c r="BD553" s="2" t="s">
        <v>3</v>
      </c>
      <c r="BE553" s="2" t="s">
        <v>3</v>
      </c>
      <c r="BF553" s="2" t="s">
        <v>3</v>
      </c>
      <c r="BG553" s="2" t="s">
        <v>3</v>
      </c>
      <c r="BH553" s="2">
        <v>3</v>
      </c>
      <c r="BI553" s="2">
        <v>1</v>
      </c>
      <c r="BJ553" s="2" t="s">
        <v>397</v>
      </c>
      <c r="BK553" s="2"/>
      <c r="BL553" s="2"/>
      <c r="BM553" s="2">
        <v>500001</v>
      </c>
      <c r="BN553" s="2">
        <v>0</v>
      </c>
      <c r="BO553" s="2" t="s">
        <v>395</v>
      </c>
      <c r="BP553" s="2">
        <v>1</v>
      </c>
      <c r="BQ553" s="2">
        <v>8</v>
      </c>
      <c r="BR553" s="2">
        <v>0</v>
      </c>
      <c r="BS553" s="2">
        <v>1</v>
      </c>
      <c r="BT553" s="2">
        <v>1</v>
      </c>
      <c r="BU553" s="2">
        <v>1</v>
      </c>
      <c r="BV553" s="2">
        <v>1</v>
      </c>
      <c r="BW553" s="2">
        <v>1</v>
      </c>
      <c r="BX553" s="2">
        <v>1</v>
      </c>
      <c r="BY553" s="2" t="s">
        <v>3</v>
      </c>
      <c r="BZ553" s="2">
        <v>0</v>
      </c>
      <c r="CA553" s="2">
        <v>0</v>
      </c>
      <c r="CB553" s="2" t="s">
        <v>3</v>
      </c>
      <c r="CC553" s="2"/>
      <c r="CD553" s="2"/>
      <c r="CE553" s="2">
        <v>0</v>
      </c>
      <c r="CF553" s="2">
        <v>0</v>
      </c>
      <c r="CG553" s="2">
        <v>0</v>
      </c>
      <c r="CH553" s="2">
        <v>38</v>
      </c>
      <c r="CI553" s="2">
        <v>0</v>
      </c>
      <c r="CJ553" s="2">
        <v>0</v>
      </c>
      <c r="CK553" s="2">
        <v>0</v>
      </c>
      <c r="CL553" s="2">
        <v>0</v>
      </c>
      <c r="CM553" s="2">
        <v>0</v>
      </c>
      <c r="CN553" s="2" t="s">
        <v>3</v>
      </c>
      <c r="CO553" s="2">
        <v>0</v>
      </c>
      <c r="CP553" s="2">
        <f t="shared" si="439"/>
        <v>27.39</v>
      </c>
      <c r="CQ553" s="2">
        <f t="shared" si="454"/>
        <v>684.65</v>
      </c>
      <c r="CR553" s="2">
        <f t="shared" si="455"/>
        <v>0</v>
      </c>
      <c r="CS553" s="2">
        <f t="shared" si="440"/>
        <v>0</v>
      </c>
      <c r="CT553" s="2">
        <f t="shared" si="441"/>
        <v>0</v>
      </c>
      <c r="CU553" s="2">
        <f t="shared" si="442"/>
        <v>0</v>
      </c>
      <c r="CV553" s="2">
        <f t="shared" si="443"/>
        <v>0</v>
      </c>
      <c r="CW553" s="2">
        <f t="shared" si="444"/>
        <v>0</v>
      </c>
      <c r="CX553" s="2">
        <f t="shared" si="445"/>
        <v>0</v>
      </c>
      <c r="CY553" s="2">
        <f>0</f>
        <v>0</v>
      </c>
      <c r="CZ553" s="2">
        <f>0</f>
        <v>0</v>
      </c>
      <c r="DA553" s="2"/>
      <c r="DB553" s="2"/>
      <c r="DC553" s="2" t="s">
        <v>3</v>
      </c>
      <c r="DD553" s="2" t="s">
        <v>3</v>
      </c>
      <c r="DE553" s="2" t="s">
        <v>3</v>
      </c>
      <c r="DF553" s="2" t="s">
        <v>3</v>
      </c>
      <c r="DG553" s="2" t="s">
        <v>3</v>
      </c>
      <c r="DH553" s="2" t="s">
        <v>3</v>
      </c>
      <c r="DI553" s="2" t="s">
        <v>3</v>
      </c>
      <c r="DJ553" s="2" t="s">
        <v>3</v>
      </c>
      <c r="DK553" s="2" t="s">
        <v>3</v>
      </c>
      <c r="DL553" s="2" t="s">
        <v>3</v>
      </c>
      <c r="DM553" s="2" t="s">
        <v>3</v>
      </c>
      <c r="DN553" s="2">
        <v>0</v>
      </c>
      <c r="DO553" s="2">
        <v>0</v>
      </c>
      <c r="DP553" s="2">
        <v>1</v>
      </c>
      <c r="DQ553" s="2">
        <v>1</v>
      </c>
      <c r="DR553" s="2"/>
      <c r="DS553" s="2"/>
      <c r="DT553" s="2"/>
      <c r="DU553" s="2">
        <v>1013</v>
      </c>
      <c r="DV553" s="2" t="s">
        <v>245</v>
      </c>
      <c r="DW553" s="2" t="s">
        <v>245</v>
      </c>
      <c r="DX553" s="2">
        <v>1</v>
      </c>
      <c r="DY553" s="2"/>
      <c r="DZ553" s="2" t="s">
        <v>3</v>
      </c>
      <c r="EA553" s="2" t="s">
        <v>3</v>
      </c>
      <c r="EB553" s="2" t="s">
        <v>3</v>
      </c>
      <c r="EC553" s="2" t="s">
        <v>3</v>
      </c>
      <c r="ED553" s="2"/>
      <c r="EE553" s="2">
        <v>80685296</v>
      </c>
      <c r="EF553" s="2">
        <v>8</v>
      </c>
      <c r="EG553" s="2" t="s">
        <v>208</v>
      </c>
      <c r="EH553" s="2">
        <v>0</v>
      </c>
      <c r="EI553" s="2" t="s">
        <v>3</v>
      </c>
      <c r="EJ553" s="2">
        <v>1</v>
      </c>
      <c r="EK553" s="2">
        <v>500001</v>
      </c>
      <c r="EL553" s="2" t="s">
        <v>209</v>
      </c>
      <c r="EM553" s="2" t="s">
        <v>210</v>
      </c>
      <c r="EN553" s="2"/>
      <c r="EO553" s="2" t="s">
        <v>3</v>
      </c>
      <c r="EP553" s="2"/>
      <c r="EQ553" s="2">
        <v>0</v>
      </c>
      <c r="ER553" s="2">
        <v>616.79999999999995</v>
      </c>
      <c r="ES553" s="2">
        <v>616.79999999999995</v>
      </c>
      <c r="ET553" s="2">
        <v>0</v>
      </c>
      <c r="EU553" s="2">
        <v>0</v>
      </c>
      <c r="EV553" s="2">
        <v>0</v>
      </c>
      <c r="EW553" s="2">
        <v>0</v>
      </c>
      <c r="EX553" s="2">
        <v>0</v>
      </c>
      <c r="EY553" s="2">
        <v>0</v>
      </c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>
        <v>0</v>
      </c>
      <c r="FR553" s="2">
        <v>0</v>
      </c>
      <c r="FS553" s="2">
        <v>0</v>
      </c>
      <c r="FT553" s="2"/>
      <c r="FU553" s="2"/>
      <c r="FV553" s="2"/>
      <c r="FW553" s="2"/>
      <c r="FX553" s="2">
        <v>0</v>
      </c>
      <c r="FY553" s="2">
        <v>0</v>
      </c>
      <c r="FZ553" s="2"/>
      <c r="GA553" s="2" t="s">
        <v>3</v>
      </c>
      <c r="GB553" s="2"/>
      <c r="GC553" s="2"/>
      <c r="GD553" s="2">
        <v>1</v>
      </c>
      <c r="GE553" s="2"/>
      <c r="GF553" s="2">
        <v>1826004929</v>
      </c>
      <c r="GG553" s="2">
        <v>2</v>
      </c>
      <c r="GH553" s="2">
        <v>1</v>
      </c>
      <c r="GI553" s="2">
        <v>2</v>
      </c>
      <c r="GJ553" s="2">
        <v>0</v>
      </c>
      <c r="GK553" s="2">
        <v>0</v>
      </c>
      <c r="GL553" s="2">
        <f t="shared" si="446"/>
        <v>0</v>
      </c>
      <c r="GM553" s="2">
        <f t="shared" si="447"/>
        <v>27.39</v>
      </c>
      <c r="GN553" s="2">
        <f t="shared" si="448"/>
        <v>27.39</v>
      </c>
      <c r="GO553" s="2">
        <f t="shared" si="449"/>
        <v>0</v>
      </c>
      <c r="GP553" s="2">
        <f t="shared" si="450"/>
        <v>0</v>
      </c>
      <c r="GQ553" s="2"/>
      <c r="GR553" s="2">
        <v>0</v>
      </c>
      <c r="GS553" s="2">
        <v>3</v>
      </c>
      <c r="GT553" s="2">
        <v>0</v>
      </c>
      <c r="GU553" s="2" t="s">
        <v>3</v>
      </c>
      <c r="GV553" s="2">
        <f t="shared" si="451"/>
        <v>0</v>
      </c>
      <c r="GW553" s="2">
        <v>1</v>
      </c>
      <c r="GX553" s="2">
        <f t="shared" si="452"/>
        <v>0</v>
      </c>
      <c r="GY553" s="2"/>
      <c r="GZ553" s="2"/>
      <c r="HA553" s="2">
        <v>0</v>
      </c>
      <c r="HB553" s="2">
        <v>0</v>
      </c>
      <c r="HC553" s="2">
        <f t="shared" si="453"/>
        <v>0</v>
      </c>
      <c r="HD553" s="2"/>
      <c r="HE553" s="2" t="s">
        <v>3</v>
      </c>
      <c r="HF553" s="2" t="s">
        <v>3</v>
      </c>
      <c r="HG553" s="2"/>
      <c r="HH553" s="2"/>
      <c r="HI553" s="2"/>
      <c r="HJ553" s="2"/>
      <c r="HK553" s="2"/>
      <c r="HL553" s="2"/>
      <c r="HM553" s="2" t="s">
        <v>3</v>
      </c>
      <c r="HN553" s="2" t="s">
        <v>3</v>
      </c>
      <c r="HO553" s="2" t="s">
        <v>3</v>
      </c>
      <c r="HP553" s="2" t="s">
        <v>3</v>
      </c>
      <c r="HQ553" s="2" t="s">
        <v>3</v>
      </c>
      <c r="HR553" s="2"/>
      <c r="HS553" s="2">
        <v>0</v>
      </c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>
        <v>0</v>
      </c>
      <c r="IL553" s="2"/>
      <c r="IM553" s="2"/>
      <c r="IN553" s="2"/>
      <c r="IO553" s="2"/>
      <c r="IP553" s="2"/>
      <c r="IQ553" s="2"/>
      <c r="IR553" s="2"/>
      <c r="IS553" s="2"/>
      <c r="IT553" s="2"/>
      <c r="IU553" s="2"/>
    </row>
    <row r="554" spans="1:255" x14ac:dyDescent="0.2">
      <c r="A554">
        <v>17</v>
      </c>
      <c r="B554">
        <v>1</v>
      </c>
      <c r="E554" t="s">
        <v>289</v>
      </c>
      <c r="F554" t="s">
        <v>395</v>
      </c>
      <c r="G554" t="s">
        <v>396</v>
      </c>
      <c r="H554" t="s">
        <v>245</v>
      </c>
      <c r="I554">
        <v>0.04</v>
      </c>
      <c r="J554">
        <v>0</v>
      </c>
      <c r="K554">
        <v>0.04</v>
      </c>
      <c r="L554">
        <v>0.04</v>
      </c>
      <c r="M554">
        <v>0</v>
      </c>
      <c r="N554">
        <f t="shared" si="419"/>
        <v>0.04</v>
      </c>
      <c r="O554">
        <f t="shared" si="420"/>
        <v>27.39</v>
      </c>
      <c r="P554">
        <f t="shared" si="421"/>
        <v>27.39</v>
      </c>
      <c r="Q554">
        <f t="shared" si="422"/>
        <v>0</v>
      </c>
      <c r="R554">
        <f t="shared" si="423"/>
        <v>0</v>
      </c>
      <c r="S554">
        <f t="shared" si="424"/>
        <v>0</v>
      </c>
      <c r="T554">
        <f t="shared" si="425"/>
        <v>0</v>
      </c>
      <c r="U554">
        <f t="shared" si="426"/>
        <v>0</v>
      </c>
      <c r="V554">
        <f t="shared" si="427"/>
        <v>0</v>
      </c>
      <c r="W554">
        <f t="shared" si="428"/>
        <v>0</v>
      </c>
      <c r="X554">
        <f t="shared" si="429"/>
        <v>0</v>
      </c>
      <c r="Y554">
        <f t="shared" si="430"/>
        <v>0</v>
      </c>
      <c r="AA554">
        <v>82002017</v>
      </c>
      <c r="AB554">
        <f t="shared" si="431"/>
        <v>616.79999999999995</v>
      </c>
      <c r="AC554">
        <f t="shared" si="432"/>
        <v>616.79999999999995</v>
      </c>
      <c r="AD554">
        <f t="shared" si="417"/>
        <v>0</v>
      </c>
      <c r="AE554">
        <f t="shared" si="433"/>
        <v>0</v>
      </c>
      <c r="AF554">
        <f t="shared" si="434"/>
        <v>0</v>
      </c>
      <c r="AG554">
        <f t="shared" si="435"/>
        <v>0</v>
      </c>
      <c r="AH554">
        <f t="shared" si="436"/>
        <v>0</v>
      </c>
      <c r="AI554">
        <f t="shared" si="437"/>
        <v>0</v>
      </c>
      <c r="AJ554">
        <f t="shared" si="438"/>
        <v>0</v>
      </c>
      <c r="AK554">
        <v>616.79999999999995</v>
      </c>
      <c r="AL554">
        <v>616.79999999999995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1</v>
      </c>
      <c r="AW554">
        <v>1</v>
      </c>
      <c r="AZ554">
        <v>1</v>
      </c>
      <c r="BA554">
        <v>1</v>
      </c>
      <c r="BB554">
        <v>1</v>
      </c>
      <c r="BC554">
        <v>1.1100000000000001</v>
      </c>
      <c r="BD554" t="s">
        <v>3</v>
      </c>
      <c r="BE554" t="s">
        <v>3</v>
      </c>
      <c r="BF554" t="s">
        <v>3</v>
      </c>
      <c r="BG554" t="s">
        <v>3</v>
      </c>
      <c r="BH554">
        <v>3</v>
      </c>
      <c r="BI554">
        <v>1</v>
      </c>
      <c r="BJ554" t="s">
        <v>397</v>
      </c>
      <c r="BM554">
        <v>500001</v>
      </c>
      <c r="BN554">
        <v>0</v>
      </c>
      <c r="BO554" t="s">
        <v>395</v>
      </c>
      <c r="BP554">
        <v>1</v>
      </c>
      <c r="BQ554">
        <v>8</v>
      </c>
      <c r="BR554">
        <v>0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0</v>
      </c>
      <c r="CA554">
        <v>0</v>
      </c>
      <c r="CB554" t="s">
        <v>3</v>
      </c>
      <c r="CE554">
        <v>0</v>
      </c>
      <c r="CF554">
        <v>0</v>
      </c>
      <c r="CG554">
        <v>0</v>
      </c>
      <c r="CH554">
        <v>38</v>
      </c>
      <c r="CI554">
        <v>0</v>
      </c>
      <c r="CJ554">
        <v>0</v>
      </c>
      <c r="CK554">
        <v>0</v>
      </c>
      <c r="CL554">
        <v>0</v>
      </c>
      <c r="CM554">
        <v>0</v>
      </c>
      <c r="CN554" t="s">
        <v>3</v>
      </c>
      <c r="CO554">
        <v>0</v>
      </c>
      <c r="CP554">
        <f t="shared" si="439"/>
        <v>27.39</v>
      </c>
      <c r="CQ554">
        <f t="shared" si="454"/>
        <v>684.65</v>
      </c>
      <c r="CR554">
        <f t="shared" si="455"/>
        <v>0</v>
      </c>
      <c r="CS554">
        <f t="shared" si="440"/>
        <v>0</v>
      </c>
      <c r="CT554">
        <f t="shared" si="441"/>
        <v>0</v>
      </c>
      <c r="CU554">
        <f t="shared" si="442"/>
        <v>0</v>
      </c>
      <c r="CV554">
        <f t="shared" si="443"/>
        <v>0</v>
      </c>
      <c r="CW554">
        <f t="shared" si="444"/>
        <v>0</v>
      </c>
      <c r="CX554">
        <f t="shared" si="445"/>
        <v>0</v>
      </c>
      <c r="CY554">
        <f>0</f>
        <v>0</v>
      </c>
      <c r="CZ554">
        <f>0</f>
        <v>0</v>
      </c>
      <c r="DC554" t="s">
        <v>3</v>
      </c>
      <c r="DD554" t="s">
        <v>3</v>
      </c>
      <c r="DE554" t="s">
        <v>3</v>
      </c>
      <c r="DF554" t="s">
        <v>3</v>
      </c>
      <c r="DG554" t="s">
        <v>3</v>
      </c>
      <c r="DH554" t="s">
        <v>3</v>
      </c>
      <c r="DI554" t="s">
        <v>3</v>
      </c>
      <c r="DJ554" t="s">
        <v>3</v>
      </c>
      <c r="DK554" t="s">
        <v>3</v>
      </c>
      <c r="DL554" t="s">
        <v>3</v>
      </c>
      <c r="DM554" t="s">
        <v>3</v>
      </c>
      <c r="DN554">
        <v>0</v>
      </c>
      <c r="DO554">
        <v>0</v>
      </c>
      <c r="DP554">
        <v>1</v>
      </c>
      <c r="DQ554">
        <v>1</v>
      </c>
      <c r="DU554">
        <v>1013</v>
      </c>
      <c r="DV554" t="s">
        <v>245</v>
      </c>
      <c r="DW554" t="s">
        <v>245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80685296</v>
      </c>
      <c r="EF554">
        <v>8</v>
      </c>
      <c r="EG554" t="s">
        <v>208</v>
      </c>
      <c r="EH554">
        <v>0</v>
      </c>
      <c r="EI554" t="s">
        <v>3</v>
      </c>
      <c r="EJ554">
        <v>1</v>
      </c>
      <c r="EK554">
        <v>500001</v>
      </c>
      <c r="EL554" t="s">
        <v>209</v>
      </c>
      <c r="EM554" t="s">
        <v>210</v>
      </c>
      <c r="EO554" t="s">
        <v>3</v>
      </c>
      <c r="EQ554">
        <v>0</v>
      </c>
      <c r="ER554">
        <v>616.79999999999995</v>
      </c>
      <c r="ES554">
        <v>616.79999999999995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FQ554">
        <v>0</v>
      </c>
      <c r="FR554">
        <v>0</v>
      </c>
      <c r="FS554">
        <v>0</v>
      </c>
      <c r="FX554">
        <v>0</v>
      </c>
      <c r="FY554">
        <v>0</v>
      </c>
      <c r="GA554" t="s">
        <v>3</v>
      </c>
      <c r="GD554">
        <v>1</v>
      </c>
      <c r="GF554">
        <v>1826004929</v>
      </c>
      <c r="GG554">
        <v>2</v>
      </c>
      <c r="GH554">
        <v>1</v>
      </c>
      <c r="GI554">
        <v>2</v>
      </c>
      <c r="GJ554">
        <v>0</v>
      </c>
      <c r="GK554">
        <v>0</v>
      </c>
      <c r="GL554">
        <f t="shared" si="446"/>
        <v>0</v>
      </c>
      <c r="GM554">
        <f t="shared" si="447"/>
        <v>27.39</v>
      </c>
      <c r="GN554">
        <f t="shared" si="448"/>
        <v>27.39</v>
      </c>
      <c r="GO554">
        <f t="shared" si="449"/>
        <v>0</v>
      </c>
      <c r="GP554">
        <f t="shared" si="450"/>
        <v>0</v>
      </c>
      <c r="GR554">
        <v>0</v>
      </c>
      <c r="GS554">
        <v>3</v>
      </c>
      <c r="GT554">
        <v>0</v>
      </c>
      <c r="GU554" t="s">
        <v>3</v>
      </c>
      <c r="GV554">
        <f t="shared" si="451"/>
        <v>0</v>
      </c>
      <c r="GW554">
        <v>1</v>
      </c>
      <c r="GX554">
        <f t="shared" si="452"/>
        <v>0</v>
      </c>
      <c r="HA554">
        <v>0</v>
      </c>
      <c r="HB554">
        <v>0</v>
      </c>
      <c r="HC554">
        <f t="shared" si="453"/>
        <v>0</v>
      </c>
      <c r="HE554" t="s">
        <v>3</v>
      </c>
      <c r="HF554" t="s">
        <v>3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HS554">
        <v>0</v>
      </c>
      <c r="IK554">
        <v>0</v>
      </c>
    </row>
    <row r="555" spans="1:255" x14ac:dyDescent="0.2">
      <c r="A555" s="2">
        <v>17</v>
      </c>
      <c r="B555" s="2">
        <v>1</v>
      </c>
      <c r="C555" s="2"/>
      <c r="D555" s="2"/>
      <c r="E555" s="2" t="s">
        <v>290</v>
      </c>
      <c r="F555" s="2" t="s">
        <v>260</v>
      </c>
      <c r="G555" s="2" t="s">
        <v>261</v>
      </c>
      <c r="H555" s="2" t="s">
        <v>23</v>
      </c>
      <c r="I555" s="2">
        <v>0.08</v>
      </c>
      <c r="J555" s="2">
        <v>0</v>
      </c>
      <c r="K555" s="2">
        <v>0.08</v>
      </c>
      <c r="L555" s="2">
        <v>0.08</v>
      </c>
      <c r="M555" s="2">
        <v>0</v>
      </c>
      <c r="N555" s="2">
        <f t="shared" si="419"/>
        <v>0.08</v>
      </c>
      <c r="O555" s="2">
        <f t="shared" si="420"/>
        <v>322.31</v>
      </c>
      <c r="P555" s="2">
        <f t="shared" si="421"/>
        <v>322.31</v>
      </c>
      <c r="Q555" s="2">
        <f t="shared" si="422"/>
        <v>0</v>
      </c>
      <c r="R555" s="2">
        <f t="shared" si="423"/>
        <v>0</v>
      </c>
      <c r="S555" s="2">
        <f t="shared" si="424"/>
        <v>0</v>
      </c>
      <c r="T555" s="2">
        <f t="shared" si="425"/>
        <v>0</v>
      </c>
      <c r="U555" s="2">
        <f t="shared" si="426"/>
        <v>0</v>
      </c>
      <c r="V555" s="2">
        <f t="shared" si="427"/>
        <v>0</v>
      </c>
      <c r="W555" s="2">
        <f t="shared" si="428"/>
        <v>0</v>
      </c>
      <c r="X555" s="2">
        <f t="shared" si="429"/>
        <v>0</v>
      </c>
      <c r="Y555" s="2">
        <f t="shared" si="430"/>
        <v>0</v>
      </c>
      <c r="Z555" s="2"/>
      <c r="AA555" s="2">
        <v>82002082</v>
      </c>
      <c r="AB555" s="2">
        <f t="shared" si="431"/>
        <v>2940.8</v>
      </c>
      <c r="AC555" s="2">
        <f t="shared" si="432"/>
        <v>2940.8</v>
      </c>
      <c r="AD555" s="2">
        <f t="shared" si="417"/>
        <v>0</v>
      </c>
      <c r="AE555" s="2">
        <f t="shared" si="433"/>
        <v>0</v>
      </c>
      <c r="AF555" s="2">
        <f t="shared" si="434"/>
        <v>0</v>
      </c>
      <c r="AG555" s="2">
        <f t="shared" si="435"/>
        <v>0</v>
      </c>
      <c r="AH555" s="2">
        <f t="shared" si="436"/>
        <v>0</v>
      </c>
      <c r="AI555" s="2">
        <f t="shared" si="437"/>
        <v>0</v>
      </c>
      <c r="AJ555" s="2">
        <f t="shared" si="438"/>
        <v>0</v>
      </c>
      <c r="AK555" s="2">
        <v>2940.8</v>
      </c>
      <c r="AL555" s="2">
        <v>2940.8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1</v>
      </c>
      <c r="AW555" s="2">
        <v>1</v>
      </c>
      <c r="AX555" s="2"/>
      <c r="AY555" s="2"/>
      <c r="AZ555" s="2">
        <v>1</v>
      </c>
      <c r="BA555" s="2">
        <v>1</v>
      </c>
      <c r="BB555" s="2">
        <v>1</v>
      </c>
      <c r="BC555" s="2">
        <v>1.37</v>
      </c>
      <c r="BD555" s="2" t="s">
        <v>3</v>
      </c>
      <c r="BE555" s="2" t="s">
        <v>3</v>
      </c>
      <c r="BF555" s="2" t="s">
        <v>3</v>
      </c>
      <c r="BG555" s="2" t="s">
        <v>3</v>
      </c>
      <c r="BH555" s="2">
        <v>3</v>
      </c>
      <c r="BI555" s="2">
        <v>1</v>
      </c>
      <c r="BJ555" s="2" t="s">
        <v>262</v>
      </c>
      <c r="BK555" s="2"/>
      <c r="BL555" s="2"/>
      <c r="BM555" s="2">
        <v>500001</v>
      </c>
      <c r="BN555" s="2">
        <v>0</v>
      </c>
      <c r="BO555" s="2" t="s">
        <v>260</v>
      </c>
      <c r="BP555" s="2">
        <v>1</v>
      </c>
      <c r="BQ555" s="2">
        <v>8</v>
      </c>
      <c r="BR555" s="2">
        <v>0</v>
      </c>
      <c r="BS555" s="2">
        <v>1</v>
      </c>
      <c r="BT555" s="2">
        <v>1</v>
      </c>
      <c r="BU555" s="2">
        <v>1</v>
      </c>
      <c r="BV555" s="2">
        <v>1</v>
      </c>
      <c r="BW555" s="2">
        <v>1</v>
      </c>
      <c r="BX555" s="2">
        <v>1</v>
      </c>
      <c r="BY555" s="2" t="s">
        <v>3</v>
      </c>
      <c r="BZ555" s="2">
        <v>0</v>
      </c>
      <c r="CA555" s="2">
        <v>0</v>
      </c>
      <c r="CB555" s="2" t="s">
        <v>3</v>
      </c>
      <c r="CC555" s="2"/>
      <c r="CD555" s="2"/>
      <c r="CE555" s="2">
        <v>0</v>
      </c>
      <c r="CF555" s="2">
        <v>0</v>
      </c>
      <c r="CG555" s="2">
        <v>0</v>
      </c>
      <c r="CH555" s="2">
        <v>39</v>
      </c>
      <c r="CI555" s="2">
        <v>0</v>
      </c>
      <c r="CJ555" s="2">
        <v>0</v>
      </c>
      <c r="CK555" s="2">
        <v>0</v>
      </c>
      <c r="CL555" s="2">
        <v>0</v>
      </c>
      <c r="CM555" s="2">
        <v>0</v>
      </c>
      <c r="CN555" s="2" t="s">
        <v>3</v>
      </c>
      <c r="CO555" s="2">
        <v>0</v>
      </c>
      <c r="CP555" s="2">
        <f t="shared" si="439"/>
        <v>322.31</v>
      </c>
      <c r="CQ555" s="2">
        <f t="shared" si="454"/>
        <v>4028.9</v>
      </c>
      <c r="CR555" s="2">
        <f t="shared" si="455"/>
        <v>0</v>
      </c>
      <c r="CS555" s="2">
        <f t="shared" si="440"/>
        <v>0</v>
      </c>
      <c r="CT555" s="2">
        <f t="shared" si="441"/>
        <v>0</v>
      </c>
      <c r="CU555" s="2">
        <f t="shared" si="442"/>
        <v>0</v>
      </c>
      <c r="CV555" s="2">
        <f t="shared" si="443"/>
        <v>0</v>
      </c>
      <c r="CW555" s="2">
        <f t="shared" si="444"/>
        <v>0</v>
      </c>
      <c r="CX555" s="2">
        <f t="shared" si="445"/>
        <v>0</v>
      </c>
      <c r="CY555" s="2">
        <f>0</f>
        <v>0</v>
      </c>
      <c r="CZ555" s="2">
        <f>0</f>
        <v>0</v>
      </c>
      <c r="DA555" s="2"/>
      <c r="DB555" s="2"/>
      <c r="DC555" s="2" t="s">
        <v>3</v>
      </c>
      <c r="DD555" s="2" t="s">
        <v>3</v>
      </c>
      <c r="DE555" s="2" t="s">
        <v>3</v>
      </c>
      <c r="DF555" s="2" t="s">
        <v>3</v>
      </c>
      <c r="DG555" s="2" t="s">
        <v>3</v>
      </c>
      <c r="DH555" s="2" t="s">
        <v>3</v>
      </c>
      <c r="DI555" s="2" t="s">
        <v>3</v>
      </c>
      <c r="DJ555" s="2" t="s">
        <v>3</v>
      </c>
      <c r="DK555" s="2" t="s">
        <v>3</v>
      </c>
      <c r="DL555" s="2" t="s">
        <v>3</v>
      </c>
      <c r="DM555" s="2" t="s">
        <v>3</v>
      </c>
      <c r="DN555" s="2">
        <v>0</v>
      </c>
      <c r="DO555" s="2">
        <v>0</v>
      </c>
      <c r="DP555" s="2">
        <v>1</v>
      </c>
      <c r="DQ555" s="2">
        <v>1</v>
      </c>
      <c r="DR555" s="2"/>
      <c r="DS555" s="2"/>
      <c r="DT555" s="2"/>
      <c r="DU555" s="2">
        <v>1013</v>
      </c>
      <c r="DV555" s="2" t="s">
        <v>23</v>
      </c>
      <c r="DW555" s="2" t="s">
        <v>23</v>
      </c>
      <c r="DX555" s="2">
        <v>1</v>
      </c>
      <c r="DY555" s="2"/>
      <c r="DZ555" s="2" t="s">
        <v>3</v>
      </c>
      <c r="EA555" s="2" t="s">
        <v>3</v>
      </c>
      <c r="EB555" s="2" t="s">
        <v>3</v>
      </c>
      <c r="EC555" s="2" t="s">
        <v>3</v>
      </c>
      <c r="ED555" s="2"/>
      <c r="EE555" s="2">
        <v>80685296</v>
      </c>
      <c r="EF555" s="2">
        <v>8</v>
      </c>
      <c r="EG555" s="2" t="s">
        <v>208</v>
      </c>
      <c r="EH555" s="2">
        <v>0</v>
      </c>
      <c r="EI555" s="2" t="s">
        <v>3</v>
      </c>
      <c r="EJ555" s="2">
        <v>1</v>
      </c>
      <c r="EK555" s="2">
        <v>500001</v>
      </c>
      <c r="EL555" s="2" t="s">
        <v>209</v>
      </c>
      <c r="EM555" s="2" t="s">
        <v>210</v>
      </c>
      <c r="EN555" s="2"/>
      <c r="EO555" s="2" t="s">
        <v>3</v>
      </c>
      <c r="EP555" s="2"/>
      <c r="EQ555" s="2">
        <v>0</v>
      </c>
      <c r="ER555" s="2">
        <v>2940.8</v>
      </c>
      <c r="ES555" s="2">
        <v>2940.8</v>
      </c>
      <c r="ET555" s="2">
        <v>0</v>
      </c>
      <c r="EU555" s="2">
        <v>0</v>
      </c>
      <c r="EV555" s="2">
        <v>0</v>
      </c>
      <c r="EW555" s="2">
        <v>0</v>
      </c>
      <c r="EX555" s="2">
        <v>0</v>
      </c>
      <c r="EY555" s="2">
        <v>0</v>
      </c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>
        <v>0</v>
      </c>
      <c r="FR555" s="2">
        <v>0</v>
      </c>
      <c r="FS555" s="2">
        <v>0</v>
      </c>
      <c r="FT555" s="2"/>
      <c r="FU555" s="2"/>
      <c r="FV555" s="2"/>
      <c r="FW555" s="2"/>
      <c r="FX555" s="2">
        <v>0</v>
      </c>
      <c r="FY555" s="2">
        <v>0</v>
      </c>
      <c r="FZ555" s="2"/>
      <c r="GA555" s="2" t="s">
        <v>3</v>
      </c>
      <c r="GB555" s="2"/>
      <c r="GC555" s="2"/>
      <c r="GD555" s="2">
        <v>1</v>
      </c>
      <c r="GE555" s="2"/>
      <c r="GF555" s="2">
        <v>1084008870</v>
      </c>
      <c r="GG555" s="2">
        <v>2</v>
      </c>
      <c r="GH555" s="2">
        <v>1</v>
      </c>
      <c r="GI555" s="2">
        <v>2</v>
      </c>
      <c r="GJ555" s="2">
        <v>0</v>
      </c>
      <c r="GK555" s="2">
        <v>0</v>
      </c>
      <c r="GL555" s="2">
        <f t="shared" si="446"/>
        <v>0</v>
      </c>
      <c r="GM555" s="2">
        <f t="shared" si="447"/>
        <v>322.31</v>
      </c>
      <c r="GN555" s="2">
        <f t="shared" si="448"/>
        <v>322.31</v>
      </c>
      <c r="GO555" s="2">
        <f t="shared" si="449"/>
        <v>0</v>
      </c>
      <c r="GP555" s="2">
        <f t="shared" si="450"/>
        <v>0</v>
      </c>
      <c r="GQ555" s="2"/>
      <c r="GR555" s="2">
        <v>0</v>
      </c>
      <c r="GS555" s="2">
        <v>3</v>
      </c>
      <c r="GT555" s="2">
        <v>0</v>
      </c>
      <c r="GU555" s="2" t="s">
        <v>3</v>
      </c>
      <c r="GV555" s="2">
        <f t="shared" si="451"/>
        <v>0</v>
      </c>
      <c r="GW555" s="2">
        <v>1</v>
      </c>
      <c r="GX555" s="2">
        <f t="shared" si="452"/>
        <v>0</v>
      </c>
      <c r="GY555" s="2"/>
      <c r="GZ555" s="2"/>
      <c r="HA555" s="2">
        <v>0</v>
      </c>
      <c r="HB555" s="2">
        <v>0</v>
      </c>
      <c r="HC555" s="2">
        <f t="shared" si="453"/>
        <v>0</v>
      </c>
      <c r="HD555" s="2"/>
      <c r="HE555" s="2" t="s">
        <v>3</v>
      </c>
      <c r="HF555" s="2" t="s">
        <v>3</v>
      </c>
      <c r="HG555" s="2"/>
      <c r="HH555" s="2"/>
      <c r="HI555" s="2"/>
      <c r="HJ555" s="2"/>
      <c r="HK555" s="2"/>
      <c r="HL555" s="2"/>
      <c r="HM555" s="2" t="s">
        <v>3</v>
      </c>
      <c r="HN555" s="2" t="s">
        <v>3</v>
      </c>
      <c r="HO555" s="2" t="s">
        <v>3</v>
      </c>
      <c r="HP555" s="2" t="s">
        <v>3</v>
      </c>
      <c r="HQ555" s="2" t="s">
        <v>3</v>
      </c>
      <c r="HR555" s="2"/>
      <c r="HS555" s="2">
        <v>0</v>
      </c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>
        <v>0</v>
      </c>
      <c r="IL555" s="2"/>
      <c r="IM555" s="2"/>
      <c r="IN555" s="2"/>
      <c r="IO555" s="2"/>
      <c r="IP555" s="2"/>
      <c r="IQ555" s="2"/>
      <c r="IR555" s="2"/>
      <c r="IS555" s="2"/>
      <c r="IT555" s="2"/>
      <c r="IU555" s="2"/>
    </row>
    <row r="556" spans="1:255" x14ac:dyDescent="0.2">
      <c r="A556">
        <v>17</v>
      </c>
      <c r="B556">
        <v>1</v>
      </c>
      <c r="E556" t="s">
        <v>290</v>
      </c>
      <c r="F556" t="s">
        <v>260</v>
      </c>
      <c r="G556" t="s">
        <v>261</v>
      </c>
      <c r="H556" t="s">
        <v>23</v>
      </c>
      <c r="I556">
        <v>0.08</v>
      </c>
      <c r="J556">
        <v>0</v>
      </c>
      <c r="K556">
        <v>0.08</v>
      </c>
      <c r="L556">
        <v>0.08</v>
      </c>
      <c r="M556">
        <v>0</v>
      </c>
      <c r="N556">
        <f t="shared" si="419"/>
        <v>0.08</v>
      </c>
      <c r="O556">
        <f t="shared" si="420"/>
        <v>322.31</v>
      </c>
      <c r="P556">
        <f t="shared" si="421"/>
        <v>322.31</v>
      </c>
      <c r="Q556">
        <f t="shared" si="422"/>
        <v>0</v>
      </c>
      <c r="R556">
        <f t="shared" si="423"/>
        <v>0</v>
      </c>
      <c r="S556">
        <f t="shared" si="424"/>
        <v>0</v>
      </c>
      <c r="T556">
        <f t="shared" si="425"/>
        <v>0</v>
      </c>
      <c r="U556">
        <f t="shared" si="426"/>
        <v>0</v>
      </c>
      <c r="V556">
        <f t="shared" si="427"/>
        <v>0</v>
      </c>
      <c r="W556">
        <f t="shared" si="428"/>
        <v>0</v>
      </c>
      <c r="X556">
        <f t="shared" si="429"/>
        <v>0</v>
      </c>
      <c r="Y556">
        <f t="shared" si="430"/>
        <v>0</v>
      </c>
      <c r="AA556">
        <v>82002017</v>
      </c>
      <c r="AB556">
        <f t="shared" si="431"/>
        <v>2940.8</v>
      </c>
      <c r="AC556">
        <f t="shared" si="432"/>
        <v>2940.8</v>
      </c>
      <c r="AD556">
        <f t="shared" si="417"/>
        <v>0</v>
      </c>
      <c r="AE556">
        <f t="shared" si="433"/>
        <v>0</v>
      </c>
      <c r="AF556">
        <f t="shared" si="434"/>
        <v>0</v>
      </c>
      <c r="AG556">
        <f t="shared" si="435"/>
        <v>0</v>
      </c>
      <c r="AH556">
        <f t="shared" si="436"/>
        <v>0</v>
      </c>
      <c r="AI556">
        <f t="shared" si="437"/>
        <v>0</v>
      </c>
      <c r="AJ556">
        <f t="shared" si="438"/>
        <v>0</v>
      </c>
      <c r="AK556">
        <v>2940.8</v>
      </c>
      <c r="AL556">
        <v>2940.8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1</v>
      </c>
      <c r="AW556">
        <v>1</v>
      </c>
      <c r="AZ556">
        <v>1</v>
      </c>
      <c r="BA556">
        <v>1</v>
      </c>
      <c r="BB556">
        <v>1</v>
      </c>
      <c r="BC556">
        <v>1.37</v>
      </c>
      <c r="BD556" t="s">
        <v>3</v>
      </c>
      <c r="BE556" t="s">
        <v>3</v>
      </c>
      <c r="BF556" t="s">
        <v>3</v>
      </c>
      <c r="BG556" t="s">
        <v>3</v>
      </c>
      <c r="BH556">
        <v>3</v>
      </c>
      <c r="BI556">
        <v>1</v>
      </c>
      <c r="BJ556" t="s">
        <v>262</v>
      </c>
      <c r="BM556">
        <v>500001</v>
      </c>
      <c r="BN556">
        <v>0</v>
      </c>
      <c r="BO556" t="s">
        <v>260</v>
      </c>
      <c r="BP556">
        <v>1</v>
      </c>
      <c r="BQ556">
        <v>8</v>
      </c>
      <c r="BR556">
        <v>0</v>
      </c>
      <c r="BS556">
        <v>1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0</v>
      </c>
      <c r="CA556">
        <v>0</v>
      </c>
      <c r="CB556" t="s">
        <v>3</v>
      </c>
      <c r="CE556">
        <v>0</v>
      </c>
      <c r="CF556">
        <v>0</v>
      </c>
      <c r="CG556">
        <v>0</v>
      </c>
      <c r="CH556">
        <v>39</v>
      </c>
      <c r="CI556">
        <v>0</v>
      </c>
      <c r="CJ556">
        <v>0</v>
      </c>
      <c r="CK556">
        <v>0</v>
      </c>
      <c r="CL556">
        <v>0</v>
      </c>
      <c r="CM556">
        <v>0</v>
      </c>
      <c r="CN556" t="s">
        <v>3</v>
      </c>
      <c r="CO556">
        <v>0</v>
      </c>
      <c r="CP556">
        <f t="shared" si="439"/>
        <v>322.31</v>
      </c>
      <c r="CQ556">
        <f t="shared" si="454"/>
        <v>4028.9</v>
      </c>
      <c r="CR556">
        <f t="shared" si="455"/>
        <v>0</v>
      </c>
      <c r="CS556">
        <f t="shared" si="440"/>
        <v>0</v>
      </c>
      <c r="CT556">
        <f t="shared" si="441"/>
        <v>0</v>
      </c>
      <c r="CU556">
        <f t="shared" si="442"/>
        <v>0</v>
      </c>
      <c r="CV556">
        <f t="shared" si="443"/>
        <v>0</v>
      </c>
      <c r="CW556">
        <f t="shared" si="444"/>
        <v>0</v>
      </c>
      <c r="CX556">
        <f t="shared" si="445"/>
        <v>0</v>
      </c>
      <c r="CY556">
        <f>0</f>
        <v>0</v>
      </c>
      <c r="CZ556">
        <f>0</f>
        <v>0</v>
      </c>
      <c r="DC556" t="s">
        <v>3</v>
      </c>
      <c r="DD556" t="s">
        <v>3</v>
      </c>
      <c r="DE556" t="s">
        <v>3</v>
      </c>
      <c r="DF556" t="s">
        <v>3</v>
      </c>
      <c r="DG556" t="s">
        <v>3</v>
      </c>
      <c r="DH556" t="s">
        <v>3</v>
      </c>
      <c r="DI556" t="s">
        <v>3</v>
      </c>
      <c r="DJ556" t="s">
        <v>3</v>
      </c>
      <c r="DK556" t="s">
        <v>3</v>
      </c>
      <c r="DL556" t="s">
        <v>3</v>
      </c>
      <c r="DM556" t="s">
        <v>3</v>
      </c>
      <c r="DN556">
        <v>0</v>
      </c>
      <c r="DO556">
        <v>0</v>
      </c>
      <c r="DP556">
        <v>1</v>
      </c>
      <c r="DQ556">
        <v>1</v>
      </c>
      <c r="DU556">
        <v>1013</v>
      </c>
      <c r="DV556" t="s">
        <v>23</v>
      </c>
      <c r="DW556" t="s">
        <v>23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80685296</v>
      </c>
      <c r="EF556">
        <v>8</v>
      </c>
      <c r="EG556" t="s">
        <v>208</v>
      </c>
      <c r="EH556">
        <v>0</v>
      </c>
      <c r="EI556" t="s">
        <v>3</v>
      </c>
      <c r="EJ556">
        <v>1</v>
      </c>
      <c r="EK556">
        <v>500001</v>
      </c>
      <c r="EL556" t="s">
        <v>209</v>
      </c>
      <c r="EM556" t="s">
        <v>210</v>
      </c>
      <c r="EO556" t="s">
        <v>3</v>
      </c>
      <c r="EQ556">
        <v>0</v>
      </c>
      <c r="ER556">
        <v>2940.8</v>
      </c>
      <c r="ES556">
        <v>2940.8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FQ556">
        <v>0</v>
      </c>
      <c r="FR556">
        <v>0</v>
      </c>
      <c r="FS556">
        <v>0</v>
      </c>
      <c r="FX556">
        <v>0</v>
      </c>
      <c r="FY556">
        <v>0</v>
      </c>
      <c r="GA556" t="s">
        <v>3</v>
      </c>
      <c r="GD556">
        <v>1</v>
      </c>
      <c r="GF556">
        <v>1084008870</v>
      </c>
      <c r="GG556">
        <v>2</v>
      </c>
      <c r="GH556">
        <v>1</v>
      </c>
      <c r="GI556">
        <v>2</v>
      </c>
      <c r="GJ556">
        <v>0</v>
      </c>
      <c r="GK556">
        <v>0</v>
      </c>
      <c r="GL556">
        <f t="shared" si="446"/>
        <v>0</v>
      </c>
      <c r="GM556">
        <f t="shared" si="447"/>
        <v>322.31</v>
      </c>
      <c r="GN556">
        <f t="shared" si="448"/>
        <v>322.31</v>
      </c>
      <c r="GO556">
        <f t="shared" si="449"/>
        <v>0</v>
      </c>
      <c r="GP556">
        <f t="shared" si="450"/>
        <v>0</v>
      </c>
      <c r="GR556">
        <v>0</v>
      </c>
      <c r="GS556">
        <v>3</v>
      </c>
      <c r="GT556">
        <v>0</v>
      </c>
      <c r="GU556" t="s">
        <v>3</v>
      </c>
      <c r="GV556">
        <f t="shared" si="451"/>
        <v>0</v>
      </c>
      <c r="GW556">
        <v>1</v>
      </c>
      <c r="GX556">
        <f t="shared" si="452"/>
        <v>0</v>
      </c>
      <c r="HA556">
        <v>0</v>
      </c>
      <c r="HB556">
        <v>0</v>
      </c>
      <c r="HC556">
        <f t="shared" si="453"/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HS556">
        <v>0</v>
      </c>
      <c r="IK556">
        <v>0</v>
      </c>
    </row>
    <row r="557" spans="1:255" x14ac:dyDescent="0.2">
      <c r="A557" s="2">
        <v>17</v>
      </c>
      <c r="B557" s="2">
        <v>1</v>
      </c>
      <c r="C557" s="2"/>
      <c r="D557" s="2"/>
      <c r="E557" s="2" t="s">
        <v>294</v>
      </c>
      <c r="F557" s="2" t="s">
        <v>277</v>
      </c>
      <c r="G557" s="2" t="s">
        <v>398</v>
      </c>
      <c r="H557" s="2" t="s">
        <v>202</v>
      </c>
      <c r="I557" s="2">
        <v>4</v>
      </c>
      <c r="J557" s="2">
        <v>0</v>
      </c>
      <c r="K557" s="2">
        <v>4</v>
      </c>
      <c r="L557" s="2">
        <v>4</v>
      </c>
      <c r="M557" s="2">
        <v>0</v>
      </c>
      <c r="N557" s="2">
        <f t="shared" si="419"/>
        <v>4</v>
      </c>
      <c r="O557" s="2">
        <f t="shared" si="420"/>
        <v>151.28</v>
      </c>
      <c r="P557" s="2">
        <f t="shared" si="421"/>
        <v>151.28</v>
      </c>
      <c r="Q557" s="2">
        <f t="shared" si="422"/>
        <v>0</v>
      </c>
      <c r="R557" s="2">
        <f t="shared" si="423"/>
        <v>0</v>
      </c>
      <c r="S557" s="2">
        <f t="shared" si="424"/>
        <v>0</v>
      </c>
      <c r="T557" s="2">
        <f t="shared" si="425"/>
        <v>0</v>
      </c>
      <c r="U557" s="2">
        <f t="shared" si="426"/>
        <v>0</v>
      </c>
      <c r="V557" s="2">
        <f t="shared" si="427"/>
        <v>0</v>
      </c>
      <c r="W557" s="2">
        <f t="shared" si="428"/>
        <v>0</v>
      </c>
      <c r="X557" s="2">
        <f t="shared" si="429"/>
        <v>0</v>
      </c>
      <c r="Y557" s="2">
        <f t="shared" si="430"/>
        <v>0</v>
      </c>
      <c r="Z557" s="2"/>
      <c r="AA557" s="2">
        <v>82002082</v>
      </c>
      <c r="AB557" s="2">
        <f t="shared" si="431"/>
        <v>37.82</v>
      </c>
      <c r="AC557" s="2">
        <f t="shared" si="432"/>
        <v>37.82</v>
      </c>
      <c r="AD557" s="2">
        <f t="shared" si="417"/>
        <v>0</v>
      </c>
      <c r="AE557" s="2">
        <f t="shared" si="433"/>
        <v>0</v>
      </c>
      <c r="AF557" s="2">
        <f t="shared" si="434"/>
        <v>0</v>
      </c>
      <c r="AG557" s="2">
        <f t="shared" si="435"/>
        <v>0</v>
      </c>
      <c r="AH557" s="2">
        <f t="shared" si="436"/>
        <v>0</v>
      </c>
      <c r="AI557" s="2">
        <f t="shared" si="437"/>
        <v>0</v>
      </c>
      <c r="AJ557" s="2">
        <f t="shared" si="438"/>
        <v>0</v>
      </c>
      <c r="AK557" s="2">
        <v>37.82</v>
      </c>
      <c r="AL557" s="2">
        <v>37.82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1</v>
      </c>
      <c r="AW557" s="2">
        <v>1</v>
      </c>
      <c r="AX557" s="2"/>
      <c r="AY557" s="2"/>
      <c r="AZ557" s="2">
        <v>1</v>
      </c>
      <c r="BA557" s="2">
        <v>1</v>
      </c>
      <c r="BB557" s="2">
        <v>1</v>
      </c>
      <c r="BC557" s="2">
        <v>1</v>
      </c>
      <c r="BD557" s="2" t="s">
        <v>3</v>
      </c>
      <c r="BE557" s="2" t="s">
        <v>3</v>
      </c>
      <c r="BF557" s="2" t="s">
        <v>3</v>
      </c>
      <c r="BG557" s="2" t="s">
        <v>3</v>
      </c>
      <c r="BH557" s="2">
        <v>3</v>
      </c>
      <c r="BI557" s="2">
        <v>1</v>
      </c>
      <c r="BJ557" s="2" t="s">
        <v>3</v>
      </c>
      <c r="BK557" s="2"/>
      <c r="BL557" s="2"/>
      <c r="BM557" s="2">
        <v>1100</v>
      </c>
      <c r="BN557" s="2">
        <v>0</v>
      </c>
      <c r="BO557" s="2" t="s">
        <v>3</v>
      </c>
      <c r="BP557" s="2">
        <v>0</v>
      </c>
      <c r="BQ557" s="2">
        <v>8</v>
      </c>
      <c r="BR557" s="2">
        <v>0</v>
      </c>
      <c r="BS557" s="2">
        <v>1</v>
      </c>
      <c r="BT557" s="2">
        <v>1</v>
      </c>
      <c r="BU557" s="2">
        <v>1</v>
      </c>
      <c r="BV557" s="2">
        <v>1</v>
      </c>
      <c r="BW557" s="2">
        <v>1</v>
      </c>
      <c r="BX557" s="2">
        <v>1</v>
      </c>
      <c r="BY557" s="2" t="s">
        <v>3</v>
      </c>
      <c r="BZ557" s="2">
        <v>0</v>
      </c>
      <c r="CA557" s="2">
        <v>0</v>
      </c>
      <c r="CB557" s="2" t="s">
        <v>3</v>
      </c>
      <c r="CC557" s="2"/>
      <c r="CD557" s="2"/>
      <c r="CE557" s="2">
        <v>0</v>
      </c>
      <c r="CF557" s="2">
        <v>0</v>
      </c>
      <c r="CG557" s="2">
        <v>0</v>
      </c>
      <c r="CH557" s="2">
        <v>40</v>
      </c>
      <c r="CI557" s="2">
        <v>0</v>
      </c>
      <c r="CJ557" s="2">
        <v>0</v>
      </c>
      <c r="CK557" s="2">
        <v>0</v>
      </c>
      <c r="CL557" s="2">
        <v>0</v>
      </c>
      <c r="CM557" s="2">
        <v>0</v>
      </c>
      <c r="CN557" s="2" t="s">
        <v>3</v>
      </c>
      <c r="CO557" s="2">
        <v>0</v>
      </c>
      <c r="CP557" s="2">
        <f t="shared" si="439"/>
        <v>151.28</v>
      </c>
      <c r="CQ557" s="2">
        <f>ROUND(AL557,2)</f>
        <v>37.82</v>
      </c>
      <c r="CR557" s="2">
        <f>ROUND(AM557,2)</f>
        <v>0</v>
      </c>
      <c r="CS557" s="2">
        <f t="shared" si="440"/>
        <v>0</v>
      </c>
      <c r="CT557" s="2">
        <f t="shared" si="441"/>
        <v>0</v>
      </c>
      <c r="CU557" s="2">
        <f t="shared" si="442"/>
        <v>0</v>
      </c>
      <c r="CV557" s="2">
        <f t="shared" si="443"/>
        <v>0</v>
      </c>
      <c r="CW557" s="2">
        <f t="shared" si="444"/>
        <v>0</v>
      </c>
      <c r="CX557" s="2">
        <f t="shared" si="445"/>
        <v>0</v>
      </c>
      <c r="CY557" s="2">
        <f>(((S557+R557)*AT557)/100)</f>
        <v>0</v>
      </c>
      <c r="CZ557" s="2">
        <f>(((S557+R557)*AU557)/100)</f>
        <v>0</v>
      </c>
      <c r="DA557" s="2"/>
      <c r="DB557" s="2"/>
      <c r="DC557" s="2" t="s">
        <v>3</v>
      </c>
      <c r="DD557" s="2" t="s">
        <v>3</v>
      </c>
      <c r="DE557" s="2" t="s">
        <v>3</v>
      </c>
      <c r="DF557" s="2" t="s">
        <v>3</v>
      </c>
      <c r="DG557" s="2" t="s">
        <v>3</v>
      </c>
      <c r="DH557" s="2" t="s">
        <v>3</v>
      </c>
      <c r="DI557" s="2" t="s">
        <v>3</v>
      </c>
      <c r="DJ557" s="2" t="s">
        <v>3</v>
      </c>
      <c r="DK557" s="2" t="s">
        <v>3</v>
      </c>
      <c r="DL557" s="2" t="s">
        <v>3</v>
      </c>
      <c r="DM557" s="2" t="s">
        <v>3</v>
      </c>
      <c r="DN557" s="2">
        <v>0</v>
      </c>
      <c r="DO557" s="2">
        <v>0</v>
      </c>
      <c r="DP557" s="2">
        <v>1</v>
      </c>
      <c r="DQ557" s="2">
        <v>1</v>
      </c>
      <c r="DR557" s="2"/>
      <c r="DS557" s="2"/>
      <c r="DT557" s="2"/>
      <c r="DU557" s="2">
        <v>1010</v>
      </c>
      <c r="DV557" s="2" t="s">
        <v>202</v>
      </c>
      <c r="DW557" s="2" t="s">
        <v>202</v>
      </c>
      <c r="DX557" s="2">
        <v>1</v>
      </c>
      <c r="DY557" s="2"/>
      <c r="DZ557" s="2" t="s">
        <v>3</v>
      </c>
      <c r="EA557" s="2" t="s">
        <v>3</v>
      </c>
      <c r="EB557" s="2" t="s">
        <v>3</v>
      </c>
      <c r="EC557" s="2" t="s">
        <v>3</v>
      </c>
      <c r="ED557" s="2"/>
      <c r="EE557" s="2">
        <v>80685542</v>
      </c>
      <c r="EF557" s="2">
        <v>8</v>
      </c>
      <c r="EG557" s="2" t="s">
        <v>208</v>
      </c>
      <c r="EH557" s="2">
        <v>0</v>
      </c>
      <c r="EI557" s="2" t="s">
        <v>3</v>
      </c>
      <c r="EJ557" s="2">
        <v>1</v>
      </c>
      <c r="EK557" s="2">
        <v>1100</v>
      </c>
      <c r="EL557" s="2" t="s">
        <v>223</v>
      </c>
      <c r="EM557" s="2" t="s">
        <v>224</v>
      </c>
      <c r="EN557" s="2"/>
      <c r="EO557" s="2" t="s">
        <v>3</v>
      </c>
      <c r="EP557" s="2"/>
      <c r="EQ557" s="2">
        <v>0</v>
      </c>
      <c r="ER557" s="2">
        <v>37.82</v>
      </c>
      <c r="ES557" s="2">
        <v>37.82</v>
      </c>
      <c r="ET557" s="2">
        <v>0</v>
      </c>
      <c r="EU557" s="2">
        <v>0</v>
      </c>
      <c r="EV557" s="2">
        <v>0</v>
      </c>
      <c r="EW557" s="2">
        <v>0</v>
      </c>
      <c r="EX557" s="2">
        <v>0</v>
      </c>
      <c r="EY557" s="2">
        <v>0</v>
      </c>
      <c r="EZ557" s="2">
        <v>5</v>
      </c>
      <c r="FA557" s="2"/>
      <c r="FB557" s="2"/>
      <c r="FC557" s="2">
        <v>1</v>
      </c>
      <c r="FD557" s="2">
        <v>18</v>
      </c>
      <c r="FE557" s="2"/>
      <c r="FF557" s="2">
        <v>43.92</v>
      </c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>
        <v>0</v>
      </c>
      <c r="FR557" s="2">
        <v>0</v>
      </c>
      <c r="FS557" s="2">
        <v>0</v>
      </c>
      <c r="FT557" s="2"/>
      <c r="FU557" s="2"/>
      <c r="FV557" s="2"/>
      <c r="FW557" s="2"/>
      <c r="FX557" s="2">
        <v>0</v>
      </c>
      <c r="FY557" s="2">
        <v>0</v>
      </c>
      <c r="FZ557" s="2"/>
      <c r="GA557" s="2" t="s">
        <v>265</v>
      </c>
      <c r="GB557" s="2"/>
      <c r="GC557" s="2"/>
      <c r="GD557" s="2">
        <v>1</v>
      </c>
      <c r="GE557" s="2"/>
      <c r="GF557" s="2">
        <v>1293010819</v>
      </c>
      <c r="GG557" s="2">
        <v>2</v>
      </c>
      <c r="GH557" s="2">
        <v>3</v>
      </c>
      <c r="GI557" s="2">
        <v>-2</v>
      </c>
      <c r="GJ557" s="2">
        <v>0</v>
      </c>
      <c r="GK557" s="2">
        <v>0</v>
      </c>
      <c r="GL557" s="2">
        <f t="shared" si="446"/>
        <v>0</v>
      </c>
      <c r="GM557" s="2">
        <f t="shared" si="447"/>
        <v>151.28</v>
      </c>
      <c r="GN557" s="2">
        <f t="shared" si="448"/>
        <v>151.28</v>
      </c>
      <c r="GO557" s="2">
        <f t="shared" si="449"/>
        <v>0</v>
      </c>
      <c r="GP557" s="2">
        <f t="shared" si="450"/>
        <v>0</v>
      </c>
      <c r="GQ557" s="2"/>
      <c r="GR557" s="2">
        <v>1</v>
      </c>
      <c r="GS557" s="2">
        <v>1</v>
      </c>
      <c r="GT557" s="2">
        <v>0</v>
      </c>
      <c r="GU557" s="2" t="s">
        <v>3</v>
      </c>
      <c r="GV557" s="2">
        <f t="shared" si="451"/>
        <v>0</v>
      </c>
      <c r="GW557" s="2">
        <v>1</v>
      </c>
      <c r="GX557" s="2">
        <f t="shared" si="452"/>
        <v>0</v>
      </c>
      <c r="GY557" s="2"/>
      <c r="GZ557" s="2"/>
      <c r="HA557" s="2">
        <v>0</v>
      </c>
      <c r="HB557" s="2">
        <v>0</v>
      </c>
      <c r="HC557" s="2">
        <f t="shared" si="453"/>
        <v>0</v>
      </c>
      <c r="HD557" s="2"/>
      <c r="HE557" s="2" t="s">
        <v>34</v>
      </c>
      <c r="HF557" s="2" t="s">
        <v>30</v>
      </c>
      <c r="HG557" s="2">
        <f>ROUND(ROUND(AL557,2)*I557,2)</f>
        <v>151.28</v>
      </c>
      <c r="HH557" s="2"/>
      <c r="HI557" s="2"/>
      <c r="HJ557" s="2"/>
      <c r="HK557" s="2"/>
      <c r="HL557" s="2"/>
      <c r="HM557" s="2" t="s">
        <v>3</v>
      </c>
      <c r="HN557" s="2" t="s">
        <v>3</v>
      </c>
      <c r="HO557" s="2" t="s">
        <v>3</v>
      </c>
      <c r="HP557" s="2" t="s">
        <v>3</v>
      </c>
      <c r="HQ557" s="2" t="s">
        <v>3</v>
      </c>
      <c r="HR557" s="2"/>
      <c r="HS557" s="2">
        <v>0</v>
      </c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>
        <v>0</v>
      </c>
      <c r="IL557" s="2"/>
      <c r="IM557" s="2"/>
      <c r="IN557" s="2"/>
      <c r="IO557" s="2"/>
      <c r="IP557" s="2"/>
      <c r="IQ557" s="2"/>
      <c r="IR557" s="2"/>
      <c r="IS557" s="2"/>
      <c r="IT557" s="2"/>
      <c r="IU557" s="2"/>
    </row>
    <row r="558" spans="1:255" x14ac:dyDescent="0.2">
      <c r="A558">
        <v>17</v>
      </c>
      <c r="B558">
        <v>1</v>
      </c>
      <c r="E558" t="s">
        <v>294</v>
      </c>
      <c r="F558" t="s">
        <v>277</v>
      </c>
      <c r="G558" t="s">
        <v>398</v>
      </c>
      <c r="H558" t="s">
        <v>202</v>
      </c>
      <c r="I558">
        <v>4</v>
      </c>
      <c r="J558">
        <v>0</v>
      </c>
      <c r="K558">
        <v>4</v>
      </c>
      <c r="L558">
        <v>4</v>
      </c>
      <c r="M558">
        <v>0</v>
      </c>
      <c r="N558">
        <f t="shared" si="419"/>
        <v>4</v>
      </c>
      <c r="O558">
        <f t="shared" si="420"/>
        <v>151.28</v>
      </c>
      <c r="P558">
        <f t="shared" si="421"/>
        <v>151.28</v>
      </c>
      <c r="Q558">
        <f t="shared" si="422"/>
        <v>0</v>
      </c>
      <c r="R558">
        <f t="shared" si="423"/>
        <v>0</v>
      </c>
      <c r="S558">
        <f t="shared" si="424"/>
        <v>0</v>
      </c>
      <c r="T558">
        <f t="shared" si="425"/>
        <v>0</v>
      </c>
      <c r="U558">
        <f t="shared" si="426"/>
        <v>0</v>
      </c>
      <c r="V558">
        <f t="shared" si="427"/>
        <v>0</v>
      </c>
      <c r="W558">
        <f t="shared" si="428"/>
        <v>0</v>
      </c>
      <c r="X558">
        <f t="shared" si="429"/>
        <v>0</v>
      </c>
      <c r="Y558">
        <f t="shared" si="430"/>
        <v>0</v>
      </c>
      <c r="AA558">
        <v>82002017</v>
      </c>
      <c r="AB558">
        <f t="shared" si="431"/>
        <v>37.82</v>
      </c>
      <c r="AC558">
        <f t="shared" si="432"/>
        <v>37.82</v>
      </c>
      <c r="AD558">
        <f t="shared" si="417"/>
        <v>0</v>
      </c>
      <c r="AE558">
        <f t="shared" si="433"/>
        <v>0</v>
      </c>
      <c r="AF558">
        <f t="shared" si="434"/>
        <v>0</v>
      </c>
      <c r="AG558">
        <f t="shared" si="435"/>
        <v>0</v>
      </c>
      <c r="AH558">
        <f t="shared" si="436"/>
        <v>0</v>
      </c>
      <c r="AI558">
        <f t="shared" si="437"/>
        <v>0</v>
      </c>
      <c r="AJ558">
        <f t="shared" si="438"/>
        <v>0</v>
      </c>
      <c r="AK558">
        <v>37.82</v>
      </c>
      <c r="AL558">
        <v>37.82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1</v>
      </c>
      <c r="AW558">
        <v>1</v>
      </c>
      <c r="AZ558">
        <v>1</v>
      </c>
      <c r="BA558">
        <v>1</v>
      </c>
      <c r="BB558">
        <v>1</v>
      </c>
      <c r="BC558">
        <v>1</v>
      </c>
      <c r="BD558" t="s">
        <v>3</v>
      </c>
      <c r="BE558" t="s">
        <v>3</v>
      </c>
      <c r="BF558" t="s">
        <v>3</v>
      </c>
      <c r="BG558" t="s">
        <v>3</v>
      </c>
      <c r="BH558">
        <v>3</v>
      </c>
      <c r="BI558">
        <v>1</v>
      </c>
      <c r="BJ558" t="s">
        <v>3</v>
      </c>
      <c r="BM558">
        <v>1100</v>
      </c>
      <c r="BN558">
        <v>0</v>
      </c>
      <c r="BO558" t="s">
        <v>3</v>
      </c>
      <c r="BP558">
        <v>0</v>
      </c>
      <c r="BQ558">
        <v>8</v>
      </c>
      <c r="BR558">
        <v>0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0</v>
      </c>
      <c r="CA558">
        <v>0</v>
      </c>
      <c r="CB558" t="s">
        <v>3</v>
      </c>
      <c r="CE558">
        <v>0</v>
      </c>
      <c r="CF558">
        <v>0</v>
      </c>
      <c r="CG558">
        <v>0</v>
      </c>
      <c r="CH558">
        <v>40</v>
      </c>
      <c r="CI558">
        <v>0</v>
      </c>
      <c r="CJ558">
        <v>0</v>
      </c>
      <c r="CK558">
        <v>0</v>
      </c>
      <c r="CL558">
        <v>0</v>
      </c>
      <c r="CM558">
        <v>0</v>
      </c>
      <c r="CN558" t="s">
        <v>3</v>
      </c>
      <c r="CO558">
        <v>0</v>
      </c>
      <c r="CP558">
        <f t="shared" si="439"/>
        <v>151.28</v>
      </c>
      <c r="CQ558">
        <f>ROUND(AL558,2)</f>
        <v>37.82</v>
      </c>
      <c r="CR558">
        <f>ROUND(AM558,2)</f>
        <v>0</v>
      </c>
      <c r="CS558">
        <f t="shared" si="440"/>
        <v>0</v>
      </c>
      <c r="CT558">
        <f t="shared" si="441"/>
        <v>0</v>
      </c>
      <c r="CU558">
        <f t="shared" si="442"/>
        <v>0</v>
      </c>
      <c r="CV558">
        <f t="shared" si="443"/>
        <v>0</v>
      </c>
      <c r="CW558">
        <f t="shared" si="444"/>
        <v>0</v>
      </c>
      <c r="CX558">
        <f t="shared" si="445"/>
        <v>0</v>
      </c>
      <c r="CY558">
        <f>(((S558+R558)*AT558)/100)</f>
        <v>0</v>
      </c>
      <c r="CZ558">
        <f>(((S558+R558)*AU558)/100)</f>
        <v>0</v>
      </c>
      <c r="DC558" t="s">
        <v>3</v>
      </c>
      <c r="DD558" t="s">
        <v>3</v>
      </c>
      <c r="DE558" t="s">
        <v>3</v>
      </c>
      <c r="DF558" t="s">
        <v>3</v>
      </c>
      <c r="DG558" t="s">
        <v>3</v>
      </c>
      <c r="DH558" t="s">
        <v>3</v>
      </c>
      <c r="DI558" t="s">
        <v>3</v>
      </c>
      <c r="DJ558" t="s">
        <v>3</v>
      </c>
      <c r="DK558" t="s">
        <v>3</v>
      </c>
      <c r="DL558" t="s">
        <v>3</v>
      </c>
      <c r="DM558" t="s">
        <v>3</v>
      </c>
      <c r="DN558">
        <v>0</v>
      </c>
      <c r="DO558">
        <v>0</v>
      </c>
      <c r="DP558">
        <v>1</v>
      </c>
      <c r="DQ558">
        <v>1</v>
      </c>
      <c r="DU558">
        <v>1010</v>
      </c>
      <c r="DV558" t="s">
        <v>202</v>
      </c>
      <c r="DW558" t="s">
        <v>202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80685542</v>
      </c>
      <c r="EF558">
        <v>8</v>
      </c>
      <c r="EG558" t="s">
        <v>208</v>
      </c>
      <c r="EH558">
        <v>0</v>
      </c>
      <c r="EI558" t="s">
        <v>3</v>
      </c>
      <c r="EJ558">
        <v>1</v>
      </c>
      <c r="EK558">
        <v>1100</v>
      </c>
      <c r="EL558" t="s">
        <v>223</v>
      </c>
      <c r="EM558" t="s">
        <v>224</v>
      </c>
      <c r="EO558" t="s">
        <v>3</v>
      </c>
      <c r="EQ558">
        <v>0</v>
      </c>
      <c r="ER558">
        <v>37.82</v>
      </c>
      <c r="ES558">
        <v>37.82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5</v>
      </c>
      <c r="FC558">
        <v>1</v>
      </c>
      <c r="FD558">
        <v>18</v>
      </c>
      <c r="FF558">
        <v>43.92</v>
      </c>
      <c r="FQ558">
        <v>0</v>
      </c>
      <c r="FR558">
        <v>0</v>
      </c>
      <c r="FS558">
        <v>0</v>
      </c>
      <c r="FX558">
        <v>0</v>
      </c>
      <c r="FY558">
        <v>0</v>
      </c>
      <c r="GA558" t="s">
        <v>265</v>
      </c>
      <c r="GD558">
        <v>1</v>
      </c>
      <c r="GF558">
        <v>1293010819</v>
      </c>
      <c r="GG558">
        <v>2</v>
      </c>
      <c r="GH558">
        <v>3</v>
      </c>
      <c r="GI558">
        <v>-2</v>
      </c>
      <c r="GJ558">
        <v>0</v>
      </c>
      <c r="GK558">
        <v>0</v>
      </c>
      <c r="GL558">
        <f t="shared" si="446"/>
        <v>0</v>
      </c>
      <c r="GM558">
        <f t="shared" si="447"/>
        <v>151.28</v>
      </c>
      <c r="GN558">
        <f t="shared" si="448"/>
        <v>151.28</v>
      </c>
      <c r="GO558">
        <f t="shared" si="449"/>
        <v>0</v>
      </c>
      <c r="GP558">
        <f t="shared" si="450"/>
        <v>0</v>
      </c>
      <c r="GR558">
        <v>1</v>
      </c>
      <c r="GS558">
        <v>1</v>
      </c>
      <c r="GT558">
        <v>0</v>
      </c>
      <c r="GU558" t="s">
        <v>3</v>
      </c>
      <c r="GV558">
        <f t="shared" si="451"/>
        <v>0</v>
      </c>
      <c r="GW558">
        <v>1</v>
      </c>
      <c r="GX558">
        <f t="shared" si="452"/>
        <v>0</v>
      </c>
      <c r="HA558">
        <v>0</v>
      </c>
      <c r="HB558">
        <v>0</v>
      </c>
      <c r="HC558">
        <f t="shared" si="453"/>
        <v>0</v>
      </c>
      <c r="HE558" t="s">
        <v>34</v>
      </c>
      <c r="HF558" t="s">
        <v>30</v>
      </c>
      <c r="HG558">
        <f>ROUND(ROUND(AL558,2)*I558,2)</f>
        <v>151.28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HS558">
        <v>0</v>
      </c>
      <c r="IK558">
        <v>0</v>
      </c>
    </row>
    <row r="559" spans="1:255" x14ac:dyDescent="0.2">
      <c r="A559" s="2">
        <v>17</v>
      </c>
      <c r="B559" s="2">
        <v>1</v>
      </c>
      <c r="C559" s="2"/>
      <c r="D559" s="2"/>
      <c r="E559" s="2" t="s">
        <v>399</v>
      </c>
      <c r="F559" s="2" t="s">
        <v>291</v>
      </c>
      <c r="G559" s="2" t="s">
        <v>292</v>
      </c>
      <c r="H559" s="2" t="s">
        <v>57</v>
      </c>
      <c r="I559" s="2">
        <v>1.92E-4</v>
      </c>
      <c r="J559" s="2">
        <v>0</v>
      </c>
      <c r="K559" s="2">
        <v>1.92E-4</v>
      </c>
      <c r="L559" s="2">
        <v>1.92E-4</v>
      </c>
      <c r="M559" s="2">
        <v>0</v>
      </c>
      <c r="N559" s="2">
        <f t="shared" si="419"/>
        <v>2.0000000000000001E-4</v>
      </c>
      <c r="O559" s="2">
        <f t="shared" si="420"/>
        <v>23.39</v>
      </c>
      <c r="P559" s="2">
        <f t="shared" si="421"/>
        <v>23.39</v>
      </c>
      <c r="Q559" s="2">
        <f t="shared" si="422"/>
        <v>0</v>
      </c>
      <c r="R559" s="2">
        <f t="shared" si="423"/>
        <v>0</v>
      </c>
      <c r="S559" s="2">
        <f t="shared" si="424"/>
        <v>0</v>
      </c>
      <c r="T559" s="2">
        <f t="shared" si="425"/>
        <v>0</v>
      </c>
      <c r="U559" s="2">
        <f t="shared" si="426"/>
        <v>0</v>
      </c>
      <c r="V559" s="2">
        <f t="shared" si="427"/>
        <v>0</v>
      </c>
      <c r="W559" s="2">
        <f t="shared" si="428"/>
        <v>0</v>
      </c>
      <c r="X559" s="2">
        <f t="shared" si="429"/>
        <v>0</v>
      </c>
      <c r="Y559" s="2">
        <f t="shared" si="430"/>
        <v>0</v>
      </c>
      <c r="Z559" s="2"/>
      <c r="AA559" s="2">
        <v>82002082</v>
      </c>
      <c r="AB559" s="2">
        <f t="shared" si="431"/>
        <v>80690.149999999994</v>
      </c>
      <c r="AC559" s="2">
        <f t="shared" si="432"/>
        <v>80690.149999999994</v>
      </c>
      <c r="AD559" s="2">
        <f t="shared" si="417"/>
        <v>0</v>
      </c>
      <c r="AE559" s="2">
        <f t="shared" si="433"/>
        <v>0</v>
      </c>
      <c r="AF559" s="2">
        <f t="shared" si="434"/>
        <v>0</v>
      </c>
      <c r="AG559" s="2">
        <f t="shared" si="435"/>
        <v>0</v>
      </c>
      <c r="AH559" s="2">
        <f t="shared" si="436"/>
        <v>0</v>
      </c>
      <c r="AI559" s="2">
        <f t="shared" si="437"/>
        <v>0</v>
      </c>
      <c r="AJ559" s="2">
        <f t="shared" si="438"/>
        <v>0</v>
      </c>
      <c r="AK559" s="2">
        <v>80690.149999999994</v>
      </c>
      <c r="AL559" s="2">
        <v>80690.149999999994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1</v>
      </c>
      <c r="AW559" s="2">
        <v>1</v>
      </c>
      <c r="AX559" s="2"/>
      <c r="AY559" s="2"/>
      <c r="AZ559" s="2">
        <v>1</v>
      </c>
      <c r="BA559" s="2">
        <v>1</v>
      </c>
      <c r="BB559" s="2">
        <v>1</v>
      </c>
      <c r="BC559" s="2">
        <v>1.51</v>
      </c>
      <c r="BD559" s="2" t="s">
        <v>3</v>
      </c>
      <c r="BE559" s="2" t="s">
        <v>3</v>
      </c>
      <c r="BF559" s="2" t="s">
        <v>3</v>
      </c>
      <c r="BG559" s="2" t="s">
        <v>3</v>
      </c>
      <c r="BH559" s="2">
        <v>3</v>
      </c>
      <c r="BI559" s="2">
        <v>1</v>
      </c>
      <c r="BJ559" s="2" t="s">
        <v>293</v>
      </c>
      <c r="BK559" s="2"/>
      <c r="BL559" s="2"/>
      <c r="BM559" s="2">
        <v>500001</v>
      </c>
      <c r="BN559" s="2">
        <v>0</v>
      </c>
      <c r="BO559" s="2" t="s">
        <v>291</v>
      </c>
      <c r="BP559" s="2">
        <v>1</v>
      </c>
      <c r="BQ559" s="2">
        <v>8</v>
      </c>
      <c r="BR559" s="2">
        <v>0</v>
      </c>
      <c r="BS559" s="2">
        <v>1</v>
      </c>
      <c r="BT559" s="2">
        <v>1</v>
      </c>
      <c r="BU559" s="2">
        <v>1</v>
      </c>
      <c r="BV559" s="2">
        <v>1</v>
      </c>
      <c r="BW559" s="2">
        <v>1</v>
      </c>
      <c r="BX559" s="2">
        <v>1</v>
      </c>
      <c r="BY559" s="2" t="s">
        <v>3</v>
      </c>
      <c r="BZ559" s="2">
        <v>0</v>
      </c>
      <c r="CA559" s="2">
        <v>0</v>
      </c>
      <c r="CB559" s="2" t="s">
        <v>3</v>
      </c>
      <c r="CC559" s="2"/>
      <c r="CD559" s="2"/>
      <c r="CE559" s="2">
        <v>0</v>
      </c>
      <c r="CF559" s="2">
        <v>0</v>
      </c>
      <c r="CG559" s="2">
        <v>0</v>
      </c>
      <c r="CH559" s="2">
        <v>41</v>
      </c>
      <c r="CI559" s="2">
        <v>0</v>
      </c>
      <c r="CJ559" s="2">
        <v>0</v>
      </c>
      <c r="CK559" s="2">
        <v>0</v>
      </c>
      <c r="CL559" s="2">
        <v>0</v>
      </c>
      <c r="CM559" s="2">
        <v>0</v>
      </c>
      <c r="CN559" s="2" t="s">
        <v>3</v>
      </c>
      <c r="CO559" s="2">
        <v>0</v>
      </c>
      <c r="CP559" s="2">
        <f t="shared" si="439"/>
        <v>23.39</v>
      </c>
      <c r="CQ559" s="2">
        <f t="shared" ref="CQ559:CQ564" si="456">ROUND(AL559*BC559,2)</f>
        <v>121842.13</v>
      </c>
      <c r="CR559" s="2">
        <f t="shared" ref="CR559:CR564" si="457">ROUND(AM559*BB559,2)</f>
        <v>0</v>
      </c>
      <c r="CS559" s="2">
        <f t="shared" si="440"/>
        <v>0</v>
      </c>
      <c r="CT559" s="2">
        <f t="shared" si="441"/>
        <v>0</v>
      </c>
      <c r="CU559" s="2">
        <f t="shared" si="442"/>
        <v>0</v>
      </c>
      <c r="CV559" s="2">
        <f t="shared" si="443"/>
        <v>0</v>
      </c>
      <c r="CW559" s="2">
        <f t="shared" si="444"/>
        <v>0</v>
      </c>
      <c r="CX559" s="2">
        <f t="shared" si="445"/>
        <v>0</v>
      </c>
      <c r="CY559" s="2">
        <f>0</f>
        <v>0</v>
      </c>
      <c r="CZ559" s="2">
        <f>0</f>
        <v>0</v>
      </c>
      <c r="DA559" s="2"/>
      <c r="DB559" s="2"/>
      <c r="DC559" s="2" t="s">
        <v>3</v>
      </c>
      <c r="DD559" s="2" t="s">
        <v>3</v>
      </c>
      <c r="DE559" s="2" t="s">
        <v>3</v>
      </c>
      <c r="DF559" s="2" t="s">
        <v>3</v>
      </c>
      <c r="DG559" s="2" t="s">
        <v>3</v>
      </c>
      <c r="DH559" s="2" t="s">
        <v>3</v>
      </c>
      <c r="DI559" s="2" t="s">
        <v>3</v>
      </c>
      <c r="DJ559" s="2" t="s">
        <v>3</v>
      </c>
      <c r="DK559" s="2" t="s">
        <v>3</v>
      </c>
      <c r="DL559" s="2" t="s">
        <v>3</v>
      </c>
      <c r="DM559" s="2" t="s">
        <v>3</v>
      </c>
      <c r="DN559" s="2">
        <v>0</v>
      </c>
      <c r="DO559" s="2">
        <v>0</v>
      </c>
      <c r="DP559" s="2">
        <v>1</v>
      </c>
      <c r="DQ559" s="2">
        <v>1</v>
      </c>
      <c r="DR559" s="2"/>
      <c r="DS559" s="2"/>
      <c r="DT559" s="2"/>
      <c r="DU559" s="2">
        <v>1009</v>
      </c>
      <c r="DV559" s="2" t="s">
        <v>57</v>
      </c>
      <c r="DW559" s="2" t="s">
        <v>57</v>
      </c>
      <c r="DX559" s="2">
        <v>1000</v>
      </c>
      <c r="DY559" s="2"/>
      <c r="DZ559" s="2" t="s">
        <v>3</v>
      </c>
      <c r="EA559" s="2" t="s">
        <v>3</v>
      </c>
      <c r="EB559" s="2" t="s">
        <v>3</v>
      </c>
      <c r="EC559" s="2" t="s">
        <v>3</v>
      </c>
      <c r="ED559" s="2"/>
      <c r="EE559" s="2">
        <v>80685296</v>
      </c>
      <c r="EF559" s="2">
        <v>8</v>
      </c>
      <c r="EG559" s="2" t="s">
        <v>208</v>
      </c>
      <c r="EH559" s="2">
        <v>0</v>
      </c>
      <c r="EI559" s="2" t="s">
        <v>3</v>
      </c>
      <c r="EJ559" s="2">
        <v>1</v>
      </c>
      <c r="EK559" s="2">
        <v>500001</v>
      </c>
      <c r="EL559" s="2" t="s">
        <v>209</v>
      </c>
      <c r="EM559" s="2" t="s">
        <v>210</v>
      </c>
      <c r="EN559" s="2"/>
      <c r="EO559" s="2" t="s">
        <v>3</v>
      </c>
      <c r="EP559" s="2"/>
      <c r="EQ559" s="2">
        <v>0</v>
      </c>
      <c r="ER559" s="2">
        <v>80690.149999999994</v>
      </c>
      <c r="ES559" s="2">
        <v>80690.149999999994</v>
      </c>
      <c r="ET559" s="2">
        <v>0</v>
      </c>
      <c r="EU559" s="2">
        <v>0</v>
      </c>
      <c r="EV559" s="2">
        <v>0</v>
      </c>
      <c r="EW559" s="2">
        <v>0</v>
      </c>
      <c r="EX559" s="2">
        <v>0</v>
      </c>
      <c r="EY559" s="2">
        <v>0</v>
      </c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>
        <v>0</v>
      </c>
      <c r="FR559" s="2">
        <v>0</v>
      </c>
      <c r="FS559" s="2">
        <v>0</v>
      </c>
      <c r="FT559" s="2"/>
      <c r="FU559" s="2"/>
      <c r="FV559" s="2"/>
      <c r="FW559" s="2"/>
      <c r="FX559" s="2">
        <v>0</v>
      </c>
      <c r="FY559" s="2">
        <v>0</v>
      </c>
      <c r="FZ559" s="2"/>
      <c r="GA559" s="2" t="s">
        <v>3</v>
      </c>
      <c r="GB559" s="2"/>
      <c r="GC559" s="2"/>
      <c r="GD559" s="2">
        <v>1</v>
      </c>
      <c r="GE559" s="2"/>
      <c r="GF559" s="2">
        <v>-287570505</v>
      </c>
      <c r="GG559" s="2">
        <v>2</v>
      </c>
      <c r="GH559" s="2">
        <v>1</v>
      </c>
      <c r="GI559" s="2">
        <v>2</v>
      </c>
      <c r="GJ559" s="2">
        <v>0</v>
      </c>
      <c r="GK559" s="2">
        <v>0</v>
      </c>
      <c r="GL559" s="2">
        <f t="shared" si="446"/>
        <v>0</v>
      </c>
      <c r="GM559" s="2">
        <f t="shared" si="447"/>
        <v>23.39</v>
      </c>
      <c r="GN559" s="2">
        <f t="shared" si="448"/>
        <v>23.39</v>
      </c>
      <c r="GO559" s="2">
        <f t="shared" si="449"/>
        <v>0</v>
      </c>
      <c r="GP559" s="2">
        <f t="shared" si="450"/>
        <v>0</v>
      </c>
      <c r="GQ559" s="2"/>
      <c r="GR559" s="2">
        <v>0</v>
      </c>
      <c r="GS559" s="2">
        <v>0</v>
      </c>
      <c r="GT559" s="2">
        <v>0</v>
      </c>
      <c r="GU559" s="2" t="s">
        <v>3</v>
      </c>
      <c r="GV559" s="2">
        <f t="shared" si="451"/>
        <v>0</v>
      </c>
      <c r="GW559" s="2">
        <v>1</v>
      </c>
      <c r="GX559" s="2">
        <f t="shared" si="452"/>
        <v>0</v>
      </c>
      <c r="GY559" s="2"/>
      <c r="GZ559" s="2"/>
      <c r="HA559" s="2">
        <v>0</v>
      </c>
      <c r="HB559" s="2">
        <v>0</v>
      </c>
      <c r="HC559" s="2">
        <f t="shared" si="453"/>
        <v>0</v>
      </c>
      <c r="HD559" s="2"/>
      <c r="HE559" s="2" t="s">
        <v>3</v>
      </c>
      <c r="HF559" s="2" t="s">
        <v>3</v>
      </c>
      <c r="HG559" s="2"/>
      <c r="HH559" s="2"/>
      <c r="HI559" s="2"/>
      <c r="HJ559" s="2"/>
      <c r="HK559" s="2"/>
      <c r="HL559" s="2"/>
      <c r="HM559" s="2" t="s">
        <v>3</v>
      </c>
      <c r="HN559" s="2" t="s">
        <v>3</v>
      </c>
      <c r="HO559" s="2" t="s">
        <v>3</v>
      </c>
      <c r="HP559" s="2" t="s">
        <v>3</v>
      </c>
      <c r="HQ559" s="2" t="s">
        <v>3</v>
      </c>
      <c r="HR559" s="2"/>
      <c r="HS559" s="2">
        <v>0</v>
      </c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>
        <v>0</v>
      </c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x14ac:dyDescent="0.2">
      <c r="A560">
        <v>17</v>
      </c>
      <c r="B560">
        <v>1</v>
      </c>
      <c r="E560" t="s">
        <v>399</v>
      </c>
      <c r="F560" t="s">
        <v>291</v>
      </c>
      <c r="G560" t="s">
        <v>292</v>
      </c>
      <c r="H560" t="s">
        <v>57</v>
      </c>
      <c r="I560">
        <v>1.92E-4</v>
      </c>
      <c r="J560">
        <v>0</v>
      </c>
      <c r="K560">
        <v>1.92E-4</v>
      </c>
      <c r="L560">
        <v>1.92E-4</v>
      </c>
      <c r="M560">
        <v>0</v>
      </c>
      <c r="N560">
        <f t="shared" si="419"/>
        <v>2.0000000000000001E-4</v>
      </c>
      <c r="O560">
        <f t="shared" si="420"/>
        <v>23.39</v>
      </c>
      <c r="P560">
        <f t="shared" si="421"/>
        <v>23.39</v>
      </c>
      <c r="Q560">
        <f t="shared" si="422"/>
        <v>0</v>
      </c>
      <c r="R560">
        <f t="shared" si="423"/>
        <v>0</v>
      </c>
      <c r="S560">
        <f t="shared" si="424"/>
        <v>0</v>
      </c>
      <c r="T560">
        <f t="shared" si="425"/>
        <v>0</v>
      </c>
      <c r="U560">
        <f t="shared" si="426"/>
        <v>0</v>
      </c>
      <c r="V560">
        <f t="shared" si="427"/>
        <v>0</v>
      </c>
      <c r="W560">
        <f t="shared" si="428"/>
        <v>0</v>
      </c>
      <c r="X560">
        <f t="shared" si="429"/>
        <v>0</v>
      </c>
      <c r="Y560">
        <f t="shared" si="430"/>
        <v>0</v>
      </c>
      <c r="AA560">
        <v>82002017</v>
      </c>
      <c r="AB560">
        <f t="shared" si="431"/>
        <v>80690.149999999994</v>
      </c>
      <c r="AC560">
        <f t="shared" si="432"/>
        <v>80690.149999999994</v>
      </c>
      <c r="AD560">
        <f t="shared" si="417"/>
        <v>0</v>
      </c>
      <c r="AE560">
        <f t="shared" si="433"/>
        <v>0</v>
      </c>
      <c r="AF560">
        <f t="shared" si="434"/>
        <v>0</v>
      </c>
      <c r="AG560">
        <f t="shared" si="435"/>
        <v>0</v>
      </c>
      <c r="AH560">
        <f t="shared" si="436"/>
        <v>0</v>
      </c>
      <c r="AI560">
        <f t="shared" si="437"/>
        <v>0</v>
      </c>
      <c r="AJ560">
        <f t="shared" si="438"/>
        <v>0</v>
      </c>
      <c r="AK560">
        <v>80690.149999999994</v>
      </c>
      <c r="AL560">
        <v>80690.149999999994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1.51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1</v>
      </c>
      <c r="BJ560" t="s">
        <v>293</v>
      </c>
      <c r="BM560">
        <v>500001</v>
      </c>
      <c r="BN560">
        <v>0</v>
      </c>
      <c r="BO560" t="s">
        <v>291</v>
      </c>
      <c r="BP560">
        <v>1</v>
      </c>
      <c r="BQ560">
        <v>8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0</v>
      </c>
      <c r="CA560">
        <v>0</v>
      </c>
      <c r="CB560" t="s">
        <v>3</v>
      </c>
      <c r="CE560">
        <v>0</v>
      </c>
      <c r="CF560">
        <v>0</v>
      </c>
      <c r="CG560">
        <v>0</v>
      </c>
      <c r="CH560">
        <v>41</v>
      </c>
      <c r="CI560">
        <v>0</v>
      </c>
      <c r="CJ560">
        <v>0</v>
      </c>
      <c r="CK560">
        <v>0</v>
      </c>
      <c r="CL560">
        <v>0</v>
      </c>
      <c r="CM560">
        <v>0</v>
      </c>
      <c r="CN560" t="s">
        <v>3</v>
      </c>
      <c r="CO560">
        <v>0</v>
      </c>
      <c r="CP560">
        <f t="shared" si="439"/>
        <v>23.39</v>
      </c>
      <c r="CQ560">
        <f t="shared" si="456"/>
        <v>121842.13</v>
      </c>
      <c r="CR560">
        <f t="shared" si="457"/>
        <v>0</v>
      </c>
      <c r="CS560">
        <f t="shared" si="440"/>
        <v>0</v>
      </c>
      <c r="CT560">
        <f t="shared" si="441"/>
        <v>0</v>
      </c>
      <c r="CU560">
        <f t="shared" si="442"/>
        <v>0</v>
      </c>
      <c r="CV560">
        <f t="shared" si="443"/>
        <v>0</v>
      </c>
      <c r="CW560">
        <f t="shared" si="444"/>
        <v>0</v>
      </c>
      <c r="CX560">
        <f t="shared" si="445"/>
        <v>0</v>
      </c>
      <c r="CY560">
        <f>0</f>
        <v>0</v>
      </c>
      <c r="CZ560">
        <f>0</f>
        <v>0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1009</v>
      </c>
      <c r="DV560" t="s">
        <v>57</v>
      </c>
      <c r="DW560" t="s">
        <v>57</v>
      </c>
      <c r="DX560">
        <v>1000</v>
      </c>
      <c r="DZ560" t="s">
        <v>3</v>
      </c>
      <c r="EA560" t="s">
        <v>3</v>
      </c>
      <c r="EB560" t="s">
        <v>3</v>
      </c>
      <c r="EC560" t="s">
        <v>3</v>
      </c>
      <c r="EE560">
        <v>80685296</v>
      </c>
      <c r="EF560">
        <v>8</v>
      </c>
      <c r="EG560" t="s">
        <v>208</v>
      </c>
      <c r="EH560">
        <v>0</v>
      </c>
      <c r="EI560" t="s">
        <v>3</v>
      </c>
      <c r="EJ560">
        <v>1</v>
      </c>
      <c r="EK560">
        <v>500001</v>
      </c>
      <c r="EL560" t="s">
        <v>209</v>
      </c>
      <c r="EM560" t="s">
        <v>210</v>
      </c>
      <c r="EO560" t="s">
        <v>3</v>
      </c>
      <c r="EQ560">
        <v>0</v>
      </c>
      <c r="ER560">
        <v>80690.149999999994</v>
      </c>
      <c r="ES560">
        <v>80690.149999999994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v>0</v>
      </c>
      <c r="FS560">
        <v>0</v>
      </c>
      <c r="FX560">
        <v>0</v>
      </c>
      <c r="FY560">
        <v>0</v>
      </c>
      <c r="GA560" t="s">
        <v>3</v>
      </c>
      <c r="GD560">
        <v>1</v>
      </c>
      <c r="GF560">
        <v>-287570505</v>
      </c>
      <c r="GG560">
        <v>2</v>
      </c>
      <c r="GH560">
        <v>1</v>
      </c>
      <c r="GI560">
        <v>2</v>
      </c>
      <c r="GJ560">
        <v>0</v>
      </c>
      <c r="GK560">
        <v>0</v>
      </c>
      <c r="GL560">
        <f t="shared" si="446"/>
        <v>0</v>
      </c>
      <c r="GM560">
        <f t="shared" si="447"/>
        <v>23.39</v>
      </c>
      <c r="GN560">
        <f t="shared" si="448"/>
        <v>23.39</v>
      </c>
      <c r="GO560">
        <f t="shared" si="449"/>
        <v>0</v>
      </c>
      <c r="GP560">
        <f t="shared" si="450"/>
        <v>0</v>
      </c>
      <c r="GR560">
        <v>0</v>
      </c>
      <c r="GS560">
        <v>0</v>
      </c>
      <c r="GT560">
        <v>0</v>
      </c>
      <c r="GU560" t="s">
        <v>3</v>
      </c>
      <c r="GV560">
        <f t="shared" si="451"/>
        <v>0</v>
      </c>
      <c r="GW560">
        <v>1</v>
      </c>
      <c r="GX560">
        <f t="shared" si="452"/>
        <v>0</v>
      </c>
      <c r="HA560">
        <v>0</v>
      </c>
      <c r="HB560">
        <v>0</v>
      </c>
      <c r="HC560">
        <f t="shared" si="453"/>
        <v>0</v>
      </c>
      <c r="HE560" t="s">
        <v>3</v>
      </c>
      <c r="HF560" t="s">
        <v>3</v>
      </c>
      <c r="HM560" t="s">
        <v>3</v>
      </c>
      <c r="HN560" t="s">
        <v>3</v>
      </c>
      <c r="HO560" t="s">
        <v>3</v>
      </c>
      <c r="HP560" t="s">
        <v>3</v>
      </c>
      <c r="HQ560" t="s">
        <v>3</v>
      </c>
      <c r="HS560">
        <v>0</v>
      </c>
      <c r="IK560">
        <v>0</v>
      </c>
    </row>
    <row r="561" spans="1:255" x14ac:dyDescent="0.2">
      <c r="A561" s="2">
        <v>17</v>
      </c>
      <c r="B561" s="2">
        <v>1</v>
      </c>
      <c r="C561" s="2"/>
      <c r="D561" s="2"/>
      <c r="E561" s="2" t="s">
        <v>400</v>
      </c>
      <c r="F561" s="2" t="s">
        <v>295</v>
      </c>
      <c r="G561" s="2" t="s">
        <v>296</v>
      </c>
      <c r="H561" s="2" t="s">
        <v>57</v>
      </c>
      <c r="I561" s="2">
        <v>1.6799999999999999E-4</v>
      </c>
      <c r="J561" s="2">
        <v>0</v>
      </c>
      <c r="K561" s="2">
        <v>1.6799999999999999E-4</v>
      </c>
      <c r="L561" s="2">
        <v>1.6799999999999999E-4</v>
      </c>
      <c r="M561" s="2">
        <v>0</v>
      </c>
      <c r="N561" s="2">
        <f t="shared" si="419"/>
        <v>2.0000000000000001E-4</v>
      </c>
      <c r="O561" s="2">
        <f t="shared" si="420"/>
        <v>18.079999999999998</v>
      </c>
      <c r="P561" s="2">
        <f t="shared" si="421"/>
        <v>18.079999999999998</v>
      </c>
      <c r="Q561" s="2">
        <f t="shared" si="422"/>
        <v>0</v>
      </c>
      <c r="R561" s="2">
        <f t="shared" si="423"/>
        <v>0</v>
      </c>
      <c r="S561" s="2">
        <f t="shared" si="424"/>
        <v>0</v>
      </c>
      <c r="T561" s="2">
        <f t="shared" si="425"/>
        <v>0</v>
      </c>
      <c r="U561" s="2">
        <f t="shared" si="426"/>
        <v>0</v>
      </c>
      <c r="V561" s="2">
        <f t="shared" si="427"/>
        <v>0</v>
      </c>
      <c r="W561" s="2">
        <f t="shared" si="428"/>
        <v>0</v>
      </c>
      <c r="X561" s="2">
        <f t="shared" si="429"/>
        <v>0</v>
      </c>
      <c r="Y561" s="2">
        <f t="shared" si="430"/>
        <v>0</v>
      </c>
      <c r="Z561" s="2"/>
      <c r="AA561" s="2">
        <v>82002082</v>
      </c>
      <c r="AB561" s="2">
        <f t="shared" si="431"/>
        <v>80322.25</v>
      </c>
      <c r="AC561" s="2">
        <f t="shared" si="432"/>
        <v>80322.25</v>
      </c>
      <c r="AD561" s="2">
        <f t="shared" si="417"/>
        <v>0</v>
      </c>
      <c r="AE561" s="2">
        <f t="shared" si="433"/>
        <v>0</v>
      </c>
      <c r="AF561" s="2">
        <f t="shared" si="434"/>
        <v>0</v>
      </c>
      <c r="AG561" s="2">
        <f t="shared" si="435"/>
        <v>0</v>
      </c>
      <c r="AH561" s="2">
        <f t="shared" si="436"/>
        <v>0</v>
      </c>
      <c r="AI561" s="2">
        <f t="shared" si="437"/>
        <v>0</v>
      </c>
      <c r="AJ561" s="2">
        <f t="shared" si="438"/>
        <v>0</v>
      </c>
      <c r="AK561" s="2">
        <v>80322.25</v>
      </c>
      <c r="AL561" s="2">
        <v>80322.25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1</v>
      </c>
      <c r="AW561" s="2">
        <v>1</v>
      </c>
      <c r="AX561" s="2"/>
      <c r="AY561" s="2"/>
      <c r="AZ561" s="2">
        <v>1</v>
      </c>
      <c r="BA561" s="2">
        <v>1</v>
      </c>
      <c r="BB561" s="2">
        <v>1</v>
      </c>
      <c r="BC561" s="2">
        <v>1.34</v>
      </c>
      <c r="BD561" s="2" t="s">
        <v>3</v>
      </c>
      <c r="BE561" s="2" t="s">
        <v>3</v>
      </c>
      <c r="BF561" s="2" t="s">
        <v>3</v>
      </c>
      <c r="BG561" s="2" t="s">
        <v>3</v>
      </c>
      <c r="BH561" s="2">
        <v>3</v>
      </c>
      <c r="BI561" s="2">
        <v>1</v>
      </c>
      <c r="BJ561" s="2" t="s">
        <v>297</v>
      </c>
      <c r="BK561" s="2"/>
      <c r="BL561" s="2"/>
      <c r="BM561" s="2">
        <v>500001</v>
      </c>
      <c r="BN561" s="2">
        <v>0</v>
      </c>
      <c r="BO561" s="2" t="s">
        <v>295</v>
      </c>
      <c r="BP561" s="2">
        <v>1</v>
      </c>
      <c r="BQ561" s="2">
        <v>8</v>
      </c>
      <c r="BR561" s="2">
        <v>0</v>
      </c>
      <c r="BS561" s="2">
        <v>1</v>
      </c>
      <c r="BT561" s="2">
        <v>1</v>
      </c>
      <c r="BU561" s="2">
        <v>1</v>
      </c>
      <c r="BV561" s="2">
        <v>1</v>
      </c>
      <c r="BW561" s="2">
        <v>1</v>
      </c>
      <c r="BX561" s="2">
        <v>1</v>
      </c>
      <c r="BY561" s="2" t="s">
        <v>3</v>
      </c>
      <c r="BZ561" s="2">
        <v>0</v>
      </c>
      <c r="CA561" s="2">
        <v>0</v>
      </c>
      <c r="CB561" s="2" t="s">
        <v>3</v>
      </c>
      <c r="CC561" s="2"/>
      <c r="CD561" s="2"/>
      <c r="CE561" s="2">
        <v>0</v>
      </c>
      <c r="CF561" s="2">
        <v>0</v>
      </c>
      <c r="CG561" s="2">
        <v>0</v>
      </c>
      <c r="CH561" s="2">
        <v>42</v>
      </c>
      <c r="CI561" s="2">
        <v>0</v>
      </c>
      <c r="CJ561" s="2">
        <v>0</v>
      </c>
      <c r="CK561" s="2">
        <v>0</v>
      </c>
      <c r="CL561" s="2">
        <v>0</v>
      </c>
      <c r="CM561" s="2">
        <v>0</v>
      </c>
      <c r="CN561" s="2" t="s">
        <v>3</v>
      </c>
      <c r="CO561" s="2">
        <v>0</v>
      </c>
      <c r="CP561" s="2">
        <f t="shared" si="439"/>
        <v>18.079999999999998</v>
      </c>
      <c r="CQ561" s="2">
        <f t="shared" si="456"/>
        <v>107631.82</v>
      </c>
      <c r="CR561" s="2">
        <f t="shared" si="457"/>
        <v>0</v>
      </c>
      <c r="CS561" s="2">
        <f t="shared" si="440"/>
        <v>0</v>
      </c>
      <c r="CT561" s="2">
        <f t="shared" si="441"/>
        <v>0</v>
      </c>
      <c r="CU561" s="2">
        <f t="shared" si="442"/>
        <v>0</v>
      </c>
      <c r="CV561" s="2">
        <f t="shared" si="443"/>
        <v>0</v>
      </c>
      <c r="CW561" s="2">
        <f t="shared" si="444"/>
        <v>0</v>
      </c>
      <c r="CX561" s="2">
        <f t="shared" si="445"/>
        <v>0</v>
      </c>
      <c r="CY561" s="2">
        <f>0</f>
        <v>0</v>
      </c>
      <c r="CZ561" s="2">
        <f>0</f>
        <v>0</v>
      </c>
      <c r="DA561" s="2"/>
      <c r="DB561" s="2"/>
      <c r="DC561" s="2" t="s">
        <v>3</v>
      </c>
      <c r="DD561" s="2" t="s">
        <v>3</v>
      </c>
      <c r="DE561" s="2" t="s">
        <v>3</v>
      </c>
      <c r="DF561" s="2" t="s">
        <v>3</v>
      </c>
      <c r="DG561" s="2" t="s">
        <v>3</v>
      </c>
      <c r="DH561" s="2" t="s">
        <v>3</v>
      </c>
      <c r="DI561" s="2" t="s">
        <v>3</v>
      </c>
      <c r="DJ561" s="2" t="s">
        <v>3</v>
      </c>
      <c r="DK561" s="2" t="s">
        <v>3</v>
      </c>
      <c r="DL561" s="2" t="s">
        <v>3</v>
      </c>
      <c r="DM561" s="2" t="s">
        <v>3</v>
      </c>
      <c r="DN561" s="2">
        <v>0</v>
      </c>
      <c r="DO561" s="2">
        <v>0</v>
      </c>
      <c r="DP561" s="2">
        <v>1</v>
      </c>
      <c r="DQ561" s="2">
        <v>1</v>
      </c>
      <c r="DR561" s="2"/>
      <c r="DS561" s="2"/>
      <c r="DT561" s="2"/>
      <c r="DU561" s="2">
        <v>1009</v>
      </c>
      <c r="DV561" s="2" t="s">
        <v>57</v>
      </c>
      <c r="DW561" s="2" t="s">
        <v>57</v>
      </c>
      <c r="DX561" s="2">
        <v>1000</v>
      </c>
      <c r="DY561" s="2"/>
      <c r="DZ561" s="2" t="s">
        <v>3</v>
      </c>
      <c r="EA561" s="2" t="s">
        <v>3</v>
      </c>
      <c r="EB561" s="2" t="s">
        <v>3</v>
      </c>
      <c r="EC561" s="2" t="s">
        <v>3</v>
      </c>
      <c r="ED561" s="2"/>
      <c r="EE561" s="2">
        <v>80685296</v>
      </c>
      <c r="EF561" s="2">
        <v>8</v>
      </c>
      <c r="EG561" s="2" t="s">
        <v>208</v>
      </c>
      <c r="EH561" s="2">
        <v>0</v>
      </c>
      <c r="EI561" s="2" t="s">
        <v>3</v>
      </c>
      <c r="EJ561" s="2">
        <v>1</v>
      </c>
      <c r="EK561" s="2">
        <v>500001</v>
      </c>
      <c r="EL561" s="2" t="s">
        <v>209</v>
      </c>
      <c r="EM561" s="2" t="s">
        <v>210</v>
      </c>
      <c r="EN561" s="2"/>
      <c r="EO561" s="2" t="s">
        <v>3</v>
      </c>
      <c r="EP561" s="2"/>
      <c r="EQ561" s="2">
        <v>0</v>
      </c>
      <c r="ER561" s="2">
        <v>80322.25</v>
      </c>
      <c r="ES561" s="2">
        <v>80322.25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>
        <v>0</v>
      </c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>
        <v>0</v>
      </c>
      <c r="FR561" s="2">
        <v>0</v>
      </c>
      <c r="FS561" s="2">
        <v>0</v>
      </c>
      <c r="FT561" s="2"/>
      <c r="FU561" s="2"/>
      <c r="FV561" s="2"/>
      <c r="FW561" s="2"/>
      <c r="FX561" s="2">
        <v>0</v>
      </c>
      <c r="FY561" s="2">
        <v>0</v>
      </c>
      <c r="FZ561" s="2"/>
      <c r="GA561" s="2" t="s">
        <v>3</v>
      </c>
      <c r="GB561" s="2"/>
      <c r="GC561" s="2"/>
      <c r="GD561" s="2">
        <v>1</v>
      </c>
      <c r="GE561" s="2"/>
      <c r="GF561" s="2">
        <v>-986682476</v>
      </c>
      <c r="GG561" s="2">
        <v>2</v>
      </c>
      <c r="GH561" s="2">
        <v>1</v>
      </c>
      <c r="GI561" s="2">
        <v>2</v>
      </c>
      <c r="GJ561" s="2">
        <v>0</v>
      </c>
      <c r="GK561" s="2">
        <v>0</v>
      </c>
      <c r="GL561" s="2">
        <f t="shared" si="446"/>
        <v>0</v>
      </c>
      <c r="GM561" s="2">
        <f t="shared" si="447"/>
        <v>18.079999999999998</v>
      </c>
      <c r="GN561" s="2">
        <f t="shared" si="448"/>
        <v>18.079999999999998</v>
      </c>
      <c r="GO561" s="2">
        <f t="shared" si="449"/>
        <v>0</v>
      </c>
      <c r="GP561" s="2">
        <f t="shared" si="450"/>
        <v>0</v>
      </c>
      <c r="GQ561" s="2"/>
      <c r="GR561" s="2">
        <v>0</v>
      </c>
      <c r="GS561" s="2">
        <v>0</v>
      </c>
      <c r="GT561" s="2">
        <v>0</v>
      </c>
      <c r="GU561" s="2" t="s">
        <v>3</v>
      </c>
      <c r="GV561" s="2">
        <f t="shared" si="451"/>
        <v>0</v>
      </c>
      <c r="GW561" s="2">
        <v>1</v>
      </c>
      <c r="GX561" s="2">
        <f t="shared" si="452"/>
        <v>0</v>
      </c>
      <c r="GY561" s="2"/>
      <c r="GZ561" s="2"/>
      <c r="HA561" s="2">
        <v>0</v>
      </c>
      <c r="HB561" s="2">
        <v>0</v>
      </c>
      <c r="HC561" s="2">
        <f t="shared" si="453"/>
        <v>0</v>
      </c>
      <c r="HD561" s="2"/>
      <c r="HE561" s="2" t="s">
        <v>3</v>
      </c>
      <c r="HF561" s="2" t="s">
        <v>3</v>
      </c>
      <c r="HG561" s="2"/>
      <c r="HH561" s="2"/>
      <c r="HI561" s="2"/>
      <c r="HJ561" s="2"/>
      <c r="HK561" s="2"/>
      <c r="HL561" s="2"/>
      <c r="HM561" s="2" t="s">
        <v>3</v>
      </c>
      <c r="HN561" s="2" t="s">
        <v>3</v>
      </c>
      <c r="HO561" s="2" t="s">
        <v>3</v>
      </c>
      <c r="HP561" s="2" t="s">
        <v>3</v>
      </c>
      <c r="HQ561" s="2" t="s">
        <v>3</v>
      </c>
      <c r="HR561" s="2"/>
      <c r="HS561" s="2">
        <v>0</v>
      </c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>
        <v>0</v>
      </c>
      <c r="IL561" s="2"/>
      <c r="IM561" s="2"/>
      <c r="IN561" s="2"/>
      <c r="IO561" s="2"/>
      <c r="IP561" s="2"/>
      <c r="IQ561" s="2"/>
      <c r="IR561" s="2"/>
      <c r="IS561" s="2"/>
      <c r="IT561" s="2"/>
      <c r="IU561" s="2"/>
    </row>
    <row r="562" spans="1:255" x14ac:dyDescent="0.2">
      <c r="A562">
        <v>17</v>
      </c>
      <c r="B562">
        <v>1</v>
      </c>
      <c r="E562" t="s">
        <v>400</v>
      </c>
      <c r="F562" t="s">
        <v>295</v>
      </c>
      <c r="G562" t="s">
        <v>296</v>
      </c>
      <c r="H562" t="s">
        <v>57</v>
      </c>
      <c r="I562">
        <v>1.6799999999999999E-4</v>
      </c>
      <c r="J562">
        <v>0</v>
      </c>
      <c r="K562">
        <v>1.6799999999999999E-4</v>
      </c>
      <c r="L562">
        <v>1.6799999999999999E-4</v>
      </c>
      <c r="M562">
        <v>0</v>
      </c>
      <c r="N562">
        <f t="shared" si="419"/>
        <v>2.0000000000000001E-4</v>
      </c>
      <c r="O562">
        <f t="shared" si="420"/>
        <v>18.079999999999998</v>
      </c>
      <c r="P562">
        <f t="shared" si="421"/>
        <v>18.079999999999998</v>
      </c>
      <c r="Q562">
        <f t="shared" si="422"/>
        <v>0</v>
      </c>
      <c r="R562">
        <f t="shared" si="423"/>
        <v>0</v>
      </c>
      <c r="S562">
        <f t="shared" si="424"/>
        <v>0</v>
      </c>
      <c r="T562">
        <f t="shared" si="425"/>
        <v>0</v>
      </c>
      <c r="U562">
        <f t="shared" si="426"/>
        <v>0</v>
      </c>
      <c r="V562">
        <f t="shared" si="427"/>
        <v>0</v>
      </c>
      <c r="W562">
        <f t="shared" si="428"/>
        <v>0</v>
      </c>
      <c r="X562">
        <f t="shared" si="429"/>
        <v>0</v>
      </c>
      <c r="Y562">
        <f t="shared" si="430"/>
        <v>0</v>
      </c>
      <c r="AA562">
        <v>82002017</v>
      </c>
      <c r="AB562">
        <f t="shared" si="431"/>
        <v>80322.25</v>
      </c>
      <c r="AC562">
        <f t="shared" si="432"/>
        <v>80322.25</v>
      </c>
      <c r="AD562">
        <f t="shared" si="417"/>
        <v>0</v>
      </c>
      <c r="AE562">
        <f t="shared" si="433"/>
        <v>0</v>
      </c>
      <c r="AF562">
        <f t="shared" si="434"/>
        <v>0</v>
      </c>
      <c r="AG562">
        <f t="shared" si="435"/>
        <v>0</v>
      </c>
      <c r="AH562">
        <f t="shared" si="436"/>
        <v>0</v>
      </c>
      <c r="AI562">
        <f t="shared" si="437"/>
        <v>0</v>
      </c>
      <c r="AJ562">
        <f t="shared" si="438"/>
        <v>0</v>
      </c>
      <c r="AK562">
        <v>80322.25</v>
      </c>
      <c r="AL562">
        <v>80322.25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1.34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1</v>
      </c>
      <c r="BJ562" t="s">
        <v>297</v>
      </c>
      <c r="BM562">
        <v>500001</v>
      </c>
      <c r="BN562">
        <v>0</v>
      </c>
      <c r="BO562" t="s">
        <v>295</v>
      </c>
      <c r="BP562">
        <v>1</v>
      </c>
      <c r="BQ562">
        <v>8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0</v>
      </c>
      <c r="CA562">
        <v>0</v>
      </c>
      <c r="CB562" t="s">
        <v>3</v>
      </c>
      <c r="CE562">
        <v>0</v>
      </c>
      <c r="CF562">
        <v>0</v>
      </c>
      <c r="CG562">
        <v>0</v>
      </c>
      <c r="CH562">
        <v>42</v>
      </c>
      <c r="CI562">
        <v>0</v>
      </c>
      <c r="CJ562">
        <v>0</v>
      </c>
      <c r="CK562">
        <v>0</v>
      </c>
      <c r="CL562">
        <v>0</v>
      </c>
      <c r="CM562">
        <v>0</v>
      </c>
      <c r="CN562" t="s">
        <v>3</v>
      </c>
      <c r="CO562">
        <v>0</v>
      </c>
      <c r="CP562">
        <f t="shared" si="439"/>
        <v>18.079999999999998</v>
      </c>
      <c r="CQ562">
        <f t="shared" si="456"/>
        <v>107631.82</v>
      </c>
      <c r="CR562">
        <f t="shared" si="457"/>
        <v>0</v>
      </c>
      <c r="CS562">
        <f t="shared" si="440"/>
        <v>0</v>
      </c>
      <c r="CT562">
        <f t="shared" si="441"/>
        <v>0</v>
      </c>
      <c r="CU562">
        <f t="shared" si="442"/>
        <v>0</v>
      </c>
      <c r="CV562">
        <f t="shared" si="443"/>
        <v>0</v>
      </c>
      <c r="CW562">
        <f t="shared" si="444"/>
        <v>0</v>
      </c>
      <c r="CX562">
        <f t="shared" si="445"/>
        <v>0</v>
      </c>
      <c r="CY562">
        <f>0</f>
        <v>0</v>
      </c>
      <c r="CZ562">
        <f>0</f>
        <v>0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1009</v>
      </c>
      <c r="DV562" t="s">
        <v>57</v>
      </c>
      <c r="DW562" t="s">
        <v>57</v>
      </c>
      <c r="DX562">
        <v>1000</v>
      </c>
      <c r="DZ562" t="s">
        <v>3</v>
      </c>
      <c r="EA562" t="s">
        <v>3</v>
      </c>
      <c r="EB562" t="s">
        <v>3</v>
      </c>
      <c r="EC562" t="s">
        <v>3</v>
      </c>
      <c r="EE562">
        <v>80685296</v>
      </c>
      <c r="EF562">
        <v>8</v>
      </c>
      <c r="EG562" t="s">
        <v>208</v>
      </c>
      <c r="EH562">
        <v>0</v>
      </c>
      <c r="EI562" t="s">
        <v>3</v>
      </c>
      <c r="EJ562">
        <v>1</v>
      </c>
      <c r="EK562">
        <v>500001</v>
      </c>
      <c r="EL562" t="s">
        <v>209</v>
      </c>
      <c r="EM562" t="s">
        <v>210</v>
      </c>
      <c r="EO562" t="s">
        <v>3</v>
      </c>
      <c r="EQ562">
        <v>0</v>
      </c>
      <c r="ER562">
        <v>80322.25</v>
      </c>
      <c r="ES562">
        <v>80322.25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FQ562">
        <v>0</v>
      </c>
      <c r="FR562">
        <v>0</v>
      </c>
      <c r="FS562">
        <v>0</v>
      </c>
      <c r="FX562">
        <v>0</v>
      </c>
      <c r="FY562">
        <v>0</v>
      </c>
      <c r="GA562" t="s">
        <v>3</v>
      </c>
      <c r="GD562">
        <v>1</v>
      </c>
      <c r="GF562">
        <v>-986682476</v>
      </c>
      <c r="GG562">
        <v>2</v>
      </c>
      <c r="GH562">
        <v>1</v>
      </c>
      <c r="GI562">
        <v>2</v>
      </c>
      <c r="GJ562">
        <v>0</v>
      </c>
      <c r="GK562">
        <v>0</v>
      </c>
      <c r="GL562">
        <f t="shared" si="446"/>
        <v>0</v>
      </c>
      <c r="GM562">
        <f t="shared" si="447"/>
        <v>18.079999999999998</v>
      </c>
      <c r="GN562">
        <f t="shared" si="448"/>
        <v>18.079999999999998</v>
      </c>
      <c r="GO562">
        <f t="shared" si="449"/>
        <v>0</v>
      </c>
      <c r="GP562">
        <f t="shared" si="450"/>
        <v>0</v>
      </c>
      <c r="GR562">
        <v>0</v>
      </c>
      <c r="GS562">
        <v>0</v>
      </c>
      <c r="GT562">
        <v>0</v>
      </c>
      <c r="GU562" t="s">
        <v>3</v>
      </c>
      <c r="GV562">
        <f t="shared" si="451"/>
        <v>0</v>
      </c>
      <c r="GW562">
        <v>1</v>
      </c>
      <c r="GX562">
        <f t="shared" si="452"/>
        <v>0</v>
      </c>
      <c r="HA562">
        <v>0</v>
      </c>
      <c r="HB562">
        <v>0</v>
      </c>
      <c r="HC562">
        <f t="shared" si="453"/>
        <v>0</v>
      </c>
      <c r="HE562" t="s">
        <v>3</v>
      </c>
      <c r="HF562" t="s">
        <v>3</v>
      </c>
      <c r="HM562" t="s">
        <v>3</v>
      </c>
      <c r="HN562" t="s">
        <v>3</v>
      </c>
      <c r="HO562" t="s">
        <v>3</v>
      </c>
      <c r="HP562" t="s">
        <v>3</v>
      </c>
      <c r="HQ562" t="s">
        <v>3</v>
      </c>
      <c r="HS562">
        <v>0</v>
      </c>
      <c r="IK562">
        <v>0</v>
      </c>
    </row>
    <row r="563" spans="1:255" x14ac:dyDescent="0.2">
      <c r="A563" s="2">
        <v>17</v>
      </c>
      <c r="B563" s="2">
        <v>1</v>
      </c>
      <c r="C563" s="2"/>
      <c r="D563" s="2"/>
      <c r="E563" s="2" t="s">
        <v>401</v>
      </c>
      <c r="F563" s="2" t="s">
        <v>256</v>
      </c>
      <c r="G563" s="2" t="s">
        <v>257</v>
      </c>
      <c r="H563" s="2" t="s">
        <v>23</v>
      </c>
      <c r="I563" s="2">
        <v>3</v>
      </c>
      <c r="J563" s="2">
        <v>0</v>
      </c>
      <c r="K563" s="2">
        <v>3</v>
      </c>
      <c r="L563" s="2">
        <v>3</v>
      </c>
      <c r="M563" s="2">
        <v>0</v>
      </c>
      <c r="N563" s="2">
        <f t="shared" si="419"/>
        <v>3</v>
      </c>
      <c r="O563" s="2">
        <f t="shared" si="420"/>
        <v>296.45999999999998</v>
      </c>
      <c r="P563" s="2">
        <f t="shared" si="421"/>
        <v>296.45999999999998</v>
      </c>
      <c r="Q563" s="2">
        <f t="shared" si="422"/>
        <v>0</v>
      </c>
      <c r="R563" s="2">
        <f t="shared" si="423"/>
        <v>0</v>
      </c>
      <c r="S563" s="2">
        <f t="shared" si="424"/>
        <v>0</v>
      </c>
      <c r="T563" s="2">
        <f t="shared" si="425"/>
        <v>0</v>
      </c>
      <c r="U563" s="2">
        <f t="shared" si="426"/>
        <v>0</v>
      </c>
      <c r="V563" s="2">
        <f t="shared" si="427"/>
        <v>0</v>
      </c>
      <c r="W563" s="2">
        <f t="shared" si="428"/>
        <v>0</v>
      </c>
      <c r="X563" s="2">
        <f t="shared" si="429"/>
        <v>0</v>
      </c>
      <c r="Y563" s="2">
        <f t="shared" si="430"/>
        <v>0</v>
      </c>
      <c r="Z563" s="2"/>
      <c r="AA563" s="2">
        <v>82002082</v>
      </c>
      <c r="AB563" s="2">
        <f t="shared" si="431"/>
        <v>86.68</v>
      </c>
      <c r="AC563" s="2">
        <f t="shared" si="432"/>
        <v>86.68</v>
      </c>
      <c r="AD563" s="2">
        <f t="shared" si="417"/>
        <v>0</v>
      </c>
      <c r="AE563" s="2">
        <f t="shared" si="433"/>
        <v>0</v>
      </c>
      <c r="AF563" s="2">
        <f t="shared" si="434"/>
        <v>0</v>
      </c>
      <c r="AG563" s="2">
        <f t="shared" si="435"/>
        <v>0</v>
      </c>
      <c r="AH563" s="2">
        <f t="shared" si="436"/>
        <v>0</v>
      </c>
      <c r="AI563" s="2">
        <f t="shared" si="437"/>
        <v>0</v>
      </c>
      <c r="AJ563" s="2">
        <f t="shared" si="438"/>
        <v>0</v>
      </c>
      <c r="AK563" s="2">
        <v>86.68</v>
      </c>
      <c r="AL563" s="2">
        <v>86.68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1</v>
      </c>
      <c r="AW563" s="2">
        <v>1</v>
      </c>
      <c r="AX563" s="2"/>
      <c r="AY563" s="2"/>
      <c r="AZ563" s="2">
        <v>1</v>
      </c>
      <c r="BA563" s="2">
        <v>1</v>
      </c>
      <c r="BB563" s="2">
        <v>1</v>
      </c>
      <c r="BC563" s="2">
        <v>1.1399999999999999</v>
      </c>
      <c r="BD563" s="2" t="s">
        <v>3</v>
      </c>
      <c r="BE563" s="2" t="s">
        <v>3</v>
      </c>
      <c r="BF563" s="2" t="s">
        <v>3</v>
      </c>
      <c r="BG563" s="2" t="s">
        <v>3</v>
      </c>
      <c r="BH563" s="2">
        <v>3</v>
      </c>
      <c r="BI563" s="2">
        <v>2</v>
      </c>
      <c r="BJ563" s="2" t="s">
        <v>258</v>
      </c>
      <c r="BK563" s="2"/>
      <c r="BL563" s="2"/>
      <c r="BM563" s="2">
        <v>500002</v>
      </c>
      <c r="BN563" s="2">
        <v>0</v>
      </c>
      <c r="BO563" s="2" t="s">
        <v>256</v>
      </c>
      <c r="BP563" s="2">
        <v>1</v>
      </c>
      <c r="BQ563" s="2">
        <v>12</v>
      </c>
      <c r="BR563" s="2">
        <v>0</v>
      </c>
      <c r="BS563" s="2">
        <v>1</v>
      </c>
      <c r="BT563" s="2">
        <v>1</v>
      </c>
      <c r="BU563" s="2">
        <v>1</v>
      </c>
      <c r="BV563" s="2">
        <v>1</v>
      </c>
      <c r="BW563" s="2">
        <v>1</v>
      </c>
      <c r="BX563" s="2">
        <v>1</v>
      </c>
      <c r="BY563" s="2" t="s">
        <v>3</v>
      </c>
      <c r="BZ563" s="2">
        <v>0</v>
      </c>
      <c r="CA563" s="2">
        <v>0</v>
      </c>
      <c r="CB563" s="2" t="s">
        <v>3</v>
      </c>
      <c r="CC563" s="2"/>
      <c r="CD563" s="2"/>
      <c r="CE563" s="2">
        <v>0</v>
      </c>
      <c r="CF563" s="2">
        <v>0</v>
      </c>
      <c r="CG563" s="2">
        <v>0</v>
      </c>
      <c r="CH563" s="2">
        <v>43</v>
      </c>
      <c r="CI563" s="2">
        <v>0</v>
      </c>
      <c r="CJ563" s="2">
        <v>0</v>
      </c>
      <c r="CK563" s="2">
        <v>0</v>
      </c>
      <c r="CL563" s="2">
        <v>0</v>
      </c>
      <c r="CM563" s="2">
        <v>0</v>
      </c>
      <c r="CN563" s="2" t="s">
        <v>3</v>
      </c>
      <c r="CO563" s="2">
        <v>0</v>
      </c>
      <c r="CP563" s="2">
        <f t="shared" si="439"/>
        <v>296.45999999999998</v>
      </c>
      <c r="CQ563" s="2">
        <f t="shared" si="456"/>
        <v>98.82</v>
      </c>
      <c r="CR563" s="2">
        <f t="shared" si="457"/>
        <v>0</v>
      </c>
      <c r="CS563" s="2">
        <f t="shared" si="440"/>
        <v>0</v>
      </c>
      <c r="CT563" s="2">
        <f t="shared" si="441"/>
        <v>0</v>
      </c>
      <c r="CU563" s="2">
        <f t="shared" si="442"/>
        <v>0</v>
      </c>
      <c r="CV563" s="2">
        <f t="shared" si="443"/>
        <v>0</v>
      </c>
      <c r="CW563" s="2">
        <f t="shared" si="444"/>
        <v>0</v>
      </c>
      <c r="CX563" s="2">
        <f t="shared" si="445"/>
        <v>0</v>
      </c>
      <c r="CY563" s="2">
        <f>0</f>
        <v>0</v>
      </c>
      <c r="CZ563" s="2">
        <f>0</f>
        <v>0</v>
      </c>
      <c r="DA563" s="2"/>
      <c r="DB563" s="2"/>
      <c r="DC563" s="2" t="s">
        <v>3</v>
      </c>
      <c r="DD563" s="2" t="s">
        <v>3</v>
      </c>
      <c r="DE563" s="2" t="s">
        <v>3</v>
      </c>
      <c r="DF563" s="2" t="s">
        <v>3</v>
      </c>
      <c r="DG563" s="2" t="s">
        <v>3</v>
      </c>
      <c r="DH563" s="2" t="s">
        <v>3</v>
      </c>
      <c r="DI563" s="2" t="s">
        <v>3</v>
      </c>
      <c r="DJ563" s="2" t="s">
        <v>3</v>
      </c>
      <c r="DK563" s="2" t="s">
        <v>3</v>
      </c>
      <c r="DL563" s="2" t="s">
        <v>3</v>
      </c>
      <c r="DM563" s="2" t="s">
        <v>3</v>
      </c>
      <c r="DN563" s="2">
        <v>0</v>
      </c>
      <c r="DO563" s="2">
        <v>0</v>
      </c>
      <c r="DP563" s="2">
        <v>1</v>
      </c>
      <c r="DQ563" s="2">
        <v>1</v>
      </c>
      <c r="DR563" s="2"/>
      <c r="DS563" s="2"/>
      <c r="DT563" s="2"/>
      <c r="DU563" s="2">
        <v>1013</v>
      </c>
      <c r="DV563" s="2" t="s">
        <v>23</v>
      </c>
      <c r="DW563" s="2" t="s">
        <v>23</v>
      </c>
      <c r="DX563" s="2">
        <v>1</v>
      </c>
      <c r="DY563" s="2"/>
      <c r="DZ563" s="2" t="s">
        <v>3</v>
      </c>
      <c r="EA563" s="2" t="s">
        <v>3</v>
      </c>
      <c r="EB563" s="2" t="s">
        <v>3</v>
      </c>
      <c r="EC563" s="2" t="s">
        <v>3</v>
      </c>
      <c r="ED563" s="2"/>
      <c r="EE563" s="2">
        <v>80685297</v>
      </c>
      <c r="EF563" s="2">
        <v>12</v>
      </c>
      <c r="EG563" s="2" t="s">
        <v>232</v>
      </c>
      <c r="EH563" s="2">
        <v>0</v>
      </c>
      <c r="EI563" s="2" t="s">
        <v>3</v>
      </c>
      <c r="EJ563" s="2">
        <v>2</v>
      </c>
      <c r="EK563" s="2">
        <v>500002</v>
      </c>
      <c r="EL563" s="2" t="s">
        <v>233</v>
      </c>
      <c r="EM563" s="2" t="s">
        <v>234</v>
      </c>
      <c r="EN563" s="2"/>
      <c r="EO563" s="2" t="s">
        <v>3</v>
      </c>
      <c r="EP563" s="2"/>
      <c r="EQ563" s="2">
        <v>0</v>
      </c>
      <c r="ER563" s="2">
        <v>86.68</v>
      </c>
      <c r="ES563" s="2">
        <v>86.68</v>
      </c>
      <c r="ET563" s="2">
        <v>0</v>
      </c>
      <c r="EU563" s="2">
        <v>0</v>
      </c>
      <c r="EV563" s="2">
        <v>0</v>
      </c>
      <c r="EW563" s="2">
        <v>0</v>
      </c>
      <c r="EX563" s="2">
        <v>0</v>
      </c>
      <c r="EY563" s="2">
        <v>0</v>
      </c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>
        <v>0</v>
      </c>
      <c r="FR563" s="2">
        <v>0</v>
      </c>
      <c r="FS563" s="2">
        <v>0</v>
      </c>
      <c r="FT563" s="2"/>
      <c r="FU563" s="2"/>
      <c r="FV563" s="2"/>
      <c r="FW563" s="2"/>
      <c r="FX563" s="2">
        <v>0</v>
      </c>
      <c r="FY563" s="2">
        <v>0</v>
      </c>
      <c r="FZ563" s="2"/>
      <c r="GA563" s="2" t="s">
        <v>3</v>
      </c>
      <c r="GB563" s="2"/>
      <c r="GC563" s="2"/>
      <c r="GD563" s="2">
        <v>1</v>
      </c>
      <c r="GE563" s="2"/>
      <c r="GF563" s="2">
        <v>1835876049</v>
      </c>
      <c r="GG563" s="2">
        <v>2</v>
      </c>
      <c r="GH563" s="2">
        <v>1</v>
      </c>
      <c r="GI563" s="2">
        <v>2</v>
      </c>
      <c r="GJ563" s="2">
        <v>0</v>
      </c>
      <c r="GK563" s="2">
        <v>0</v>
      </c>
      <c r="GL563" s="2">
        <f t="shared" si="446"/>
        <v>0</v>
      </c>
      <c r="GM563" s="2">
        <f t="shared" si="447"/>
        <v>296.45999999999998</v>
      </c>
      <c r="GN563" s="2">
        <f t="shared" si="448"/>
        <v>0</v>
      </c>
      <c r="GO563" s="2">
        <f t="shared" si="449"/>
        <v>296.45999999999998</v>
      </c>
      <c r="GP563" s="2">
        <f t="shared" si="450"/>
        <v>0</v>
      </c>
      <c r="GQ563" s="2"/>
      <c r="GR563" s="2">
        <v>0</v>
      </c>
      <c r="GS563" s="2">
        <v>3</v>
      </c>
      <c r="GT563" s="2">
        <v>0</v>
      </c>
      <c r="GU563" s="2" t="s">
        <v>3</v>
      </c>
      <c r="GV563" s="2">
        <f t="shared" si="451"/>
        <v>0</v>
      </c>
      <c r="GW563" s="2">
        <v>1</v>
      </c>
      <c r="GX563" s="2">
        <f t="shared" si="452"/>
        <v>0</v>
      </c>
      <c r="GY563" s="2"/>
      <c r="GZ563" s="2"/>
      <c r="HA563" s="2">
        <v>0</v>
      </c>
      <c r="HB563" s="2">
        <v>0</v>
      </c>
      <c r="HC563" s="2">
        <f t="shared" si="453"/>
        <v>0</v>
      </c>
      <c r="HD563" s="2"/>
      <c r="HE563" s="2" t="s">
        <v>3</v>
      </c>
      <c r="HF563" s="2" t="s">
        <v>3</v>
      </c>
      <c r="HG563" s="2"/>
      <c r="HH563" s="2"/>
      <c r="HI563" s="2"/>
      <c r="HJ563" s="2"/>
      <c r="HK563" s="2"/>
      <c r="HL563" s="2"/>
      <c r="HM563" s="2" t="s">
        <v>3</v>
      </c>
      <c r="HN563" s="2" t="s">
        <v>3</v>
      </c>
      <c r="HO563" s="2" t="s">
        <v>3</v>
      </c>
      <c r="HP563" s="2" t="s">
        <v>3</v>
      </c>
      <c r="HQ563" s="2" t="s">
        <v>3</v>
      </c>
      <c r="HR563" s="2"/>
      <c r="HS563" s="2">
        <v>0</v>
      </c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>
        <v>0</v>
      </c>
      <c r="IL563" s="2"/>
      <c r="IM563" s="2"/>
      <c r="IN563" s="2"/>
      <c r="IO563" s="2"/>
      <c r="IP563" s="2"/>
      <c r="IQ563" s="2"/>
      <c r="IR563" s="2"/>
      <c r="IS563" s="2"/>
      <c r="IT563" s="2"/>
      <c r="IU563" s="2"/>
    </row>
    <row r="564" spans="1:255" x14ac:dyDescent="0.2">
      <c r="A564">
        <v>17</v>
      </c>
      <c r="B564">
        <v>1</v>
      </c>
      <c r="E564" t="s">
        <v>401</v>
      </c>
      <c r="F564" t="s">
        <v>256</v>
      </c>
      <c r="G564" t="s">
        <v>257</v>
      </c>
      <c r="H564" t="s">
        <v>23</v>
      </c>
      <c r="I564">
        <v>3</v>
      </c>
      <c r="J564">
        <v>0</v>
      </c>
      <c r="K564">
        <v>3</v>
      </c>
      <c r="L564">
        <v>3</v>
      </c>
      <c r="M564">
        <v>0</v>
      </c>
      <c r="N564">
        <f t="shared" si="419"/>
        <v>3</v>
      </c>
      <c r="O564">
        <f t="shared" si="420"/>
        <v>296.45999999999998</v>
      </c>
      <c r="P564">
        <f t="shared" si="421"/>
        <v>296.45999999999998</v>
      </c>
      <c r="Q564">
        <f t="shared" si="422"/>
        <v>0</v>
      </c>
      <c r="R564">
        <f t="shared" si="423"/>
        <v>0</v>
      </c>
      <c r="S564">
        <f t="shared" si="424"/>
        <v>0</v>
      </c>
      <c r="T564">
        <f t="shared" si="425"/>
        <v>0</v>
      </c>
      <c r="U564">
        <f t="shared" si="426"/>
        <v>0</v>
      </c>
      <c r="V564">
        <f t="shared" si="427"/>
        <v>0</v>
      </c>
      <c r="W564">
        <f t="shared" si="428"/>
        <v>0</v>
      </c>
      <c r="X564">
        <f t="shared" si="429"/>
        <v>0</v>
      </c>
      <c r="Y564">
        <f t="shared" si="430"/>
        <v>0</v>
      </c>
      <c r="AA564">
        <v>82002017</v>
      </c>
      <c r="AB564">
        <f t="shared" si="431"/>
        <v>86.68</v>
      </c>
      <c r="AC564">
        <f t="shared" si="432"/>
        <v>86.68</v>
      </c>
      <c r="AD564">
        <f t="shared" si="417"/>
        <v>0</v>
      </c>
      <c r="AE564">
        <f t="shared" si="433"/>
        <v>0</v>
      </c>
      <c r="AF564">
        <f t="shared" si="434"/>
        <v>0</v>
      </c>
      <c r="AG564">
        <f t="shared" si="435"/>
        <v>0</v>
      </c>
      <c r="AH564">
        <f t="shared" si="436"/>
        <v>0</v>
      </c>
      <c r="AI564">
        <f t="shared" si="437"/>
        <v>0</v>
      </c>
      <c r="AJ564">
        <f t="shared" si="438"/>
        <v>0</v>
      </c>
      <c r="AK564">
        <v>86.68</v>
      </c>
      <c r="AL564">
        <v>86.68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1.1399999999999999</v>
      </c>
      <c r="BD564" t="s">
        <v>3</v>
      </c>
      <c r="BE564" t="s">
        <v>3</v>
      </c>
      <c r="BF564" t="s">
        <v>3</v>
      </c>
      <c r="BG564" t="s">
        <v>3</v>
      </c>
      <c r="BH564">
        <v>3</v>
      </c>
      <c r="BI564">
        <v>2</v>
      </c>
      <c r="BJ564" t="s">
        <v>258</v>
      </c>
      <c r="BM564">
        <v>500002</v>
      </c>
      <c r="BN564">
        <v>0</v>
      </c>
      <c r="BO564" t="s">
        <v>256</v>
      </c>
      <c r="BP564">
        <v>1</v>
      </c>
      <c r="BQ564">
        <v>12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0</v>
      </c>
      <c r="CA564">
        <v>0</v>
      </c>
      <c r="CB564" t="s">
        <v>3</v>
      </c>
      <c r="CE564">
        <v>0</v>
      </c>
      <c r="CF564">
        <v>0</v>
      </c>
      <c r="CG564">
        <v>0</v>
      </c>
      <c r="CH564">
        <v>43</v>
      </c>
      <c r="CI564">
        <v>0</v>
      </c>
      <c r="CJ564">
        <v>0</v>
      </c>
      <c r="CK564">
        <v>0</v>
      </c>
      <c r="CL564">
        <v>0</v>
      </c>
      <c r="CM564">
        <v>0</v>
      </c>
      <c r="CN564" t="s">
        <v>3</v>
      </c>
      <c r="CO564">
        <v>0</v>
      </c>
      <c r="CP564">
        <f t="shared" si="439"/>
        <v>296.45999999999998</v>
      </c>
      <c r="CQ564">
        <f t="shared" si="456"/>
        <v>98.82</v>
      </c>
      <c r="CR564">
        <f t="shared" si="457"/>
        <v>0</v>
      </c>
      <c r="CS564">
        <f t="shared" si="440"/>
        <v>0</v>
      </c>
      <c r="CT564">
        <f t="shared" si="441"/>
        <v>0</v>
      </c>
      <c r="CU564">
        <f t="shared" si="442"/>
        <v>0</v>
      </c>
      <c r="CV564">
        <f t="shared" si="443"/>
        <v>0</v>
      </c>
      <c r="CW564">
        <f t="shared" si="444"/>
        <v>0</v>
      </c>
      <c r="CX564">
        <f t="shared" si="445"/>
        <v>0</v>
      </c>
      <c r="CY564">
        <f>0</f>
        <v>0</v>
      </c>
      <c r="CZ564">
        <f>0</f>
        <v>0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0</v>
      </c>
      <c r="DO564">
        <v>0</v>
      </c>
      <c r="DP564">
        <v>1</v>
      </c>
      <c r="DQ564">
        <v>1</v>
      </c>
      <c r="DU564">
        <v>1013</v>
      </c>
      <c r="DV564" t="s">
        <v>23</v>
      </c>
      <c r="DW564" t="s">
        <v>23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80685297</v>
      </c>
      <c r="EF564">
        <v>12</v>
      </c>
      <c r="EG564" t="s">
        <v>232</v>
      </c>
      <c r="EH564">
        <v>0</v>
      </c>
      <c r="EI564" t="s">
        <v>3</v>
      </c>
      <c r="EJ564">
        <v>2</v>
      </c>
      <c r="EK564">
        <v>500002</v>
      </c>
      <c r="EL564" t="s">
        <v>233</v>
      </c>
      <c r="EM564" t="s">
        <v>234</v>
      </c>
      <c r="EO564" t="s">
        <v>3</v>
      </c>
      <c r="EQ564">
        <v>0</v>
      </c>
      <c r="ER564">
        <v>86.68</v>
      </c>
      <c r="ES564">
        <v>86.68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v>0</v>
      </c>
      <c r="FS564">
        <v>0</v>
      </c>
      <c r="FX564">
        <v>0</v>
      </c>
      <c r="FY564">
        <v>0</v>
      </c>
      <c r="GA564" t="s">
        <v>3</v>
      </c>
      <c r="GD564">
        <v>1</v>
      </c>
      <c r="GF564">
        <v>1835876049</v>
      </c>
      <c r="GG564">
        <v>2</v>
      </c>
      <c r="GH564">
        <v>1</v>
      </c>
      <c r="GI564">
        <v>2</v>
      </c>
      <c r="GJ564">
        <v>0</v>
      </c>
      <c r="GK564">
        <v>0</v>
      </c>
      <c r="GL564">
        <f t="shared" si="446"/>
        <v>0</v>
      </c>
      <c r="GM564">
        <f t="shared" si="447"/>
        <v>296.45999999999998</v>
      </c>
      <c r="GN564">
        <f t="shared" si="448"/>
        <v>0</v>
      </c>
      <c r="GO564">
        <f t="shared" si="449"/>
        <v>296.45999999999998</v>
      </c>
      <c r="GP564">
        <f t="shared" si="450"/>
        <v>0</v>
      </c>
      <c r="GR564">
        <v>0</v>
      </c>
      <c r="GS564">
        <v>3</v>
      </c>
      <c r="GT564">
        <v>0</v>
      </c>
      <c r="GU564" t="s">
        <v>3</v>
      </c>
      <c r="GV564">
        <f t="shared" si="451"/>
        <v>0</v>
      </c>
      <c r="GW564">
        <v>1</v>
      </c>
      <c r="GX564">
        <f t="shared" si="452"/>
        <v>0</v>
      </c>
      <c r="HA564">
        <v>0</v>
      </c>
      <c r="HB564">
        <v>0</v>
      </c>
      <c r="HC564">
        <f t="shared" si="453"/>
        <v>0</v>
      </c>
      <c r="HE564" t="s">
        <v>3</v>
      </c>
      <c r="HF564" t="s">
        <v>3</v>
      </c>
      <c r="HM564" t="s">
        <v>3</v>
      </c>
      <c r="HN564" t="s">
        <v>3</v>
      </c>
      <c r="HO564" t="s">
        <v>3</v>
      </c>
      <c r="HP564" t="s">
        <v>3</v>
      </c>
      <c r="HQ564" t="s">
        <v>3</v>
      </c>
      <c r="HS564">
        <v>0</v>
      </c>
      <c r="IK564">
        <v>0</v>
      </c>
    </row>
    <row r="565" spans="1:255" x14ac:dyDescent="0.2">
      <c r="A565" s="2">
        <v>17</v>
      </c>
      <c r="B565" s="2">
        <v>1</v>
      </c>
      <c r="C565" s="2"/>
      <c r="D565" s="2"/>
      <c r="E565" s="2" t="s">
        <v>402</v>
      </c>
      <c r="F565" s="2" t="s">
        <v>277</v>
      </c>
      <c r="G565" s="2" t="s">
        <v>403</v>
      </c>
      <c r="H565" s="2" t="s">
        <v>202</v>
      </c>
      <c r="I565" s="2">
        <v>3</v>
      </c>
      <c r="J565" s="2">
        <v>0</v>
      </c>
      <c r="K565" s="2">
        <v>3</v>
      </c>
      <c r="L565" s="2">
        <v>3</v>
      </c>
      <c r="M565" s="2">
        <v>0</v>
      </c>
      <c r="N565" s="2">
        <f t="shared" si="419"/>
        <v>3</v>
      </c>
      <c r="O565" s="2">
        <f t="shared" si="420"/>
        <v>2798.79</v>
      </c>
      <c r="P565" s="2">
        <f t="shared" si="421"/>
        <v>2798.79</v>
      </c>
      <c r="Q565" s="2">
        <f t="shared" si="422"/>
        <v>0</v>
      </c>
      <c r="R565" s="2">
        <f t="shared" si="423"/>
        <v>0</v>
      </c>
      <c r="S565" s="2">
        <f t="shared" si="424"/>
        <v>0</v>
      </c>
      <c r="T565" s="2">
        <f t="shared" si="425"/>
        <v>0</v>
      </c>
      <c r="U565" s="2">
        <f t="shared" si="426"/>
        <v>0</v>
      </c>
      <c r="V565" s="2">
        <f t="shared" si="427"/>
        <v>0</v>
      </c>
      <c r="W565" s="2">
        <f t="shared" si="428"/>
        <v>0</v>
      </c>
      <c r="X565" s="2">
        <f t="shared" si="429"/>
        <v>0</v>
      </c>
      <c r="Y565" s="2">
        <f t="shared" si="430"/>
        <v>0</v>
      </c>
      <c r="Z565" s="2"/>
      <c r="AA565" s="2">
        <v>82002082</v>
      </c>
      <c r="AB565" s="2">
        <f t="shared" si="431"/>
        <v>932.93</v>
      </c>
      <c r="AC565" s="2">
        <f t="shared" si="432"/>
        <v>932.93</v>
      </c>
      <c r="AD565" s="2">
        <f t="shared" si="417"/>
        <v>0</v>
      </c>
      <c r="AE565" s="2">
        <f t="shared" si="433"/>
        <v>0</v>
      </c>
      <c r="AF565" s="2">
        <f t="shared" si="434"/>
        <v>0</v>
      </c>
      <c r="AG565" s="2">
        <f t="shared" si="435"/>
        <v>0</v>
      </c>
      <c r="AH565" s="2">
        <f t="shared" si="436"/>
        <v>0</v>
      </c>
      <c r="AI565" s="2">
        <f t="shared" si="437"/>
        <v>0</v>
      </c>
      <c r="AJ565" s="2">
        <f t="shared" si="438"/>
        <v>0</v>
      </c>
      <c r="AK565" s="2">
        <v>932.93</v>
      </c>
      <c r="AL565" s="2">
        <v>932.93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1</v>
      </c>
      <c r="AW565" s="2">
        <v>1</v>
      </c>
      <c r="AX565" s="2"/>
      <c r="AY565" s="2"/>
      <c r="AZ565" s="2">
        <v>1</v>
      </c>
      <c r="BA565" s="2">
        <v>1</v>
      </c>
      <c r="BB565" s="2">
        <v>1</v>
      </c>
      <c r="BC565" s="2">
        <v>1</v>
      </c>
      <c r="BD565" s="2" t="s">
        <v>3</v>
      </c>
      <c r="BE565" s="2" t="s">
        <v>3</v>
      </c>
      <c r="BF565" s="2" t="s">
        <v>3</v>
      </c>
      <c r="BG565" s="2" t="s">
        <v>3</v>
      </c>
      <c r="BH565" s="2">
        <v>3</v>
      </c>
      <c r="BI565" s="2">
        <v>1</v>
      </c>
      <c r="BJ565" s="2" t="s">
        <v>3</v>
      </c>
      <c r="BK565" s="2"/>
      <c r="BL565" s="2"/>
      <c r="BM565" s="2">
        <v>1100</v>
      </c>
      <c r="BN565" s="2">
        <v>0</v>
      </c>
      <c r="BO565" s="2" t="s">
        <v>3</v>
      </c>
      <c r="BP565" s="2">
        <v>0</v>
      </c>
      <c r="BQ565" s="2">
        <v>8</v>
      </c>
      <c r="BR565" s="2">
        <v>0</v>
      </c>
      <c r="BS565" s="2">
        <v>1</v>
      </c>
      <c r="BT565" s="2">
        <v>1</v>
      </c>
      <c r="BU565" s="2">
        <v>1</v>
      </c>
      <c r="BV565" s="2">
        <v>1</v>
      </c>
      <c r="BW565" s="2">
        <v>1</v>
      </c>
      <c r="BX565" s="2">
        <v>1</v>
      </c>
      <c r="BY565" s="2" t="s">
        <v>3</v>
      </c>
      <c r="BZ565" s="2">
        <v>0</v>
      </c>
      <c r="CA565" s="2">
        <v>0</v>
      </c>
      <c r="CB565" s="2" t="s">
        <v>3</v>
      </c>
      <c r="CC565" s="2"/>
      <c r="CD565" s="2"/>
      <c r="CE565" s="2">
        <v>0</v>
      </c>
      <c r="CF565" s="2">
        <v>0</v>
      </c>
      <c r="CG565" s="2">
        <v>0</v>
      </c>
      <c r="CH565" s="2">
        <v>44</v>
      </c>
      <c r="CI565" s="2">
        <v>0</v>
      </c>
      <c r="CJ565" s="2">
        <v>0</v>
      </c>
      <c r="CK565" s="2">
        <v>0</v>
      </c>
      <c r="CL565" s="2">
        <v>0</v>
      </c>
      <c r="CM565" s="2">
        <v>0</v>
      </c>
      <c r="CN565" s="2" t="s">
        <v>3</v>
      </c>
      <c r="CO565" s="2">
        <v>0</v>
      </c>
      <c r="CP565" s="2">
        <f t="shared" si="439"/>
        <v>2798.79</v>
      </c>
      <c r="CQ565" s="2">
        <f t="shared" ref="CQ565:CR568" si="458">ROUND(AL565,2)</f>
        <v>932.93</v>
      </c>
      <c r="CR565" s="2">
        <f t="shared" si="458"/>
        <v>0</v>
      </c>
      <c r="CS565" s="2">
        <f t="shared" si="440"/>
        <v>0</v>
      </c>
      <c r="CT565" s="2">
        <f t="shared" si="441"/>
        <v>0</v>
      </c>
      <c r="CU565" s="2">
        <f t="shared" si="442"/>
        <v>0</v>
      </c>
      <c r="CV565" s="2">
        <f t="shared" si="443"/>
        <v>0</v>
      </c>
      <c r="CW565" s="2">
        <f t="shared" si="444"/>
        <v>0</v>
      </c>
      <c r="CX565" s="2">
        <f t="shared" si="445"/>
        <v>0</v>
      </c>
      <c r="CY565" s="2">
        <f>(((S565+R565)*AT565)/100)</f>
        <v>0</v>
      </c>
      <c r="CZ565" s="2">
        <f>(((S565+R565)*AU565)/100)</f>
        <v>0</v>
      </c>
      <c r="DA565" s="2"/>
      <c r="DB565" s="2"/>
      <c r="DC565" s="2" t="s">
        <v>3</v>
      </c>
      <c r="DD565" s="2" t="s">
        <v>3</v>
      </c>
      <c r="DE565" s="2" t="s">
        <v>3</v>
      </c>
      <c r="DF565" s="2" t="s">
        <v>3</v>
      </c>
      <c r="DG565" s="2" t="s">
        <v>3</v>
      </c>
      <c r="DH565" s="2" t="s">
        <v>3</v>
      </c>
      <c r="DI565" s="2" t="s">
        <v>3</v>
      </c>
      <c r="DJ565" s="2" t="s">
        <v>3</v>
      </c>
      <c r="DK565" s="2" t="s">
        <v>3</v>
      </c>
      <c r="DL565" s="2" t="s">
        <v>3</v>
      </c>
      <c r="DM565" s="2" t="s">
        <v>3</v>
      </c>
      <c r="DN565" s="2">
        <v>0</v>
      </c>
      <c r="DO565" s="2">
        <v>0</v>
      </c>
      <c r="DP565" s="2">
        <v>1</v>
      </c>
      <c r="DQ565" s="2">
        <v>1</v>
      </c>
      <c r="DR565" s="2"/>
      <c r="DS565" s="2"/>
      <c r="DT565" s="2"/>
      <c r="DU565" s="2">
        <v>1010</v>
      </c>
      <c r="DV565" s="2" t="s">
        <v>202</v>
      </c>
      <c r="DW565" s="2" t="s">
        <v>202</v>
      </c>
      <c r="DX565" s="2">
        <v>1</v>
      </c>
      <c r="DY565" s="2"/>
      <c r="DZ565" s="2" t="s">
        <v>3</v>
      </c>
      <c r="EA565" s="2" t="s">
        <v>3</v>
      </c>
      <c r="EB565" s="2" t="s">
        <v>3</v>
      </c>
      <c r="EC565" s="2" t="s">
        <v>3</v>
      </c>
      <c r="ED565" s="2"/>
      <c r="EE565" s="2">
        <v>80685542</v>
      </c>
      <c r="EF565" s="2">
        <v>8</v>
      </c>
      <c r="EG565" s="2" t="s">
        <v>208</v>
      </c>
      <c r="EH565" s="2">
        <v>0</v>
      </c>
      <c r="EI565" s="2" t="s">
        <v>3</v>
      </c>
      <c r="EJ565" s="2">
        <v>1</v>
      </c>
      <c r="EK565" s="2">
        <v>1100</v>
      </c>
      <c r="EL565" s="2" t="s">
        <v>223</v>
      </c>
      <c r="EM565" s="2" t="s">
        <v>224</v>
      </c>
      <c r="EN565" s="2"/>
      <c r="EO565" s="2" t="s">
        <v>3</v>
      </c>
      <c r="EP565" s="2"/>
      <c r="EQ565" s="2">
        <v>0</v>
      </c>
      <c r="ER565" s="2">
        <v>932.93</v>
      </c>
      <c r="ES565" s="2">
        <v>932.93</v>
      </c>
      <c r="ET565" s="2">
        <v>0</v>
      </c>
      <c r="EU565" s="2">
        <v>0</v>
      </c>
      <c r="EV565" s="2">
        <v>0</v>
      </c>
      <c r="EW565" s="2">
        <v>0</v>
      </c>
      <c r="EX565" s="2">
        <v>0</v>
      </c>
      <c r="EY565" s="2">
        <v>0</v>
      </c>
      <c r="EZ565" s="2">
        <v>5</v>
      </c>
      <c r="FA565" s="2"/>
      <c r="FB565" s="2"/>
      <c r="FC565" s="2">
        <v>1</v>
      </c>
      <c r="FD565" s="2">
        <v>18</v>
      </c>
      <c r="FE565" s="2"/>
      <c r="FF565" s="2">
        <v>1083.3599999999999</v>
      </c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>
        <v>0</v>
      </c>
      <c r="FR565" s="2">
        <v>0</v>
      </c>
      <c r="FS565" s="2">
        <v>0</v>
      </c>
      <c r="FT565" s="2"/>
      <c r="FU565" s="2"/>
      <c r="FV565" s="2"/>
      <c r="FW565" s="2"/>
      <c r="FX565" s="2">
        <v>0</v>
      </c>
      <c r="FY565" s="2">
        <v>0</v>
      </c>
      <c r="FZ565" s="2"/>
      <c r="GA565" s="2" t="s">
        <v>404</v>
      </c>
      <c r="GB565" s="2"/>
      <c r="GC565" s="2"/>
      <c r="GD565" s="2">
        <v>1</v>
      </c>
      <c r="GE565" s="2"/>
      <c r="GF565" s="2">
        <v>1176302518</v>
      </c>
      <c r="GG565" s="2">
        <v>2</v>
      </c>
      <c r="GH565" s="2">
        <v>3</v>
      </c>
      <c r="GI565" s="2">
        <v>-2</v>
      </c>
      <c r="GJ565" s="2">
        <v>0</v>
      </c>
      <c r="GK565" s="2">
        <v>0</v>
      </c>
      <c r="GL565" s="2">
        <f t="shared" si="446"/>
        <v>0</v>
      </c>
      <c r="GM565" s="2">
        <f t="shared" si="447"/>
        <v>2798.79</v>
      </c>
      <c r="GN565" s="2">
        <f t="shared" si="448"/>
        <v>2798.79</v>
      </c>
      <c r="GO565" s="2">
        <f t="shared" si="449"/>
        <v>0</v>
      </c>
      <c r="GP565" s="2">
        <f t="shared" si="450"/>
        <v>0</v>
      </c>
      <c r="GQ565" s="2"/>
      <c r="GR565" s="2">
        <v>1</v>
      </c>
      <c r="GS565" s="2">
        <v>1</v>
      </c>
      <c r="GT565" s="2">
        <v>0</v>
      </c>
      <c r="GU565" s="2" t="s">
        <v>3</v>
      </c>
      <c r="GV565" s="2">
        <f t="shared" si="451"/>
        <v>0</v>
      </c>
      <c r="GW565" s="2">
        <v>1</v>
      </c>
      <c r="GX565" s="2">
        <f t="shared" si="452"/>
        <v>0</v>
      </c>
      <c r="GY565" s="2"/>
      <c r="GZ565" s="2"/>
      <c r="HA565" s="2">
        <v>0</v>
      </c>
      <c r="HB565" s="2">
        <v>0</v>
      </c>
      <c r="HC565" s="2">
        <f t="shared" si="453"/>
        <v>0</v>
      </c>
      <c r="HD565" s="2"/>
      <c r="HE565" s="2" t="s">
        <v>34</v>
      </c>
      <c r="HF565" s="2" t="s">
        <v>30</v>
      </c>
      <c r="HG565" s="2">
        <f>ROUND(ROUND(AL565,2)*I565,2)</f>
        <v>2798.79</v>
      </c>
      <c r="HH565" s="2"/>
      <c r="HI565" s="2"/>
      <c r="HJ565" s="2"/>
      <c r="HK565" s="2"/>
      <c r="HL565" s="2"/>
      <c r="HM565" s="2" t="s">
        <v>3</v>
      </c>
      <c r="HN565" s="2" t="s">
        <v>3</v>
      </c>
      <c r="HO565" s="2" t="s">
        <v>3</v>
      </c>
      <c r="HP565" s="2" t="s">
        <v>3</v>
      </c>
      <c r="HQ565" s="2" t="s">
        <v>3</v>
      </c>
      <c r="HR565" s="2"/>
      <c r="HS565" s="2">
        <v>0</v>
      </c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>
        <v>0</v>
      </c>
      <c r="IL565" s="2"/>
      <c r="IM565" s="2"/>
      <c r="IN565" s="2"/>
      <c r="IO565" s="2"/>
      <c r="IP565" s="2"/>
      <c r="IQ565" s="2"/>
      <c r="IR565" s="2"/>
      <c r="IS565" s="2"/>
      <c r="IT565" s="2"/>
      <c r="IU565" s="2"/>
    </row>
    <row r="566" spans="1:255" x14ac:dyDescent="0.2">
      <c r="A566">
        <v>17</v>
      </c>
      <c r="B566">
        <v>1</v>
      </c>
      <c r="E566" t="s">
        <v>402</v>
      </c>
      <c r="F566" t="s">
        <v>277</v>
      </c>
      <c r="G566" t="s">
        <v>403</v>
      </c>
      <c r="H566" t="s">
        <v>202</v>
      </c>
      <c r="I566">
        <v>3</v>
      </c>
      <c r="J566">
        <v>0</v>
      </c>
      <c r="K566">
        <v>3</v>
      </c>
      <c r="L566">
        <v>3</v>
      </c>
      <c r="M566">
        <v>0</v>
      </c>
      <c r="N566">
        <f t="shared" si="419"/>
        <v>3</v>
      </c>
      <c r="O566">
        <f t="shared" si="420"/>
        <v>2798.79</v>
      </c>
      <c r="P566">
        <f t="shared" si="421"/>
        <v>2798.79</v>
      </c>
      <c r="Q566">
        <f t="shared" si="422"/>
        <v>0</v>
      </c>
      <c r="R566">
        <f t="shared" si="423"/>
        <v>0</v>
      </c>
      <c r="S566">
        <f t="shared" si="424"/>
        <v>0</v>
      </c>
      <c r="T566">
        <f t="shared" si="425"/>
        <v>0</v>
      </c>
      <c r="U566">
        <f t="shared" si="426"/>
        <v>0</v>
      </c>
      <c r="V566">
        <f t="shared" si="427"/>
        <v>0</v>
      </c>
      <c r="W566">
        <f t="shared" si="428"/>
        <v>0</v>
      </c>
      <c r="X566">
        <f t="shared" si="429"/>
        <v>0</v>
      </c>
      <c r="Y566">
        <f t="shared" si="430"/>
        <v>0</v>
      </c>
      <c r="AA566">
        <v>82002017</v>
      </c>
      <c r="AB566">
        <f t="shared" si="431"/>
        <v>932.93</v>
      </c>
      <c r="AC566">
        <f t="shared" si="432"/>
        <v>932.93</v>
      </c>
      <c r="AD566">
        <f t="shared" si="417"/>
        <v>0</v>
      </c>
      <c r="AE566">
        <f t="shared" si="433"/>
        <v>0</v>
      </c>
      <c r="AF566">
        <f t="shared" si="434"/>
        <v>0</v>
      </c>
      <c r="AG566">
        <f t="shared" si="435"/>
        <v>0</v>
      </c>
      <c r="AH566">
        <f t="shared" si="436"/>
        <v>0</v>
      </c>
      <c r="AI566">
        <f t="shared" si="437"/>
        <v>0</v>
      </c>
      <c r="AJ566">
        <f t="shared" si="438"/>
        <v>0</v>
      </c>
      <c r="AK566">
        <v>932.93</v>
      </c>
      <c r="AL566">
        <v>932.93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1</v>
      </c>
      <c r="AW566">
        <v>1</v>
      </c>
      <c r="AZ566">
        <v>1</v>
      </c>
      <c r="BA566">
        <v>1</v>
      </c>
      <c r="BB566">
        <v>1</v>
      </c>
      <c r="BC566">
        <v>1</v>
      </c>
      <c r="BD566" t="s">
        <v>3</v>
      </c>
      <c r="BE566" t="s">
        <v>3</v>
      </c>
      <c r="BF566" t="s">
        <v>3</v>
      </c>
      <c r="BG566" t="s">
        <v>3</v>
      </c>
      <c r="BH566">
        <v>3</v>
      </c>
      <c r="BI566">
        <v>1</v>
      </c>
      <c r="BJ566" t="s">
        <v>3</v>
      </c>
      <c r="BM566">
        <v>1100</v>
      </c>
      <c r="BN566">
        <v>0</v>
      </c>
      <c r="BO566" t="s">
        <v>3</v>
      </c>
      <c r="BP566">
        <v>0</v>
      </c>
      <c r="BQ566">
        <v>8</v>
      </c>
      <c r="BR566">
        <v>0</v>
      </c>
      <c r="BS566">
        <v>1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3</v>
      </c>
      <c r="BZ566">
        <v>0</v>
      </c>
      <c r="CA566">
        <v>0</v>
      </c>
      <c r="CB566" t="s">
        <v>3</v>
      </c>
      <c r="CE566">
        <v>0</v>
      </c>
      <c r="CF566">
        <v>0</v>
      </c>
      <c r="CG566">
        <v>0</v>
      </c>
      <c r="CH566">
        <v>44</v>
      </c>
      <c r="CI566">
        <v>0</v>
      </c>
      <c r="CJ566">
        <v>0</v>
      </c>
      <c r="CK566">
        <v>0</v>
      </c>
      <c r="CL566">
        <v>0</v>
      </c>
      <c r="CM566">
        <v>0</v>
      </c>
      <c r="CN566" t="s">
        <v>3</v>
      </c>
      <c r="CO566">
        <v>0</v>
      </c>
      <c r="CP566">
        <f t="shared" si="439"/>
        <v>2798.79</v>
      </c>
      <c r="CQ566">
        <f t="shared" si="458"/>
        <v>932.93</v>
      </c>
      <c r="CR566">
        <f t="shared" si="458"/>
        <v>0</v>
      </c>
      <c r="CS566">
        <f t="shared" si="440"/>
        <v>0</v>
      </c>
      <c r="CT566">
        <f t="shared" si="441"/>
        <v>0</v>
      </c>
      <c r="CU566">
        <f t="shared" si="442"/>
        <v>0</v>
      </c>
      <c r="CV566">
        <f t="shared" si="443"/>
        <v>0</v>
      </c>
      <c r="CW566">
        <f t="shared" si="444"/>
        <v>0</v>
      </c>
      <c r="CX566">
        <f t="shared" si="445"/>
        <v>0</v>
      </c>
      <c r="CY566">
        <f>(((S566+R566)*AT566)/100)</f>
        <v>0</v>
      </c>
      <c r="CZ566">
        <f>(((S566+R566)*AU566)/100)</f>
        <v>0</v>
      </c>
      <c r="DC566" t="s">
        <v>3</v>
      </c>
      <c r="DD566" t="s">
        <v>3</v>
      </c>
      <c r="DE566" t="s">
        <v>3</v>
      </c>
      <c r="DF566" t="s">
        <v>3</v>
      </c>
      <c r="DG566" t="s">
        <v>3</v>
      </c>
      <c r="DH566" t="s">
        <v>3</v>
      </c>
      <c r="DI566" t="s">
        <v>3</v>
      </c>
      <c r="DJ566" t="s">
        <v>3</v>
      </c>
      <c r="DK566" t="s">
        <v>3</v>
      </c>
      <c r="DL566" t="s">
        <v>3</v>
      </c>
      <c r="DM566" t="s">
        <v>3</v>
      </c>
      <c r="DN566">
        <v>0</v>
      </c>
      <c r="DO566">
        <v>0</v>
      </c>
      <c r="DP566">
        <v>1</v>
      </c>
      <c r="DQ566">
        <v>1</v>
      </c>
      <c r="DU566">
        <v>1010</v>
      </c>
      <c r="DV566" t="s">
        <v>202</v>
      </c>
      <c r="DW566" t="s">
        <v>202</v>
      </c>
      <c r="DX566">
        <v>1</v>
      </c>
      <c r="DZ566" t="s">
        <v>3</v>
      </c>
      <c r="EA566" t="s">
        <v>3</v>
      </c>
      <c r="EB566" t="s">
        <v>3</v>
      </c>
      <c r="EC566" t="s">
        <v>3</v>
      </c>
      <c r="EE566">
        <v>80685542</v>
      </c>
      <c r="EF566">
        <v>8</v>
      </c>
      <c r="EG566" t="s">
        <v>208</v>
      </c>
      <c r="EH566">
        <v>0</v>
      </c>
      <c r="EI566" t="s">
        <v>3</v>
      </c>
      <c r="EJ566">
        <v>1</v>
      </c>
      <c r="EK566">
        <v>1100</v>
      </c>
      <c r="EL566" t="s">
        <v>223</v>
      </c>
      <c r="EM566" t="s">
        <v>224</v>
      </c>
      <c r="EO566" t="s">
        <v>3</v>
      </c>
      <c r="EQ566">
        <v>0</v>
      </c>
      <c r="ER566">
        <v>932.93</v>
      </c>
      <c r="ES566">
        <v>932.93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5</v>
      </c>
      <c r="FC566">
        <v>1</v>
      </c>
      <c r="FD566">
        <v>18</v>
      </c>
      <c r="FF566">
        <v>1083.3599999999999</v>
      </c>
      <c r="FQ566">
        <v>0</v>
      </c>
      <c r="FR566">
        <v>0</v>
      </c>
      <c r="FS566">
        <v>0</v>
      </c>
      <c r="FX566">
        <v>0</v>
      </c>
      <c r="FY566">
        <v>0</v>
      </c>
      <c r="GA566" t="s">
        <v>404</v>
      </c>
      <c r="GD566">
        <v>1</v>
      </c>
      <c r="GF566">
        <v>1176302518</v>
      </c>
      <c r="GG566">
        <v>2</v>
      </c>
      <c r="GH566">
        <v>3</v>
      </c>
      <c r="GI566">
        <v>-2</v>
      </c>
      <c r="GJ566">
        <v>0</v>
      </c>
      <c r="GK566">
        <v>0</v>
      </c>
      <c r="GL566">
        <f t="shared" si="446"/>
        <v>0</v>
      </c>
      <c r="GM566">
        <f t="shared" si="447"/>
        <v>2798.79</v>
      </c>
      <c r="GN566">
        <f t="shared" si="448"/>
        <v>2798.79</v>
      </c>
      <c r="GO566">
        <f t="shared" si="449"/>
        <v>0</v>
      </c>
      <c r="GP566">
        <f t="shared" si="450"/>
        <v>0</v>
      </c>
      <c r="GR566">
        <v>1</v>
      </c>
      <c r="GS566">
        <v>1</v>
      </c>
      <c r="GT566">
        <v>0</v>
      </c>
      <c r="GU566" t="s">
        <v>3</v>
      </c>
      <c r="GV566">
        <f t="shared" si="451"/>
        <v>0</v>
      </c>
      <c r="GW566">
        <v>1</v>
      </c>
      <c r="GX566">
        <f t="shared" si="452"/>
        <v>0</v>
      </c>
      <c r="HA566">
        <v>0</v>
      </c>
      <c r="HB566">
        <v>0</v>
      </c>
      <c r="HC566">
        <f t="shared" si="453"/>
        <v>0</v>
      </c>
      <c r="HE566" t="s">
        <v>34</v>
      </c>
      <c r="HF566" t="s">
        <v>30</v>
      </c>
      <c r="HG566">
        <f>ROUND(ROUND(AL566,2)*I566,2)</f>
        <v>2798.79</v>
      </c>
      <c r="HM566" t="s">
        <v>3</v>
      </c>
      <c r="HN566" t="s">
        <v>3</v>
      </c>
      <c r="HO566" t="s">
        <v>3</v>
      </c>
      <c r="HP566" t="s">
        <v>3</v>
      </c>
      <c r="HQ566" t="s">
        <v>3</v>
      </c>
      <c r="HS566">
        <v>0</v>
      </c>
      <c r="IK566">
        <v>0</v>
      </c>
    </row>
    <row r="567" spans="1:255" x14ac:dyDescent="0.2">
      <c r="A567" s="2">
        <v>17</v>
      </c>
      <c r="B567" s="2">
        <v>1</v>
      </c>
      <c r="C567" s="2"/>
      <c r="D567" s="2"/>
      <c r="E567" s="2" t="s">
        <v>405</v>
      </c>
      <c r="F567" s="2" t="s">
        <v>277</v>
      </c>
      <c r="G567" s="2" t="s">
        <v>406</v>
      </c>
      <c r="H567" s="2" t="s">
        <v>202</v>
      </c>
      <c r="I567" s="2">
        <v>1</v>
      </c>
      <c r="J567" s="2">
        <v>0</v>
      </c>
      <c r="K567" s="2">
        <v>1</v>
      </c>
      <c r="L567" s="2">
        <v>1</v>
      </c>
      <c r="M567" s="2">
        <v>0</v>
      </c>
      <c r="N567" s="2">
        <f t="shared" si="419"/>
        <v>1</v>
      </c>
      <c r="O567" s="2">
        <f t="shared" si="420"/>
        <v>5540.03</v>
      </c>
      <c r="P567" s="2">
        <f t="shared" si="421"/>
        <v>5540.03</v>
      </c>
      <c r="Q567" s="2">
        <f t="shared" si="422"/>
        <v>0</v>
      </c>
      <c r="R567" s="2">
        <f t="shared" si="423"/>
        <v>0</v>
      </c>
      <c r="S567" s="2">
        <f t="shared" si="424"/>
        <v>0</v>
      </c>
      <c r="T567" s="2">
        <f t="shared" si="425"/>
        <v>0</v>
      </c>
      <c r="U567" s="2">
        <f t="shared" si="426"/>
        <v>0</v>
      </c>
      <c r="V567" s="2">
        <f t="shared" si="427"/>
        <v>0</v>
      </c>
      <c r="W567" s="2">
        <f t="shared" si="428"/>
        <v>0</v>
      </c>
      <c r="X567" s="2">
        <f t="shared" si="429"/>
        <v>0</v>
      </c>
      <c r="Y567" s="2">
        <f t="shared" si="430"/>
        <v>0</v>
      </c>
      <c r="Z567" s="2"/>
      <c r="AA567" s="2">
        <v>82002082</v>
      </c>
      <c r="AB567" s="2">
        <f t="shared" si="431"/>
        <v>5540.03</v>
      </c>
      <c r="AC567" s="2">
        <f t="shared" si="432"/>
        <v>5540.03</v>
      </c>
      <c r="AD567" s="2">
        <f t="shared" si="417"/>
        <v>0</v>
      </c>
      <c r="AE567" s="2">
        <f t="shared" si="433"/>
        <v>0</v>
      </c>
      <c r="AF567" s="2">
        <f t="shared" si="434"/>
        <v>0</v>
      </c>
      <c r="AG567" s="2">
        <f t="shared" si="435"/>
        <v>0</v>
      </c>
      <c r="AH567" s="2">
        <f t="shared" si="436"/>
        <v>0</v>
      </c>
      <c r="AI567" s="2">
        <f t="shared" si="437"/>
        <v>0</v>
      </c>
      <c r="AJ567" s="2">
        <f t="shared" si="438"/>
        <v>0</v>
      </c>
      <c r="AK567" s="2">
        <v>5540.03</v>
      </c>
      <c r="AL567" s="2">
        <v>5540.03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1</v>
      </c>
      <c r="AW567" s="2">
        <v>1</v>
      </c>
      <c r="AX567" s="2"/>
      <c r="AY567" s="2"/>
      <c r="AZ567" s="2">
        <v>1</v>
      </c>
      <c r="BA567" s="2">
        <v>1</v>
      </c>
      <c r="BB567" s="2">
        <v>1</v>
      </c>
      <c r="BC567" s="2">
        <v>1</v>
      </c>
      <c r="BD567" s="2" t="s">
        <v>3</v>
      </c>
      <c r="BE567" s="2" t="s">
        <v>3</v>
      </c>
      <c r="BF567" s="2" t="s">
        <v>3</v>
      </c>
      <c r="BG567" s="2" t="s">
        <v>3</v>
      </c>
      <c r="BH567" s="2">
        <v>3</v>
      </c>
      <c r="BI567" s="2">
        <v>1</v>
      </c>
      <c r="BJ567" s="2" t="s">
        <v>3</v>
      </c>
      <c r="BK567" s="2"/>
      <c r="BL567" s="2"/>
      <c r="BM567" s="2">
        <v>1100</v>
      </c>
      <c r="BN567" s="2">
        <v>0</v>
      </c>
      <c r="BO567" s="2" t="s">
        <v>3</v>
      </c>
      <c r="BP567" s="2">
        <v>0</v>
      </c>
      <c r="BQ567" s="2">
        <v>8</v>
      </c>
      <c r="BR567" s="2">
        <v>0</v>
      </c>
      <c r="BS567" s="2">
        <v>1</v>
      </c>
      <c r="BT567" s="2">
        <v>1</v>
      </c>
      <c r="BU567" s="2">
        <v>1</v>
      </c>
      <c r="BV567" s="2">
        <v>1</v>
      </c>
      <c r="BW567" s="2">
        <v>1</v>
      </c>
      <c r="BX567" s="2">
        <v>1</v>
      </c>
      <c r="BY567" s="2" t="s">
        <v>3</v>
      </c>
      <c r="BZ567" s="2">
        <v>0</v>
      </c>
      <c r="CA567" s="2">
        <v>0</v>
      </c>
      <c r="CB567" s="2" t="s">
        <v>3</v>
      </c>
      <c r="CC567" s="2"/>
      <c r="CD567" s="2"/>
      <c r="CE567" s="2">
        <v>0</v>
      </c>
      <c r="CF567" s="2">
        <v>0</v>
      </c>
      <c r="CG567" s="2">
        <v>0</v>
      </c>
      <c r="CH567" s="2">
        <v>45</v>
      </c>
      <c r="CI567" s="2">
        <v>0</v>
      </c>
      <c r="CJ567" s="2">
        <v>0</v>
      </c>
      <c r="CK567" s="2">
        <v>0</v>
      </c>
      <c r="CL567" s="2">
        <v>0</v>
      </c>
      <c r="CM567" s="2">
        <v>0</v>
      </c>
      <c r="CN567" s="2" t="s">
        <v>3</v>
      </c>
      <c r="CO567" s="2">
        <v>0</v>
      </c>
      <c r="CP567" s="2">
        <f t="shared" si="439"/>
        <v>5540.03</v>
      </c>
      <c r="CQ567" s="2">
        <f t="shared" si="458"/>
        <v>5540.03</v>
      </c>
      <c r="CR567" s="2">
        <f t="shared" si="458"/>
        <v>0</v>
      </c>
      <c r="CS567" s="2">
        <f t="shared" si="440"/>
        <v>0</v>
      </c>
      <c r="CT567" s="2">
        <f t="shared" si="441"/>
        <v>0</v>
      </c>
      <c r="CU567" s="2">
        <f t="shared" si="442"/>
        <v>0</v>
      </c>
      <c r="CV567" s="2">
        <f t="shared" si="443"/>
        <v>0</v>
      </c>
      <c r="CW567" s="2">
        <f t="shared" si="444"/>
        <v>0</v>
      </c>
      <c r="CX567" s="2">
        <f t="shared" si="445"/>
        <v>0</v>
      </c>
      <c r="CY567" s="2">
        <f>(((S567+R567)*AT567)/100)</f>
        <v>0</v>
      </c>
      <c r="CZ567" s="2">
        <f>(((S567+R567)*AU567)/100)</f>
        <v>0</v>
      </c>
      <c r="DA567" s="2"/>
      <c r="DB567" s="2"/>
      <c r="DC567" s="2" t="s">
        <v>3</v>
      </c>
      <c r="DD567" s="2" t="s">
        <v>3</v>
      </c>
      <c r="DE567" s="2" t="s">
        <v>3</v>
      </c>
      <c r="DF567" s="2" t="s">
        <v>3</v>
      </c>
      <c r="DG567" s="2" t="s">
        <v>3</v>
      </c>
      <c r="DH567" s="2" t="s">
        <v>3</v>
      </c>
      <c r="DI567" s="2" t="s">
        <v>3</v>
      </c>
      <c r="DJ567" s="2" t="s">
        <v>3</v>
      </c>
      <c r="DK567" s="2" t="s">
        <v>3</v>
      </c>
      <c r="DL567" s="2" t="s">
        <v>3</v>
      </c>
      <c r="DM567" s="2" t="s">
        <v>3</v>
      </c>
      <c r="DN567" s="2">
        <v>0</v>
      </c>
      <c r="DO567" s="2">
        <v>0</v>
      </c>
      <c r="DP567" s="2">
        <v>1</v>
      </c>
      <c r="DQ567" s="2">
        <v>1</v>
      </c>
      <c r="DR567" s="2"/>
      <c r="DS567" s="2"/>
      <c r="DT567" s="2"/>
      <c r="DU567" s="2">
        <v>1010</v>
      </c>
      <c r="DV567" s="2" t="s">
        <v>202</v>
      </c>
      <c r="DW567" s="2" t="s">
        <v>202</v>
      </c>
      <c r="DX567" s="2">
        <v>1</v>
      </c>
      <c r="DY567" s="2"/>
      <c r="DZ567" s="2" t="s">
        <v>3</v>
      </c>
      <c r="EA567" s="2" t="s">
        <v>3</v>
      </c>
      <c r="EB567" s="2" t="s">
        <v>3</v>
      </c>
      <c r="EC567" s="2" t="s">
        <v>3</v>
      </c>
      <c r="ED567" s="2"/>
      <c r="EE567" s="2">
        <v>80685542</v>
      </c>
      <c r="EF567" s="2">
        <v>8</v>
      </c>
      <c r="EG567" s="2" t="s">
        <v>208</v>
      </c>
      <c r="EH567" s="2">
        <v>0</v>
      </c>
      <c r="EI567" s="2" t="s">
        <v>3</v>
      </c>
      <c r="EJ567" s="2">
        <v>1</v>
      </c>
      <c r="EK567" s="2">
        <v>1100</v>
      </c>
      <c r="EL567" s="2" t="s">
        <v>223</v>
      </c>
      <c r="EM567" s="2" t="s">
        <v>224</v>
      </c>
      <c r="EN567" s="2"/>
      <c r="EO567" s="2" t="s">
        <v>3</v>
      </c>
      <c r="EP567" s="2"/>
      <c r="EQ567" s="2">
        <v>0</v>
      </c>
      <c r="ER567" s="2">
        <v>5540.03</v>
      </c>
      <c r="ES567" s="2">
        <v>5540.03</v>
      </c>
      <c r="ET567" s="2">
        <v>0</v>
      </c>
      <c r="EU567" s="2">
        <v>0</v>
      </c>
      <c r="EV567" s="2">
        <v>0</v>
      </c>
      <c r="EW567" s="2">
        <v>0</v>
      </c>
      <c r="EX567" s="2">
        <v>0</v>
      </c>
      <c r="EY567" s="2">
        <v>0</v>
      </c>
      <c r="EZ567" s="2">
        <v>5</v>
      </c>
      <c r="FA567" s="2"/>
      <c r="FB567" s="2"/>
      <c r="FC567" s="2">
        <v>1</v>
      </c>
      <c r="FD567" s="2">
        <v>18</v>
      </c>
      <c r="FE567" s="2"/>
      <c r="FF567" s="2">
        <v>6433.3</v>
      </c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>
        <v>0</v>
      </c>
      <c r="FR567" s="2">
        <v>0</v>
      </c>
      <c r="FS567" s="2">
        <v>0</v>
      </c>
      <c r="FT567" s="2"/>
      <c r="FU567" s="2"/>
      <c r="FV567" s="2"/>
      <c r="FW567" s="2"/>
      <c r="FX567" s="2">
        <v>0</v>
      </c>
      <c r="FY567" s="2">
        <v>0</v>
      </c>
      <c r="FZ567" s="2"/>
      <c r="GA567" s="2" t="s">
        <v>407</v>
      </c>
      <c r="GB567" s="2"/>
      <c r="GC567" s="2"/>
      <c r="GD567" s="2">
        <v>1</v>
      </c>
      <c r="GE567" s="2"/>
      <c r="GF567" s="2">
        <v>-177423046</v>
      </c>
      <c r="GG567" s="2">
        <v>2</v>
      </c>
      <c r="GH567" s="2">
        <v>3</v>
      </c>
      <c r="GI567" s="2">
        <v>-2</v>
      </c>
      <c r="GJ567" s="2">
        <v>0</v>
      </c>
      <c r="GK567" s="2">
        <v>0</v>
      </c>
      <c r="GL567" s="2">
        <f t="shared" si="446"/>
        <v>0</v>
      </c>
      <c r="GM567" s="2">
        <f t="shared" si="447"/>
        <v>5540.03</v>
      </c>
      <c r="GN567" s="2">
        <f t="shared" si="448"/>
        <v>5540.03</v>
      </c>
      <c r="GO567" s="2">
        <f t="shared" si="449"/>
        <v>0</v>
      </c>
      <c r="GP567" s="2">
        <f t="shared" si="450"/>
        <v>0</v>
      </c>
      <c r="GQ567" s="2"/>
      <c r="GR567" s="2">
        <v>1</v>
      </c>
      <c r="GS567" s="2">
        <v>1</v>
      </c>
      <c r="GT567" s="2">
        <v>0</v>
      </c>
      <c r="GU567" s="2" t="s">
        <v>3</v>
      </c>
      <c r="GV567" s="2">
        <f t="shared" si="451"/>
        <v>0</v>
      </c>
      <c r="GW567" s="2">
        <v>1</v>
      </c>
      <c r="GX567" s="2">
        <f t="shared" si="452"/>
        <v>0</v>
      </c>
      <c r="GY567" s="2"/>
      <c r="GZ567" s="2"/>
      <c r="HA567" s="2">
        <v>0</v>
      </c>
      <c r="HB567" s="2">
        <v>0</v>
      </c>
      <c r="HC567" s="2">
        <f t="shared" si="453"/>
        <v>0</v>
      </c>
      <c r="HD567" s="2"/>
      <c r="HE567" s="2" t="s">
        <v>34</v>
      </c>
      <c r="HF567" s="2" t="s">
        <v>30</v>
      </c>
      <c r="HG567" s="2">
        <f>ROUND(ROUND(AL567,2)*I567,2)</f>
        <v>5540.03</v>
      </c>
      <c r="HH567" s="2"/>
      <c r="HI567" s="2"/>
      <c r="HJ567" s="2"/>
      <c r="HK567" s="2"/>
      <c r="HL567" s="2"/>
      <c r="HM567" s="2" t="s">
        <v>3</v>
      </c>
      <c r="HN567" s="2" t="s">
        <v>3</v>
      </c>
      <c r="HO567" s="2" t="s">
        <v>3</v>
      </c>
      <c r="HP567" s="2" t="s">
        <v>3</v>
      </c>
      <c r="HQ567" s="2" t="s">
        <v>3</v>
      </c>
      <c r="HR567" s="2"/>
      <c r="HS567" s="2">
        <v>0</v>
      </c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>
        <v>0</v>
      </c>
      <c r="IL567" s="2"/>
      <c r="IM567" s="2"/>
      <c r="IN567" s="2"/>
      <c r="IO567" s="2"/>
      <c r="IP567" s="2"/>
      <c r="IQ567" s="2"/>
      <c r="IR567" s="2"/>
      <c r="IS567" s="2"/>
      <c r="IT567" s="2"/>
      <c r="IU567" s="2"/>
    </row>
    <row r="568" spans="1:255" x14ac:dyDescent="0.2">
      <c r="A568">
        <v>17</v>
      </c>
      <c r="B568">
        <v>1</v>
      </c>
      <c r="E568" t="s">
        <v>405</v>
      </c>
      <c r="F568" t="s">
        <v>277</v>
      </c>
      <c r="G568" t="s">
        <v>406</v>
      </c>
      <c r="H568" t="s">
        <v>202</v>
      </c>
      <c r="I568">
        <v>1</v>
      </c>
      <c r="J568">
        <v>0</v>
      </c>
      <c r="K568">
        <v>1</v>
      </c>
      <c r="L568">
        <v>1</v>
      </c>
      <c r="M568">
        <v>0</v>
      </c>
      <c r="N568">
        <f t="shared" si="419"/>
        <v>1</v>
      </c>
      <c r="O568">
        <f t="shared" si="420"/>
        <v>5540.03</v>
      </c>
      <c r="P568">
        <f t="shared" si="421"/>
        <v>5540.03</v>
      </c>
      <c r="Q568">
        <f t="shared" si="422"/>
        <v>0</v>
      </c>
      <c r="R568">
        <f t="shared" si="423"/>
        <v>0</v>
      </c>
      <c r="S568">
        <f t="shared" si="424"/>
        <v>0</v>
      </c>
      <c r="T568">
        <f t="shared" si="425"/>
        <v>0</v>
      </c>
      <c r="U568">
        <f t="shared" si="426"/>
        <v>0</v>
      </c>
      <c r="V568">
        <f t="shared" si="427"/>
        <v>0</v>
      </c>
      <c r="W568">
        <f t="shared" si="428"/>
        <v>0</v>
      </c>
      <c r="X568">
        <f t="shared" si="429"/>
        <v>0</v>
      </c>
      <c r="Y568">
        <f t="shared" si="430"/>
        <v>0</v>
      </c>
      <c r="AA568">
        <v>82002017</v>
      </c>
      <c r="AB568">
        <f t="shared" si="431"/>
        <v>5540.03</v>
      </c>
      <c r="AC568">
        <f t="shared" si="432"/>
        <v>5540.03</v>
      </c>
      <c r="AD568">
        <f t="shared" si="417"/>
        <v>0</v>
      </c>
      <c r="AE568">
        <f t="shared" si="433"/>
        <v>0</v>
      </c>
      <c r="AF568">
        <f t="shared" si="434"/>
        <v>0</v>
      </c>
      <c r="AG568">
        <f t="shared" si="435"/>
        <v>0</v>
      </c>
      <c r="AH568">
        <f t="shared" si="436"/>
        <v>0</v>
      </c>
      <c r="AI568">
        <f t="shared" si="437"/>
        <v>0</v>
      </c>
      <c r="AJ568">
        <f t="shared" si="438"/>
        <v>0</v>
      </c>
      <c r="AK568">
        <v>5540.03</v>
      </c>
      <c r="AL568">
        <v>5540.03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1</v>
      </c>
      <c r="AW568">
        <v>1</v>
      </c>
      <c r="AZ568">
        <v>1</v>
      </c>
      <c r="BA568">
        <v>1</v>
      </c>
      <c r="BB568">
        <v>1</v>
      </c>
      <c r="BC568">
        <v>1</v>
      </c>
      <c r="BD568" t="s">
        <v>3</v>
      </c>
      <c r="BE568" t="s">
        <v>3</v>
      </c>
      <c r="BF568" t="s">
        <v>3</v>
      </c>
      <c r="BG568" t="s">
        <v>3</v>
      </c>
      <c r="BH568">
        <v>3</v>
      </c>
      <c r="BI568">
        <v>1</v>
      </c>
      <c r="BJ568" t="s">
        <v>3</v>
      </c>
      <c r="BM568">
        <v>1100</v>
      </c>
      <c r="BN568">
        <v>0</v>
      </c>
      <c r="BO568" t="s">
        <v>3</v>
      </c>
      <c r="BP568">
        <v>0</v>
      </c>
      <c r="BQ568">
        <v>8</v>
      </c>
      <c r="BR568">
        <v>0</v>
      </c>
      <c r="BS568">
        <v>1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3</v>
      </c>
      <c r="BZ568">
        <v>0</v>
      </c>
      <c r="CA568">
        <v>0</v>
      </c>
      <c r="CB568" t="s">
        <v>3</v>
      </c>
      <c r="CE568">
        <v>0</v>
      </c>
      <c r="CF568">
        <v>0</v>
      </c>
      <c r="CG568">
        <v>0</v>
      </c>
      <c r="CH568">
        <v>45</v>
      </c>
      <c r="CI568">
        <v>0</v>
      </c>
      <c r="CJ568">
        <v>0</v>
      </c>
      <c r="CK568">
        <v>0</v>
      </c>
      <c r="CL568">
        <v>0</v>
      </c>
      <c r="CM568">
        <v>0</v>
      </c>
      <c r="CN568" t="s">
        <v>3</v>
      </c>
      <c r="CO568">
        <v>0</v>
      </c>
      <c r="CP568">
        <f t="shared" si="439"/>
        <v>5540.03</v>
      </c>
      <c r="CQ568">
        <f t="shared" si="458"/>
        <v>5540.03</v>
      </c>
      <c r="CR568">
        <f t="shared" si="458"/>
        <v>0</v>
      </c>
      <c r="CS568">
        <f t="shared" si="440"/>
        <v>0</v>
      </c>
      <c r="CT568">
        <f t="shared" si="441"/>
        <v>0</v>
      </c>
      <c r="CU568">
        <f t="shared" si="442"/>
        <v>0</v>
      </c>
      <c r="CV568">
        <f t="shared" si="443"/>
        <v>0</v>
      </c>
      <c r="CW568">
        <f t="shared" si="444"/>
        <v>0</v>
      </c>
      <c r="CX568">
        <f t="shared" si="445"/>
        <v>0</v>
      </c>
      <c r="CY568">
        <f>(((S568+R568)*AT568)/100)</f>
        <v>0</v>
      </c>
      <c r="CZ568">
        <f>(((S568+R568)*AU568)/100)</f>
        <v>0</v>
      </c>
      <c r="DC568" t="s">
        <v>3</v>
      </c>
      <c r="DD568" t="s">
        <v>3</v>
      </c>
      <c r="DE568" t="s">
        <v>3</v>
      </c>
      <c r="DF568" t="s">
        <v>3</v>
      </c>
      <c r="DG568" t="s">
        <v>3</v>
      </c>
      <c r="DH568" t="s">
        <v>3</v>
      </c>
      <c r="DI568" t="s">
        <v>3</v>
      </c>
      <c r="DJ568" t="s">
        <v>3</v>
      </c>
      <c r="DK568" t="s">
        <v>3</v>
      </c>
      <c r="DL568" t="s">
        <v>3</v>
      </c>
      <c r="DM568" t="s">
        <v>3</v>
      </c>
      <c r="DN568">
        <v>0</v>
      </c>
      <c r="DO568">
        <v>0</v>
      </c>
      <c r="DP568">
        <v>1</v>
      </c>
      <c r="DQ568">
        <v>1</v>
      </c>
      <c r="DU568">
        <v>1010</v>
      </c>
      <c r="DV568" t="s">
        <v>202</v>
      </c>
      <c r="DW568" t="s">
        <v>202</v>
      </c>
      <c r="DX568">
        <v>1</v>
      </c>
      <c r="DZ568" t="s">
        <v>3</v>
      </c>
      <c r="EA568" t="s">
        <v>3</v>
      </c>
      <c r="EB568" t="s">
        <v>3</v>
      </c>
      <c r="EC568" t="s">
        <v>3</v>
      </c>
      <c r="EE568">
        <v>80685542</v>
      </c>
      <c r="EF568">
        <v>8</v>
      </c>
      <c r="EG568" t="s">
        <v>208</v>
      </c>
      <c r="EH568">
        <v>0</v>
      </c>
      <c r="EI568" t="s">
        <v>3</v>
      </c>
      <c r="EJ568">
        <v>1</v>
      </c>
      <c r="EK568">
        <v>1100</v>
      </c>
      <c r="EL568" t="s">
        <v>223</v>
      </c>
      <c r="EM568" t="s">
        <v>224</v>
      </c>
      <c r="EO568" t="s">
        <v>3</v>
      </c>
      <c r="EQ568">
        <v>0</v>
      </c>
      <c r="ER568">
        <v>5540.03</v>
      </c>
      <c r="ES568">
        <v>5540.03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5</v>
      </c>
      <c r="FC568">
        <v>1</v>
      </c>
      <c r="FD568">
        <v>18</v>
      </c>
      <c r="FF568">
        <v>6433.3</v>
      </c>
      <c r="FQ568">
        <v>0</v>
      </c>
      <c r="FR568">
        <v>0</v>
      </c>
      <c r="FS568">
        <v>0</v>
      </c>
      <c r="FX568">
        <v>0</v>
      </c>
      <c r="FY568">
        <v>0</v>
      </c>
      <c r="GA568" t="s">
        <v>407</v>
      </c>
      <c r="GD568">
        <v>1</v>
      </c>
      <c r="GF568">
        <v>-177423046</v>
      </c>
      <c r="GG568">
        <v>2</v>
      </c>
      <c r="GH568">
        <v>3</v>
      </c>
      <c r="GI568">
        <v>-2</v>
      </c>
      <c r="GJ568">
        <v>0</v>
      </c>
      <c r="GK568">
        <v>0</v>
      </c>
      <c r="GL568">
        <f t="shared" si="446"/>
        <v>0</v>
      </c>
      <c r="GM568">
        <f t="shared" si="447"/>
        <v>5540.03</v>
      </c>
      <c r="GN568">
        <f t="shared" si="448"/>
        <v>5540.03</v>
      </c>
      <c r="GO568">
        <f t="shared" si="449"/>
        <v>0</v>
      </c>
      <c r="GP568">
        <f t="shared" si="450"/>
        <v>0</v>
      </c>
      <c r="GR568">
        <v>1</v>
      </c>
      <c r="GS568">
        <v>1</v>
      </c>
      <c r="GT568">
        <v>0</v>
      </c>
      <c r="GU568" t="s">
        <v>3</v>
      </c>
      <c r="GV568">
        <f t="shared" si="451"/>
        <v>0</v>
      </c>
      <c r="GW568">
        <v>1</v>
      </c>
      <c r="GX568">
        <f t="shared" si="452"/>
        <v>0</v>
      </c>
      <c r="HA568">
        <v>0</v>
      </c>
      <c r="HB568">
        <v>0</v>
      </c>
      <c r="HC568">
        <f t="shared" si="453"/>
        <v>0</v>
      </c>
      <c r="HE568" t="s">
        <v>34</v>
      </c>
      <c r="HF568" t="s">
        <v>30</v>
      </c>
      <c r="HG568">
        <f>ROUND(ROUND(AL568,2)*I568,2)</f>
        <v>5540.03</v>
      </c>
      <c r="HM568" t="s">
        <v>3</v>
      </c>
      <c r="HN568" t="s">
        <v>3</v>
      </c>
      <c r="HO568" t="s">
        <v>3</v>
      </c>
      <c r="HP568" t="s">
        <v>3</v>
      </c>
      <c r="HQ568" t="s">
        <v>3</v>
      </c>
      <c r="HS568">
        <v>0</v>
      </c>
      <c r="IK568">
        <v>0</v>
      </c>
    </row>
    <row r="570" spans="1:255" x14ac:dyDescent="0.2">
      <c r="A570" s="3">
        <v>51</v>
      </c>
      <c r="B570" s="3">
        <f>B511</f>
        <v>1</v>
      </c>
      <c r="C570" s="3">
        <f>A511</f>
        <v>4</v>
      </c>
      <c r="D570" s="3">
        <f>ROW(A511)</f>
        <v>511</v>
      </c>
      <c r="E570" s="3"/>
      <c r="F570" s="3" t="str">
        <f>IF(F511&lt;&gt;"",F511,"")</f>
        <v>Новый раздел</v>
      </c>
      <c r="G570" s="3" t="str">
        <f>IF(G511&lt;&gt;"",G511,"")</f>
        <v>Материалы</v>
      </c>
      <c r="H570" s="3">
        <v>0</v>
      </c>
      <c r="I570" s="3"/>
      <c r="J570" s="3"/>
      <c r="K570" s="3"/>
      <c r="L570" s="3"/>
      <c r="M570" s="3"/>
      <c r="N570" s="3"/>
      <c r="O570" s="3">
        <f t="shared" ref="O570:T570" si="459">ROUND(AB570,2)</f>
        <v>89910.21</v>
      </c>
      <c r="P570" s="3">
        <f t="shared" si="459"/>
        <v>89910.21</v>
      </c>
      <c r="Q570" s="3">
        <f t="shared" si="459"/>
        <v>0</v>
      </c>
      <c r="R570" s="3">
        <f t="shared" si="459"/>
        <v>0</v>
      </c>
      <c r="S570" s="3">
        <f t="shared" si="459"/>
        <v>0</v>
      </c>
      <c r="T570" s="3">
        <f t="shared" si="459"/>
        <v>0</v>
      </c>
      <c r="U570" s="3">
        <f>AH570</f>
        <v>0</v>
      </c>
      <c r="V570" s="3">
        <f>AI570</f>
        <v>0</v>
      </c>
      <c r="W570" s="3">
        <f>ROUND(AJ570,2)</f>
        <v>0</v>
      </c>
      <c r="X570" s="3">
        <f>ROUND(AK570,2)</f>
        <v>0</v>
      </c>
      <c r="Y570" s="3">
        <f>ROUND(AL570,2)</f>
        <v>0</v>
      </c>
      <c r="Z570" s="3"/>
      <c r="AA570" s="3"/>
      <c r="AB570" s="3">
        <f>ROUND(SUMIF(AA515:AA568,"=82002082",O515:O568),2)</f>
        <v>89910.21</v>
      </c>
      <c r="AC570" s="3">
        <f>ROUND(SUMIF(AA515:AA568,"=82002082",P515:P568),2)</f>
        <v>89910.21</v>
      </c>
      <c r="AD570" s="3">
        <f>ROUND(SUMIF(AA515:AA568,"=82002082",Q515:Q568),2)</f>
        <v>0</v>
      </c>
      <c r="AE570" s="3">
        <f>ROUND(SUMIF(AA515:AA568,"=82002082",R515:R568),2)</f>
        <v>0</v>
      </c>
      <c r="AF570" s="3">
        <f>ROUND(SUMIF(AA515:AA568,"=82002082",S515:S568),2)</f>
        <v>0</v>
      </c>
      <c r="AG570" s="3">
        <f>ROUND(SUMIF(AA515:AA568,"=82002082",T515:T568),2)</f>
        <v>0</v>
      </c>
      <c r="AH570" s="3">
        <f>SUMIF(AA515:AA568,"=82002082",U515:U568)</f>
        <v>0</v>
      </c>
      <c r="AI570" s="3">
        <f>SUMIF(AA515:AA568,"=82002082",V515:V568)</f>
        <v>0</v>
      </c>
      <c r="AJ570" s="3">
        <f>ROUND(SUMIF(AA515:AA568,"=82002082",W515:W568),2)</f>
        <v>0</v>
      </c>
      <c r="AK570" s="3">
        <f>ROUND(SUMIF(AA515:AA568,"=82002082",X515:X568),2)</f>
        <v>0</v>
      </c>
      <c r="AL570" s="3">
        <f>ROUND(SUMIF(AA515:AA568,"=82002082",Y515:Y568),2)</f>
        <v>0</v>
      </c>
      <c r="AM570" s="3"/>
      <c r="AN570" s="3"/>
      <c r="AO570" s="3">
        <f t="shared" ref="AO570:BD570" si="460">ROUND(BX570,2)</f>
        <v>0</v>
      </c>
      <c r="AP570" s="3">
        <f t="shared" si="460"/>
        <v>0</v>
      </c>
      <c r="AQ570" s="3">
        <f t="shared" si="460"/>
        <v>0</v>
      </c>
      <c r="AR570" s="3">
        <f t="shared" si="460"/>
        <v>89910.21</v>
      </c>
      <c r="AS570" s="3">
        <f t="shared" si="460"/>
        <v>84298.78</v>
      </c>
      <c r="AT570" s="3">
        <f t="shared" si="460"/>
        <v>5611.43</v>
      </c>
      <c r="AU570" s="3">
        <f t="shared" si="460"/>
        <v>0</v>
      </c>
      <c r="AV570" s="3">
        <f t="shared" si="460"/>
        <v>89910.21</v>
      </c>
      <c r="AW570" s="3">
        <f t="shared" si="460"/>
        <v>89910.21</v>
      </c>
      <c r="AX570" s="3">
        <f t="shared" si="460"/>
        <v>0</v>
      </c>
      <c r="AY570" s="3">
        <f t="shared" si="460"/>
        <v>89910.21</v>
      </c>
      <c r="AZ570" s="3">
        <f t="shared" si="460"/>
        <v>0</v>
      </c>
      <c r="BA570" s="3">
        <f t="shared" si="460"/>
        <v>0</v>
      </c>
      <c r="BB570" s="3">
        <f t="shared" si="460"/>
        <v>0</v>
      </c>
      <c r="BC570" s="3">
        <f t="shared" si="460"/>
        <v>0</v>
      </c>
      <c r="BD570" s="3">
        <f t="shared" si="460"/>
        <v>0</v>
      </c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>
        <f>ROUND(SUMIF(AA515:AA568,"=82002082",FQ515:FQ568),2)</f>
        <v>0</v>
      </c>
      <c r="BY570" s="3">
        <f>ROUND(SUMIF(AA515:AA568,"=82002082",FR515:FR568),2)</f>
        <v>0</v>
      </c>
      <c r="BZ570" s="3">
        <f>ROUND(SUMIF(AA515:AA568,"=82002082",GL515:GL568),2)</f>
        <v>0</v>
      </c>
      <c r="CA570" s="3">
        <f>ROUND(SUMIF(AA515:AA568,"=82002082",GM515:GM568),2)</f>
        <v>89910.21</v>
      </c>
      <c r="CB570" s="3">
        <f>ROUND(SUMIF(AA515:AA568,"=82002082",GN515:GN568),2)</f>
        <v>84298.78</v>
      </c>
      <c r="CC570" s="3">
        <f>ROUND(SUMIF(AA515:AA568,"=82002082",GO515:GO568),2)</f>
        <v>5611.43</v>
      </c>
      <c r="CD570" s="3">
        <f>ROUND(SUMIF(AA515:AA568,"=82002082",GP515:GP568),2)</f>
        <v>0</v>
      </c>
      <c r="CE570" s="3">
        <f>AC570-BX570</f>
        <v>89910.21</v>
      </c>
      <c r="CF570" s="3">
        <f>AC570-BY570</f>
        <v>89910.21</v>
      </c>
      <c r="CG570" s="3">
        <f>BX570-BZ570</f>
        <v>0</v>
      </c>
      <c r="CH570" s="3">
        <f>AC570-BX570-BY570+BZ570</f>
        <v>89910.21</v>
      </c>
      <c r="CI570" s="3">
        <f>BY570-BZ570</f>
        <v>0</v>
      </c>
      <c r="CJ570" s="3">
        <f>ROUND(SUMIF(AA515:AA568,"=82002082",GX515:GX568),2)</f>
        <v>0</v>
      </c>
      <c r="CK570" s="3">
        <f>ROUND(SUMIF(AA515:AA568,"=82002082",GY515:GY568),2)</f>
        <v>0</v>
      </c>
      <c r="CL570" s="3">
        <f>ROUND(SUMIF(AA515:AA568,"=82002082",GZ515:GZ568),2)</f>
        <v>0</v>
      </c>
      <c r="CM570" s="3">
        <f>ROUND(SUMIF(AA515:AA568,"=82002082",HD515:HD568),2)</f>
        <v>0</v>
      </c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4">
        <f t="shared" ref="DG570:DL570" si="461">ROUND(DT570,2)</f>
        <v>89910.21</v>
      </c>
      <c r="DH570" s="4">
        <f t="shared" si="461"/>
        <v>89910.21</v>
      </c>
      <c r="DI570" s="4">
        <f t="shared" si="461"/>
        <v>0</v>
      </c>
      <c r="DJ570" s="4">
        <f t="shared" si="461"/>
        <v>0</v>
      </c>
      <c r="DK570" s="4">
        <f t="shared" si="461"/>
        <v>0</v>
      </c>
      <c r="DL570" s="4">
        <f t="shared" si="461"/>
        <v>0</v>
      </c>
      <c r="DM570" s="4">
        <f>DZ570</f>
        <v>0</v>
      </c>
      <c r="DN570" s="4">
        <f>EA570</f>
        <v>0</v>
      </c>
      <c r="DO570" s="4">
        <f>ROUND(EB570,2)</f>
        <v>0</v>
      </c>
      <c r="DP570" s="4">
        <f>ROUND(EC570,2)</f>
        <v>0</v>
      </c>
      <c r="DQ570" s="4">
        <f>ROUND(ED570,2)</f>
        <v>0</v>
      </c>
      <c r="DR570" s="4"/>
      <c r="DS570" s="4"/>
      <c r="DT570" s="4">
        <f>ROUND(SUMIF(AA515:AA568,"=82002017",O515:O568),2)</f>
        <v>89910.21</v>
      </c>
      <c r="DU570" s="4">
        <f>ROUND(SUMIF(AA515:AA568,"=82002017",P515:P568),2)</f>
        <v>89910.21</v>
      </c>
      <c r="DV570" s="4">
        <f>ROUND(SUMIF(AA515:AA568,"=82002017",Q515:Q568),2)</f>
        <v>0</v>
      </c>
      <c r="DW570" s="4">
        <f>ROUND(SUMIF(AA515:AA568,"=82002017",R515:R568),2)</f>
        <v>0</v>
      </c>
      <c r="DX570" s="4">
        <f>ROUND(SUMIF(AA515:AA568,"=82002017",S515:S568),2)</f>
        <v>0</v>
      </c>
      <c r="DY570" s="4">
        <f>ROUND(SUMIF(AA515:AA568,"=82002017",T515:T568),2)</f>
        <v>0</v>
      </c>
      <c r="DZ570" s="4">
        <f>SUMIF(AA515:AA568,"=82002017",U515:U568)</f>
        <v>0</v>
      </c>
      <c r="EA570" s="4">
        <f>SUMIF(AA515:AA568,"=82002017",V515:V568)</f>
        <v>0</v>
      </c>
      <c r="EB570" s="4">
        <f>ROUND(SUMIF(AA515:AA568,"=82002017",W515:W568),2)</f>
        <v>0</v>
      </c>
      <c r="EC570" s="4">
        <f>ROUND(SUMIF(AA515:AA568,"=82002017",X515:X568),2)</f>
        <v>0</v>
      </c>
      <c r="ED570" s="4">
        <f>ROUND(SUMIF(AA515:AA568,"=82002017",Y515:Y568),2)</f>
        <v>0</v>
      </c>
      <c r="EE570" s="4"/>
      <c r="EF570" s="4"/>
      <c r="EG570" s="4">
        <f t="shared" ref="EG570:EV570" si="462">ROUND(FP570,2)</f>
        <v>0</v>
      </c>
      <c r="EH570" s="4">
        <f t="shared" si="462"/>
        <v>0</v>
      </c>
      <c r="EI570" s="4">
        <f t="shared" si="462"/>
        <v>0</v>
      </c>
      <c r="EJ570" s="4">
        <f t="shared" si="462"/>
        <v>89910.21</v>
      </c>
      <c r="EK570" s="4">
        <f t="shared" si="462"/>
        <v>84298.78</v>
      </c>
      <c r="EL570" s="4">
        <f t="shared" si="462"/>
        <v>5611.43</v>
      </c>
      <c r="EM570" s="4">
        <f t="shared" si="462"/>
        <v>0</v>
      </c>
      <c r="EN570" s="4">
        <f t="shared" si="462"/>
        <v>89910.21</v>
      </c>
      <c r="EO570" s="4">
        <f t="shared" si="462"/>
        <v>89910.21</v>
      </c>
      <c r="EP570" s="4">
        <f t="shared" si="462"/>
        <v>0</v>
      </c>
      <c r="EQ570" s="4">
        <f t="shared" si="462"/>
        <v>89910.21</v>
      </c>
      <c r="ER570" s="4">
        <f t="shared" si="462"/>
        <v>0</v>
      </c>
      <c r="ES570" s="4">
        <f t="shared" si="462"/>
        <v>0</v>
      </c>
      <c r="ET570" s="4">
        <f t="shared" si="462"/>
        <v>0</v>
      </c>
      <c r="EU570" s="4">
        <f t="shared" si="462"/>
        <v>0</v>
      </c>
      <c r="EV570" s="4">
        <f t="shared" si="462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>
        <f>ROUND(SUMIF(AA515:AA568,"=82002017",FQ515:FQ568),2)</f>
        <v>0</v>
      </c>
      <c r="FQ570" s="4">
        <f>ROUND(SUMIF(AA515:AA568,"=82002017",FR515:FR568),2)</f>
        <v>0</v>
      </c>
      <c r="FR570" s="4">
        <f>ROUND(SUMIF(AA515:AA568,"=82002017",GL515:GL568),2)</f>
        <v>0</v>
      </c>
      <c r="FS570" s="4">
        <f>ROUND(SUMIF(AA515:AA568,"=82002017",GM515:GM568),2)</f>
        <v>89910.21</v>
      </c>
      <c r="FT570" s="4">
        <f>ROUND(SUMIF(AA515:AA568,"=82002017",GN515:GN568),2)</f>
        <v>84298.78</v>
      </c>
      <c r="FU570" s="4">
        <f>ROUND(SUMIF(AA515:AA568,"=82002017",GO515:GO568),2)</f>
        <v>5611.43</v>
      </c>
      <c r="FV570" s="4">
        <f>ROUND(SUMIF(AA515:AA568,"=82002017",GP515:GP568),2)</f>
        <v>0</v>
      </c>
      <c r="FW570" s="4">
        <f>DU570-FP570</f>
        <v>89910.21</v>
      </c>
      <c r="FX570" s="4">
        <f>DU570-FQ570</f>
        <v>89910.21</v>
      </c>
      <c r="FY570" s="4">
        <f>FP570-FR570</f>
        <v>0</v>
      </c>
      <c r="FZ570" s="4">
        <f>DU570-FP570-FQ570+FR570</f>
        <v>89910.21</v>
      </c>
      <c r="GA570" s="4">
        <f>FQ570-FR570</f>
        <v>0</v>
      </c>
      <c r="GB570" s="4">
        <f>ROUND(SUMIF(AA515:AA568,"=82002017",GX515:GX568),2)</f>
        <v>0</v>
      </c>
      <c r="GC570" s="4">
        <f>ROUND(SUMIF(AA515:AA568,"=82002017",GY515:GY568),2)</f>
        <v>0</v>
      </c>
      <c r="GD570" s="4">
        <f>ROUND(SUMIF(AA515:AA568,"=82002017",GZ515:GZ568),2)</f>
        <v>0</v>
      </c>
      <c r="GE570" s="4">
        <f>ROUND(SUMIF(AA515:AA568,"=82002017",HD515:HD568),2)</f>
        <v>0</v>
      </c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55" x14ac:dyDescent="0.2">
      <c r="A572" s="5">
        <v>50</v>
      </c>
      <c r="B572" s="5">
        <v>0</v>
      </c>
      <c r="C572" s="5">
        <v>0</v>
      </c>
      <c r="D572" s="5">
        <v>1</v>
      </c>
      <c r="E572" s="5">
        <v>0</v>
      </c>
      <c r="F572" s="5">
        <f>ROUND(Source!O570,O572)</f>
        <v>89910.21</v>
      </c>
      <c r="G572" s="5" t="s">
        <v>89</v>
      </c>
      <c r="H572" s="5" t="s">
        <v>90</v>
      </c>
      <c r="I572" s="5"/>
      <c r="J572" s="5"/>
      <c r="K572" s="5">
        <v>201</v>
      </c>
      <c r="L572" s="5">
        <v>1</v>
      </c>
      <c r="M572" s="5">
        <v>3</v>
      </c>
      <c r="N572" s="5" t="s">
        <v>3</v>
      </c>
      <c r="O572" s="5">
        <v>2</v>
      </c>
      <c r="P572" s="5">
        <f>ROUND(Source!DG570,O572)</f>
        <v>89910.21</v>
      </c>
      <c r="Q572" s="5"/>
      <c r="R572" s="5"/>
      <c r="S572" s="5"/>
      <c r="T572" s="5"/>
      <c r="U572" s="5"/>
      <c r="V572" s="5"/>
      <c r="W572" s="5">
        <v>89910.21</v>
      </c>
      <c r="X572" s="5">
        <v>1</v>
      </c>
      <c r="Y572" s="5">
        <v>89910.21</v>
      </c>
      <c r="Z572" s="5">
        <v>89910.21</v>
      </c>
      <c r="AA572" s="5">
        <v>1</v>
      </c>
      <c r="AB572" s="5">
        <v>89910.21</v>
      </c>
    </row>
    <row r="573" spans="1:255" x14ac:dyDescent="0.2">
      <c r="A573" s="5">
        <v>50</v>
      </c>
      <c r="B573" s="5">
        <v>0</v>
      </c>
      <c r="C573" s="5">
        <v>0</v>
      </c>
      <c r="D573" s="5">
        <v>1</v>
      </c>
      <c r="E573" s="5">
        <v>202</v>
      </c>
      <c r="F573" s="5">
        <f>ROUND(Source!P570,O573)</f>
        <v>89910.21</v>
      </c>
      <c r="G573" s="5" t="s">
        <v>91</v>
      </c>
      <c r="H573" s="5" t="s">
        <v>92</v>
      </c>
      <c r="I573" s="5"/>
      <c r="J573" s="5"/>
      <c r="K573" s="5">
        <v>202</v>
      </c>
      <c r="L573" s="5">
        <v>2</v>
      </c>
      <c r="M573" s="5">
        <v>3</v>
      </c>
      <c r="N573" s="5" t="s">
        <v>3</v>
      </c>
      <c r="O573" s="5">
        <v>2</v>
      </c>
      <c r="P573" s="5">
        <f>ROUND(Source!DH570,O573)</f>
        <v>89910.21</v>
      </c>
      <c r="Q573" s="5"/>
      <c r="R573" s="5"/>
      <c r="S573" s="5"/>
      <c r="T573" s="5"/>
      <c r="U573" s="5"/>
      <c r="V573" s="5"/>
      <c r="W573" s="5">
        <v>89910.21</v>
      </c>
      <c r="X573" s="5">
        <v>1</v>
      </c>
      <c r="Y573" s="5">
        <v>89910.21</v>
      </c>
      <c r="Z573" s="5">
        <v>89910.21</v>
      </c>
      <c r="AA573" s="5">
        <v>1</v>
      </c>
      <c r="AB573" s="5">
        <v>89910.21</v>
      </c>
    </row>
    <row r="574" spans="1:255" x14ac:dyDescent="0.2">
      <c r="A574" s="5">
        <v>50</v>
      </c>
      <c r="B574" s="5">
        <v>0</v>
      </c>
      <c r="C574" s="5">
        <v>0</v>
      </c>
      <c r="D574" s="5">
        <v>1</v>
      </c>
      <c r="E574" s="5">
        <v>222</v>
      </c>
      <c r="F574" s="5">
        <f>ROUND(Source!AO570,O574)</f>
        <v>0</v>
      </c>
      <c r="G574" s="5" t="s">
        <v>93</v>
      </c>
      <c r="H574" s="5" t="s">
        <v>94</v>
      </c>
      <c r="I574" s="5"/>
      <c r="J574" s="5"/>
      <c r="K574" s="5">
        <v>222</v>
      </c>
      <c r="L574" s="5">
        <v>3</v>
      </c>
      <c r="M574" s="5">
        <v>3</v>
      </c>
      <c r="N574" s="5" t="s">
        <v>3</v>
      </c>
      <c r="O574" s="5">
        <v>2</v>
      </c>
      <c r="P574" s="5">
        <f>ROUND(Source!EG570,O574)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55" x14ac:dyDescent="0.2">
      <c r="A575" s="5">
        <v>50</v>
      </c>
      <c r="B575" s="5">
        <v>0</v>
      </c>
      <c r="C575" s="5">
        <v>0</v>
      </c>
      <c r="D575" s="5">
        <v>1</v>
      </c>
      <c r="E575" s="5">
        <v>225</v>
      </c>
      <c r="F575" s="5">
        <f>ROUND(Source!AV570,O575)</f>
        <v>89910.21</v>
      </c>
      <c r="G575" s="5" t="s">
        <v>95</v>
      </c>
      <c r="H575" s="5" t="s">
        <v>96</v>
      </c>
      <c r="I575" s="5"/>
      <c r="J575" s="5"/>
      <c r="K575" s="5">
        <v>225</v>
      </c>
      <c r="L575" s="5">
        <v>4</v>
      </c>
      <c r="M575" s="5">
        <v>3</v>
      </c>
      <c r="N575" s="5" t="s">
        <v>3</v>
      </c>
      <c r="O575" s="5">
        <v>2</v>
      </c>
      <c r="P575" s="5">
        <f>ROUND(Source!EN570,O575)</f>
        <v>89910.21</v>
      </c>
      <c r="Q575" s="5"/>
      <c r="R575" s="5"/>
      <c r="S575" s="5"/>
      <c r="T575" s="5"/>
      <c r="U575" s="5"/>
      <c r="V575" s="5"/>
      <c r="W575" s="5">
        <v>89910.21</v>
      </c>
      <c r="X575" s="5">
        <v>1</v>
      </c>
      <c r="Y575" s="5">
        <v>89910.21</v>
      </c>
      <c r="Z575" s="5">
        <v>89910.21</v>
      </c>
      <c r="AA575" s="5">
        <v>1</v>
      </c>
      <c r="AB575" s="5">
        <v>89910.21</v>
      </c>
    </row>
    <row r="576" spans="1:255" x14ac:dyDescent="0.2">
      <c r="A576" s="5">
        <v>50</v>
      </c>
      <c r="B576" s="5">
        <v>0</v>
      </c>
      <c r="C576" s="5">
        <v>0</v>
      </c>
      <c r="D576" s="5">
        <v>1</v>
      </c>
      <c r="E576" s="5">
        <v>226</v>
      </c>
      <c r="F576" s="5">
        <f>ROUND(Source!AW570,O576)</f>
        <v>89910.21</v>
      </c>
      <c r="G576" s="5" t="s">
        <v>97</v>
      </c>
      <c r="H576" s="5" t="s">
        <v>98</v>
      </c>
      <c r="I576" s="5"/>
      <c r="J576" s="5"/>
      <c r="K576" s="5">
        <v>226</v>
      </c>
      <c r="L576" s="5">
        <v>5</v>
      </c>
      <c r="M576" s="5">
        <v>3</v>
      </c>
      <c r="N576" s="5" t="s">
        <v>3</v>
      </c>
      <c r="O576" s="5">
        <v>2</v>
      </c>
      <c r="P576" s="5">
        <f>ROUND(Source!EO570,O576)</f>
        <v>89910.21</v>
      </c>
      <c r="Q576" s="5"/>
      <c r="R576" s="5"/>
      <c r="S576" s="5"/>
      <c r="T576" s="5"/>
      <c r="U576" s="5"/>
      <c r="V576" s="5"/>
      <c r="W576" s="5">
        <v>89910.21</v>
      </c>
      <c r="X576" s="5">
        <v>1</v>
      </c>
      <c r="Y576" s="5">
        <v>89910.21</v>
      </c>
      <c r="Z576" s="5">
        <v>89910.21</v>
      </c>
      <c r="AA576" s="5">
        <v>1</v>
      </c>
      <c r="AB576" s="5">
        <v>89910.21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227</v>
      </c>
      <c r="F577" s="5">
        <f>ROUND(Source!AX570,O577)</f>
        <v>0</v>
      </c>
      <c r="G577" s="5" t="s">
        <v>99</v>
      </c>
      <c r="H577" s="5" t="s">
        <v>100</v>
      </c>
      <c r="I577" s="5"/>
      <c r="J577" s="5"/>
      <c r="K577" s="5">
        <v>227</v>
      </c>
      <c r="L577" s="5">
        <v>6</v>
      </c>
      <c r="M577" s="5">
        <v>3</v>
      </c>
      <c r="N577" s="5" t="s">
        <v>3</v>
      </c>
      <c r="O577" s="5">
        <v>2</v>
      </c>
      <c r="P577" s="5">
        <f>ROUND(Source!EP570,O577)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228</v>
      </c>
      <c r="F578" s="5">
        <f>ROUND(Source!AY570,O578)</f>
        <v>89910.21</v>
      </c>
      <c r="G578" s="5" t="s">
        <v>101</v>
      </c>
      <c r="H578" s="5" t="s">
        <v>102</v>
      </c>
      <c r="I578" s="5"/>
      <c r="J578" s="5"/>
      <c r="K578" s="5">
        <v>228</v>
      </c>
      <c r="L578" s="5">
        <v>7</v>
      </c>
      <c r="M578" s="5">
        <v>3</v>
      </c>
      <c r="N578" s="5" t="s">
        <v>3</v>
      </c>
      <c r="O578" s="5">
        <v>2</v>
      </c>
      <c r="P578" s="5">
        <f>ROUND(Source!EQ570,O578)</f>
        <v>89910.21</v>
      </c>
      <c r="Q578" s="5"/>
      <c r="R578" s="5"/>
      <c r="S578" s="5"/>
      <c r="T578" s="5"/>
      <c r="U578" s="5"/>
      <c r="V578" s="5"/>
      <c r="W578" s="5">
        <v>89910.21</v>
      </c>
      <c r="X578" s="5">
        <v>1</v>
      </c>
      <c r="Y578" s="5">
        <v>89910.21</v>
      </c>
      <c r="Z578" s="5">
        <v>89910.21</v>
      </c>
      <c r="AA578" s="5">
        <v>1</v>
      </c>
      <c r="AB578" s="5">
        <v>89910.21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216</v>
      </c>
      <c r="F579" s="5">
        <f>ROUND(Source!AP570,O579)</f>
        <v>0</v>
      </c>
      <c r="G579" s="5" t="s">
        <v>103</v>
      </c>
      <c r="H579" s="5" t="s">
        <v>104</v>
      </c>
      <c r="I579" s="5"/>
      <c r="J579" s="5"/>
      <c r="K579" s="5">
        <v>216</v>
      </c>
      <c r="L579" s="5">
        <v>8</v>
      </c>
      <c r="M579" s="5">
        <v>3</v>
      </c>
      <c r="N579" s="5" t="s">
        <v>3</v>
      </c>
      <c r="O579" s="5">
        <v>2</v>
      </c>
      <c r="P579" s="5">
        <f>ROUND(Source!EH570,O579)</f>
        <v>0</v>
      </c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>
        <v>0</v>
      </c>
      <c r="AA579" s="5">
        <v>1</v>
      </c>
      <c r="AB579" s="5">
        <v>0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223</v>
      </c>
      <c r="F580" s="5">
        <f>ROUND(Source!AQ570,O580)</f>
        <v>0</v>
      </c>
      <c r="G580" s="5" t="s">
        <v>105</v>
      </c>
      <c r="H580" s="5" t="s">
        <v>106</v>
      </c>
      <c r="I580" s="5"/>
      <c r="J580" s="5"/>
      <c r="K580" s="5">
        <v>223</v>
      </c>
      <c r="L580" s="5">
        <v>9</v>
      </c>
      <c r="M580" s="5">
        <v>3</v>
      </c>
      <c r="N580" s="5" t="s">
        <v>3</v>
      </c>
      <c r="O580" s="5">
        <v>2</v>
      </c>
      <c r="P580" s="5">
        <f>ROUND(Source!EI570,O580)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229</v>
      </c>
      <c r="F581" s="5">
        <f>ROUND(Source!AZ570,O581)</f>
        <v>0</v>
      </c>
      <c r="G581" s="5" t="s">
        <v>107</v>
      </c>
      <c r="H581" s="5" t="s">
        <v>108</v>
      </c>
      <c r="I581" s="5"/>
      <c r="J581" s="5"/>
      <c r="K581" s="5">
        <v>229</v>
      </c>
      <c r="L581" s="5">
        <v>10</v>
      </c>
      <c r="M581" s="5">
        <v>3</v>
      </c>
      <c r="N581" s="5" t="s">
        <v>3</v>
      </c>
      <c r="O581" s="5">
        <v>2</v>
      </c>
      <c r="P581" s="5">
        <f>ROUND(Source!ER570,O581)</f>
        <v>0</v>
      </c>
      <c r="Q581" s="5"/>
      <c r="R581" s="5"/>
      <c r="S581" s="5"/>
      <c r="T581" s="5"/>
      <c r="U581" s="5"/>
      <c r="V581" s="5"/>
      <c r="W581" s="5">
        <v>0</v>
      </c>
      <c r="X581" s="5">
        <v>1</v>
      </c>
      <c r="Y581" s="5">
        <v>0</v>
      </c>
      <c r="Z581" s="5">
        <v>0</v>
      </c>
      <c r="AA581" s="5">
        <v>1</v>
      </c>
      <c r="AB581" s="5">
        <v>0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203</v>
      </c>
      <c r="F582" s="5">
        <f>ROUND(Source!Q570,O582)</f>
        <v>0</v>
      </c>
      <c r="G582" s="5" t="s">
        <v>109</v>
      </c>
      <c r="H582" s="5" t="s">
        <v>110</v>
      </c>
      <c r="I582" s="5"/>
      <c r="J582" s="5"/>
      <c r="K582" s="5">
        <v>203</v>
      </c>
      <c r="L582" s="5">
        <v>11</v>
      </c>
      <c r="M582" s="5">
        <v>3</v>
      </c>
      <c r="N582" s="5" t="s">
        <v>3</v>
      </c>
      <c r="O582" s="5">
        <v>2</v>
      </c>
      <c r="P582" s="5">
        <f>ROUND(Source!DI570,O582)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231</v>
      </c>
      <c r="F583" s="5">
        <f>ROUND(Source!BB570,O583)</f>
        <v>0</v>
      </c>
      <c r="G583" s="5" t="s">
        <v>111</v>
      </c>
      <c r="H583" s="5" t="s">
        <v>112</v>
      </c>
      <c r="I583" s="5"/>
      <c r="J583" s="5"/>
      <c r="K583" s="5">
        <v>231</v>
      </c>
      <c r="L583" s="5">
        <v>12</v>
      </c>
      <c r="M583" s="5">
        <v>3</v>
      </c>
      <c r="N583" s="5" t="s">
        <v>3</v>
      </c>
      <c r="O583" s="5">
        <v>2</v>
      </c>
      <c r="P583" s="5">
        <f>ROUND(Source!ET570,O583)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204</v>
      </c>
      <c r="F584" s="5">
        <f>ROUND(Source!R570,O584)</f>
        <v>0</v>
      </c>
      <c r="G584" s="5" t="s">
        <v>113</v>
      </c>
      <c r="H584" s="5" t="s">
        <v>114</v>
      </c>
      <c r="I584" s="5"/>
      <c r="J584" s="5"/>
      <c r="K584" s="5">
        <v>204</v>
      </c>
      <c r="L584" s="5">
        <v>13</v>
      </c>
      <c r="M584" s="5">
        <v>3</v>
      </c>
      <c r="N584" s="5" t="s">
        <v>3</v>
      </c>
      <c r="O584" s="5">
        <v>2</v>
      </c>
      <c r="P584" s="5">
        <f>ROUND(Source!DJ570,O584)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205</v>
      </c>
      <c r="F585" s="5">
        <f>ROUND(Source!S570,O585)</f>
        <v>0</v>
      </c>
      <c r="G585" s="5" t="s">
        <v>115</v>
      </c>
      <c r="H585" s="5" t="s">
        <v>116</v>
      </c>
      <c r="I585" s="5"/>
      <c r="J585" s="5"/>
      <c r="K585" s="5">
        <v>205</v>
      </c>
      <c r="L585" s="5">
        <v>14</v>
      </c>
      <c r="M585" s="5">
        <v>3</v>
      </c>
      <c r="N585" s="5" t="s">
        <v>3</v>
      </c>
      <c r="O585" s="5">
        <v>2</v>
      </c>
      <c r="P585" s="5">
        <f>ROUND(Source!DK570,O585)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232</v>
      </c>
      <c r="F586" s="5">
        <f>ROUND(Source!BC570,O586)</f>
        <v>0</v>
      </c>
      <c r="G586" s="5" t="s">
        <v>117</v>
      </c>
      <c r="H586" s="5" t="s">
        <v>118</v>
      </c>
      <c r="I586" s="5"/>
      <c r="J586" s="5"/>
      <c r="K586" s="5">
        <v>232</v>
      </c>
      <c r="L586" s="5">
        <v>15</v>
      </c>
      <c r="M586" s="5">
        <v>3</v>
      </c>
      <c r="N586" s="5" t="s">
        <v>3</v>
      </c>
      <c r="O586" s="5">
        <v>2</v>
      </c>
      <c r="P586" s="5">
        <f>ROUND(Source!EU570,O586)</f>
        <v>0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214</v>
      </c>
      <c r="F587" s="5">
        <f>ROUND(Source!AS570,O587)</f>
        <v>84298.78</v>
      </c>
      <c r="G587" s="5" t="s">
        <v>119</v>
      </c>
      <c r="H587" s="5" t="s">
        <v>120</v>
      </c>
      <c r="I587" s="5"/>
      <c r="J587" s="5"/>
      <c r="K587" s="5">
        <v>214</v>
      </c>
      <c r="L587" s="5">
        <v>16</v>
      </c>
      <c r="M587" s="5">
        <v>3</v>
      </c>
      <c r="N587" s="5" t="s">
        <v>3</v>
      </c>
      <c r="O587" s="5">
        <v>2</v>
      </c>
      <c r="P587" s="5">
        <f>ROUND(Source!EK570,O587)</f>
        <v>84298.78</v>
      </c>
      <c r="Q587" s="5"/>
      <c r="R587" s="5"/>
      <c r="S587" s="5"/>
      <c r="T587" s="5"/>
      <c r="U587" s="5"/>
      <c r="V587" s="5"/>
      <c r="W587" s="5">
        <v>84298.78</v>
      </c>
      <c r="X587" s="5">
        <v>1</v>
      </c>
      <c r="Y587" s="5">
        <v>84298.78</v>
      </c>
      <c r="Z587" s="5">
        <v>84298.78</v>
      </c>
      <c r="AA587" s="5">
        <v>1</v>
      </c>
      <c r="AB587" s="5">
        <v>84298.78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215</v>
      </c>
      <c r="F588" s="5">
        <f>ROUND(Source!AT570,O588)</f>
        <v>5611.43</v>
      </c>
      <c r="G588" s="5" t="s">
        <v>121</v>
      </c>
      <c r="H588" s="5" t="s">
        <v>122</v>
      </c>
      <c r="I588" s="5"/>
      <c r="J588" s="5"/>
      <c r="K588" s="5">
        <v>215</v>
      </c>
      <c r="L588" s="5">
        <v>17</v>
      </c>
      <c r="M588" s="5">
        <v>3</v>
      </c>
      <c r="N588" s="5" t="s">
        <v>3</v>
      </c>
      <c r="O588" s="5">
        <v>2</v>
      </c>
      <c r="P588" s="5">
        <f>ROUND(Source!EL570,O588)</f>
        <v>5611.43</v>
      </c>
      <c r="Q588" s="5"/>
      <c r="R588" s="5"/>
      <c r="S588" s="5"/>
      <c r="T588" s="5"/>
      <c r="U588" s="5"/>
      <c r="V588" s="5"/>
      <c r="W588" s="5">
        <v>5611.43</v>
      </c>
      <c r="X588" s="5">
        <v>1</v>
      </c>
      <c r="Y588" s="5">
        <v>5611.43</v>
      </c>
      <c r="Z588" s="5">
        <v>5611.43</v>
      </c>
      <c r="AA588" s="5">
        <v>1</v>
      </c>
      <c r="AB588" s="5">
        <v>5611.43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217</v>
      </c>
      <c r="F589" s="5">
        <f>ROUND(Source!AU570,O589)</f>
        <v>0</v>
      </c>
      <c r="G589" s="5" t="s">
        <v>123</v>
      </c>
      <c r="H589" s="5" t="s">
        <v>124</v>
      </c>
      <c r="I589" s="5"/>
      <c r="J589" s="5"/>
      <c r="K589" s="5">
        <v>217</v>
      </c>
      <c r="L589" s="5">
        <v>18</v>
      </c>
      <c r="M589" s="5">
        <v>3</v>
      </c>
      <c r="N589" s="5" t="s">
        <v>3</v>
      </c>
      <c r="O589" s="5">
        <v>2</v>
      </c>
      <c r="P589" s="5">
        <f>ROUND(Source!EM570,O589)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230</v>
      </c>
      <c r="F590" s="5">
        <f>ROUND(Source!BA570,O590)</f>
        <v>0</v>
      </c>
      <c r="G590" s="5" t="s">
        <v>125</v>
      </c>
      <c r="H590" s="5" t="s">
        <v>126</v>
      </c>
      <c r="I590" s="5"/>
      <c r="J590" s="5"/>
      <c r="K590" s="5">
        <v>230</v>
      </c>
      <c r="L590" s="5">
        <v>19</v>
      </c>
      <c r="M590" s="5">
        <v>3</v>
      </c>
      <c r="N590" s="5" t="s">
        <v>3</v>
      </c>
      <c r="O590" s="5">
        <v>2</v>
      </c>
      <c r="P590" s="5">
        <f>ROUND(Source!ES570,O590)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206</v>
      </c>
      <c r="F591" s="5">
        <f>ROUND(Source!T570,O591)</f>
        <v>0</v>
      </c>
      <c r="G591" s="5" t="s">
        <v>127</v>
      </c>
      <c r="H591" s="5" t="s">
        <v>128</v>
      </c>
      <c r="I591" s="5"/>
      <c r="J591" s="5"/>
      <c r="K591" s="5">
        <v>206</v>
      </c>
      <c r="L591" s="5">
        <v>20</v>
      </c>
      <c r="M591" s="5">
        <v>3</v>
      </c>
      <c r="N591" s="5" t="s">
        <v>3</v>
      </c>
      <c r="O591" s="5">
        <v>2</v>
      </c>
      <c r="P591" s="5">
        <f>ROUND(Source!DL570,O591)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207</v>
      </c>
      <c r="F592" s="5">
        <f>ROUND(Source!U570,O592)</f>
        <v>0</v>
      </c>
      <c r="G592" s="5" t="s">
        <v>129</v>
      </c>
      <c r="H592" s="5" t="s">
        <v>130</v>
      </c>
      <c r="I592" s="5"/>
      <c r="J592" s="5"/>
      <c r="K592" s="5">
        <v>207</v>
      </c>
      <c r="L592" s="5">
        <v>21</v>
      </c>
      <c r="M592" s="5">
        <v>3</v>
      </c>
      <c r="N592" s="5" t="s">
        <v>3</v>
      </c>
      <c r="O592" s="5">
        <v>7</v>
      </c>
      <c r="P592" s="5">
        <f>ROUND(Source!DM570,O592)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06" x14ac:dyDescent="0.2">
      <c r="A593" s="5">
        <v>50</v>
      </c>
      <c r="B593" s="5">
        <v>0</v>
      </c>
      <c r="C593" s="5">
        <v>0</v>
      </c>
      <c r="D593" s="5">
        <v>1</v>
      </c>
      <c r="E593" s="5">
        <v>208</v>
      </c>
      <c r="F593" s="5">
        <f>ROUND(Source!V570,O593)</f>
        <v>0</v>
      </c>
      <c r="G593" s="5" t="s">
        <v>131</v>
      </c>
      <c r="H593" s="5" t="s">
        <v>132</v>
      </c>
      <c r="I593" s="5"/>
      <c r="J593" s="5"/>
      <c r="K593" s="5">
        <v>208</v>
      </c>
      <c r="L593" s="5">
        <v>22</v>
      </c>
      <c r="M593" s="5">
        <v>3</v>
      </c>
      <c r="N593" s="5" t="s">
        <v>3</v>
      </c>
      <c r="O593" s="5">
        <v>7</v>
      </c>
      <c r="P593" s="5">
        <f>ROUND(Source!DN570,O593)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06" x14ac:dyDescent="0.2">
      <c r="A594" s="5">
        <v>50</v>
      </c>
      <c r="B594" s="5">
        <v>0</v>
      </c>
      <c r="C594" s="5">
        <v>0</v>
      </c>
      <c r="D594" s="5">
        <v>1</v>
      </c>
      <c r="E594" s="5">
        <v>209</v>
      </c>
      <c r="F594" s="5">
        <f>ROUND(Source!W570,O594)</f>
        <v>0</v>
      </c>
      <c r="G594" s="5" t="s">
        <v>133</v>
      </c>
      <c r="H594" s="5" t="s">
        <v>134</v>
      </c>
      <c r="I594" s="5"/>
      <c r="J594" s="5"/>
      <c r="K594" s="5">
        <v>209</v>
      </c>
      <c r="L594" s="5">
        <v>23</v>
      </c>
      <c r="M594" s="5">
        <v>3</v>
      </c>
      <c r="N594" s="5" t="s">
        <v>3</v>
      </c>
      <c r="O594" s="5">
        <v>2</v>
      </c>
      <c r="P594" s="5">
        <f>ROUND(Source!DO570,O594)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06" x14ac:dyDescent="0.2">
      <c r="A595" s="5">
        <v>50</v>
      </c>
      <c r="B595" s="5">
        <v>0</v>
      </c>
      <c r="C595" s="5">
        <v>0</v>
      </c>
      <c r="D595" s="5">
        <v>1</v>
      </c>
      <c r="E595" s="5">
        <v>233</v>
      </c>
      <c r="F595" s="5">
        <f>ROUND(Source!BD570,O595)</f>
        <v>0</v>
      </c>
      <c r="G595" s="5" t="s">
        <v>135</v>
      </c>
      <c r="H595" s="5" t="s">
        <v>136</v>
      </c>
      <c r="I595" s="5"/>
      <c r="J595" s="5"/>
      <c r="K595" s="5">
        <v>233</v>
      </c>
      <c r="L595" s="5">
        <v>24</v>
      </c>
      <c r="M595" s="5">
        <v>3</v>
      </c>
      <c r="N595" s="5" t="s">
        <v>3</v>
      </c>
      <c r="O595" s="5">
        <v>2</v>
      </c>
      <c r="P595" s="5">
        <f>ROUND(Source!EV570,O595)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06" x14ac:dyDescent="0.2">
      <c r="A596" s="5">
        <v>50</v>
      </c>
      <c r="B596" s="5">
        <v>0</v>
      </c>
      <c r="C596" s="5">
        <v>0</v>
      </c>
      <c r="D596" s="5">
        <v>1</v>
      </c>
      <c r="E596" s="5">
        <v>0</v>
      </c>
      <c r="F596" s="5">
        <f>ROUND(Source!X570,O596)</f>
        <v>0</v>
      </c>
      <c r="G596" s="5" t="s">
        <v>137</v>
      </c>
      <c r="H596" s="5" t="s">
        <v>138</v>
      </c>
      <c r="I596" s="5"/>
      <c r="J596" s="5"/>
      <c r="K596" s="5">
        <v>210</v>
      </c>
      <c r="L596" s="5">
        <v>25</v>
      </c>
      <c r="M596" s="5">
        <v>3</v>
      </c>
      <c r="N596" s="5" t="s">
        <v>3</v>
      </c>
      <c r="O596" s="5">
        <v>2</v>
      </c>
      <c r="P596" s="5">
        <f>ROUND(Source!DP570,O596)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06" x14ac:dyDescent="0.2">
      <c r="A597" s="5">
        <v>50</v>
      </c>
      <c r="B597" s="5">
        <v>0</v>
      </c>
      <c r="C597" s="5">
        <v>0</v>
      </c>
      <c r="D597" s="5">
        <v>1</v>
      </c>
      <c r="E597" s="5">
        <v>0</v>
      </c>
      <c r="F597" s="5">
        <f>ROUND(Source!Y570,O597)</f>
        <v>0</v>
      </c>
      <c r="G597" s="5" t="s">
        <v>139</v>
      </c>
      <c r="H597" s="5" t="s">
        <v>140</v>
      </c>
      <c r="I597" s="5"/>
      <c r="J597" s="5"/>
      <c r="K597" s="5">
        <v>211</v>
      </c>
      <c r="L597" s="5">
        <v>26</v>
      </c>
      <c r="M597" s="5">
        <v>3</v>
      </c>
      <c r="N597" s="5" t="s">
        <v>3</v>
      </c>
      <c r="O597" s="5">
        <v>2</v>
      </c>
      <c r="P597" s="5">
        <f>ROUND(Source!DQ570,O597)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06" x14ac:dyDescent="0.2">
      <c r="A598" s="5">
        <v>50</v>
      </c>
      <c r="B598" s="5">
        <v>0</v>
      </c>
      <c r="C598" s="5">
        <v>0</v>
      </c>
      <c r="D598" s="5">
        <v>1</v>
      </c>
      <c r="E598" s="5">
        <v>224</v>
      </c>
      <c r="F598" s="5">
        <f>ROUND(Source!AR570,O598)</f>
        <v>89910.21</v>
      </c>
      <c r="G598" s="5" t="s">
        <v>141</v>
      </c>
      <c r="H598" s="5" t="s">
        <v>142</v>
      </c>
      <c r="I598" s="5"/>
      <c r="J598" s="5"/>
      <c r="K598" s="5">
        <v>224</v>
      </c>
      <c r="L598" s="5">
        <v>27</v>
      </c>
      <c r="M598" s="5">
        <v>3</v>
      </c>
      <c r="N598" s="5" t="s">
        <v>3</v>
      </c>
      <c r="O598" s="5">
        <v>2</v>
      </c>
      <c r="P598" s="5">
        <f>ROUND(Source!EJ570,O598)</f>
        <v>89910.21</v>
      </c>
      <c r="Q598" s="5"/>
      <c r="R598" s="5"/>
      <c r="S598" s="5"/>
      <c r="T598" s="5"/>
      <c r="U598" s="5"/>
      <c r="V598" s="5"/>
      <c r="W598" s="5">
        <v>89910.209999999992</v>
      </c>
      <c r="X598" s="5">
        <v>1</v>
      </c>
      <c r="Y598" s="5">
        <v>89910.209999999992</v>
      </c>
      <c r="Z598" s="5">
        <v>89910.209999999992</v>
      </c>
      <c r="AA598" s="5">
        <v>1</v>
      </c>
      <c r="AB598" s="5">
        <v>89910.209999999992</v>
      </c>
    </row>
    <row r="599" spans="1:206" x14ac:dyDescent="0.2">
      <c r="A599" s="5">
        <v>50</v>
      </c>
      <c r="B599" s="5">
        <v>1</v>
      </c>
      <c r="C599" s="5">
        <v>0</v>
      </c>
      <c r="D599" s="5">
        <v>2</v>
      </c>
      <c r="E599" s="5">
        <v>201</v>
      </c>
      <c r="F599" s="5">
        <f>ROUND(ROUND(F572,0),O599)</f>
        <v>89910</v>
      </c>
      <c r="G599" s="5" t="s">
        <v>298</v>
      </c>
      <c r="H599" s="5" t="s">
        <v>299</v>
      </c>
      <c r="I599" s="5"/>
      <c r="J599" s="5"/>
      <c r="K599" s="5">
        <v>212</v>
      </c>
      <c r="L599" s="5">
        <v>28</v>
      </c>
      <c r="M599" s="5">
        <v>0</v>
      </c>
      <c r="N599" s="5" t="s">
        <v>3</v>
      </c>
      <c r="O599" s="5">
        <v>0</v>
      </c>
      <c r="P599" s="5">
        <f>ROUND(ROUND(P572,0),O599)</f>
        <v>89910</v>
      </c>
      <c r="Q599" s="5"/>
      <c r="R599" s="5"/>
      <c r="S599" s="5"/>
      <c r="T599" s="5"/>
      <c r="U599" s="5"/>
      <c r="V599" s="5"/>
      <c r="W599" s="5">
        <v>89910</v>
      </c>
      <c r="X599" s="5">
        <v>1</v>
      </c>
      <c r="Y599" s="5">
        <v>89910</v>
      </c>
      <c r="Z599" s="5">
        <v>89910</v>
      </c>
      <c r="AA599" s="5">
        <v>1</v>
      </c>
      <c r="AB599" s="5">
        <v>89910</v>
      </c>
    </row>
    <row r="600" spans="1:206" x14ac:dyDescent="0.2">
      <c r="A600" s="5">
        <v>50</v>
      </c>
      <c r="B600" s="5">
        <v>1</v>
      </c>
      <c r="C600" s="5">
        <v>0</v>
      </c>
      <c r="D600" s="5">
        <v>2</v>
      </c>
      <c r="E600" s="5">
        <v>210</v>
      </c>
      <c r="F600" s="5">
        <f>ROUND(ROUND(F596,0),O600)</f>
        <v>0</v>
      </c>
      <c r="G600" s="5" t="s">
        <v>300</v>
      </c>
      <c r="H600" s="5" t="s">
        <v>138</v>
      </c>
      <c r="I600" s="5"/>
      <c r="J600" s="5"/>
      <c r="K600" s="5">
        <v>212</v>
      </c>
      <c r="L600" s="5">
        <v>29</v>
      </c>
      <c r="M600" s="5">
        <v>0</v>
      </c>
      <c r="N600" s="5" t="s">
        <v>3</v>
      </c>
      <c r="O600" s="5">
        <v>0</v>
      </c>
      <c r="P600" s="5">
        <f>ROUND(ROUND(P596,0),O600)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06" x14ac:dyDescent="0.2">
      <c r="A601" s="5">
        <v>50</v>
      </c>
      <c r="B601" s="5">
        <v>1</v>
      </c>
      <c r="C601" s="5">
        <v>0</v>
      </c>
      <c r="D601" s="5">
        <v>2</v>
      </c>
      <c r="E601" s="5">
        <v>211</v>
      </c>
      <c r="F601" s="5">
        <f>ROUND(ROUND(F597,0),O601)</f>
        <v>0</v>
      </c>
      <c r="G601" s="5" t="s">
        <v>301</v>
      </c>
      <c r="H601" s="5" t="s">
        <v>140</v>
      </c>
      <c r="I601" s="5"/>
      <c r="J601" s="5"/>
      <c r="K601" s="5">
        <v>212</v>
      </c>
      <c r="L601" s="5">
        <v>30</v>
      </c>
      <c r="M601" s="5">
        <v>0</v>
      </c>
      <c r="N601" s="5" t="s">
        <v>3</v>
      </c>
      <c r="O601" s="5">
        <v>0</v>
      </c>
      <c r="P601" s="5">
        <f>ROUND(ROUND(P597,0),O601)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06" x14ac:dyDescent="0.2">
      <c r="A602" s="5">
        <v>50</v>
      </c>
      <c r="B602" s="5">
        <v>1</v>
      </c>
      <c r="C602" s="5">
        <v>0</v>
      </c>
      <c r="D602" s="5">
        <v>2</v>
      </c>
      <c r="E602" s="5">
        <v>0</v>
      </c>
      <c r="F602" s="5">
        <f>ROUND(F599+F600+F601,O602)</f>
        <v>89910</v>
      </c>
      <c r="G602" s="5" t="s">
        <v>302</v>
      </c>
      <c r="H602" s="5" t="s">
        <v>303</v>
      </c>
      <c r="I602" s="5"/>
      <c r="J602" s="5"/>
      <c r="K602" s="5">
        <v>212</v>
      </c>
      <c r="L602" s="5">
        <v>31</v>
      </c>
      <c r="M602" s="5">
        <v>0</v>
      </c>
      <c r="N602" s="5" t="s">
        <v>3</v>
      </c>
      <c r="O602" s="5">
        <v>2</v>
      </c>
      <c r="P602" s="5">
        <f>ROUND(P599+P600+P601,O602)</f>
        <v>89910</v>
      </c>
      <c r="Q602" s="5"/>
      <c r="R602" s="5"/>
      <c r="S602" s="5"/>
      <c r="T602" s="5"/>
      <c r="U602" s="5"/>
      <c r="V602" s="5"/>
      <c r="W602" s="5">
        <v>89910</v>
      </c>
      <c r="X602" s="5">
        <v>1</v>
      </c>
      <c r="Y602" s="5">
        <v>89910</v>
      </c>
      <c r="Z602" s="5">
        <v>89910</v>
      </c>
      <c r="AA602" s="5">
        <v>1</v>
      </c>
      <c r="AB602" s="5">
        <v>89910</v>
      </c>
    </row>
    <row r="604" spans="1:206" x14ac:dyDescent="0.2">
      <c r="A604" s="3">
        <v>51</v>
      </c>
      <c r="B604" s="3">
        <f>B300</f>
        <v>1</v>
      </c>
      <c r="C604" s="3">
        <f>A300</f>
        <v>3</v>
      </c>
      <c r="D604" s="3">
        <f>ROW(A300)</f>
        <v>300</v>
      </c>
      <c r="E604" s="3"/>
      <c r="F604" s="3" t="str">
        <f>IF(F300&lt;&gt;"",F300,"")</f>
        <v>02-01-02</v>
      </c>
      <c r="G604" s="3" t="str">
        <f>IF(G300&lt;&gt;"",G300,"")</f>
        <v>Строительство ВЛЗ-10 кВ</v>
      </c>
      <c r="H604" s="3">
        <v>0</v>
      </c>
      <c r="I604" s="3"/>
      <c r="J604" s="3"/>
      <c r="K604" s="3"/>
      <c r="L604" s="3"/>
      <c r="M604" s="3"/>
      <c r="N604" s="3"/>
      <c r="O604" s="3">
        <f t="shared" ref="O604:T604" si="463">ROUND(O379+O438+O477+O570+AB604,2)</f>
        <v>192350.14</v>
      </c>
      <c r="P604" s="3">
        <f t="shared" si="463"/>
        <v>175448.55</v>
      </c>
      <c r="Q604" s="3">
        <f t="shared" si="463"/>
        <v>4567.4799999999996</v>
      </c>
      <c r="R604" s="3">
        <f t="shared" si="463"/>
        <v>2094.13</v>
      </c>
      <c r="S604" s="3">
        <f t="shared" si="463"/>
        <v>10239.98</v>
      </c>
      <c r="T604" s="3">
        <f t="shared" si="463"/>
        <v>0</v>
      </c>
      <c r="U604" s="3">
        <f>U379+U438+U477+U570+AH604</f>
        <v>19.6299572</v>
      </c>
      <c r="V604" s="3">
        <f>V379+V438+V477+V570+AI604</f>
        <v>3.4497638999999998</v>
      </c>
      <c r="W604" s="3">
        <f>ROUND(W379+W438+W477+W570+AJ604,2)</f>
        <v>0</v>
      </c>
      <c r="X604" s="3">
        <f>ROUND(X379+X438+X477+X570+AK604,2)</f>
        <v>12463.44</v>
      </c>
      <c r="Y604" s="3">
        <f>ROUND(Y379+Y438+Y477+Y570+AL604,2)</f>
        <v>7033.85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>
        <f t="shared" ref="AO604:BD604" si="464">ROUND(AO379+AO438+AO477+AO570+BX604,2)</f>
        <v>0</v>
      </c>
      <c r="AP604" s="3">
        <f t="shared" si="464"/>
        <v>84057.33</v>
      </c>
      <c r="AQ604" s="3">
        <f t="shared" si="464"/>
        <v>0</v>
      </c>
      <c r="AR604" s="3">
        <f t="shared" si="464"/>
        <v>211847.43</v>
      </c>
      <c r="AS604" s="3">
        <f t="shared" si="464"/>
        <v>112595.48</v>
      </c>
      <c r="AT604" s="3">
        <f t="shared" si="464"/>
        <v>15194.62</v>
      </c>
      <c r="AU604" s="3">
        <f t="shared" si="464"/>
        <v>0</v>
      </c>
      <c r="AV604" s="3">
        <f t="shared" si="464"/>
        <v>175448.55</v>
      </c>
      <c r="AW604" s="3">
        <f t="shared" si="464"/>
        <v>91391.22</v>
      </c>
      <c r="AX604" s="3">
        <f t="shared" si="464"/>
        <v>0</v>
      </c>
      <c r="AY604" s="3">
        <f t="shared" si="464"/>
        <v>91391.22</v>
      </c>
      <c r="AZ604" s="3">
        <f t="shared" si="464"/>
        <v>84057.33</v>
      </c>
      <c r="BA604" s="3">
        <f t="shared" si="464"/>
        <v>0</v>
      </c>
      <c r="BB604" s="3">
        <f t="shared" si="464"/>
        <v>0</v>
      </c>
      <c r="BC604" s="3">
        <f t="shared" si="464"/>
        <v>0</v>
      </c>
      <c r="BD604" s="3">
        <f t="shared" si="464"/>
        <v>0</v>
      </c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4">
        <f t="shared" ref="DG604:DL604" si="465">ROUND(DG379+DG438+DG477+DG570+DT604,2)</f>
        <v>192350.14</v>
      </c>
      <c r="DH604" s="4">
        <f t="shared" si="465"/>
        <v>175448.55</v>
      </c>
      <c r="DI604" s="4">
        <f t="shared" si="465"/>
        <v>4567.4799999999996</v>
      </c>
      <c r="DJ604" s="4">
        <f t="shared" si="465"/>
        <v>2094.13</v>
      </c>
      <c r="DK604" s="4">
        <f t="shared" si="465"/>
        <v>10239.98</v>
      </c>
      <c r="DL604" s="4">
        <f t="shared" si="465"/>
        <v>0</v>
      </c>
      <c r="DM604" s="4">
        <f>DM379+DM438+DM477+DM570+DZ604</f>
        <v>19.6299572</v>
      </c>
      <c r="DN604" s="4">
        <f>DN379+DN438+DN477+DN570+EA604</f>
        <v>3.4497638999999998</v>
      </c>
      <c r="DO604" s="4">
        <f>ROUND(DO379+DO438+DO477+DO570+EB604,2)</f>
        <v>0</v>
      </c>
      <c r="DP604" s="4">
        <f>ROUND(DP379+DP438+DP477+DP570+EC604,2)</f>
        <v>12463.44</v>
      </c>
      <c r="DQ604" s="4">
        <f>ROUND(DQ379+DQ438+DQ477+DQ570+ED604,2)</f>
        <v>7033.85</v>
      </c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>
        <f t="shared" ref="EG604:EV604" si="466">ROUND(EG379+EG438+EG477+EG570+FP604,2)</f>
        <v>0</v>
      </c>
      <c r="EH604" s="4">
        <f t="shared" si="466"/>
        <v>84057.33</v>
      </c>
      <c r="EI604" s="4">
        <f t="shared" si="466"/>
        <v>0</v>
      </c>
      <c r="EJ604" s="4">
        <f t="shared" si="466"/>
        <v>211847.43</v>
      </c>
      <c r="EK604" s="4">
        <f t="shared" si="466"/>
        <v>112595.48</v>
      </c>
      <c r="EL604" s="4">
        <f t="shared" si="466"/>
        <v>15194.62</v>
      </c>
      <c r="EM604" s="4">
        <f t="shared" si="466"/>
        <v>0</v>
      </c>
      <c r="EN604" s="4">
        <f t="shared" si="466"/>
        <v>175448.55</v>
      </c>
      <c r="EO604" s="4">
        <f t="shared" si="466"/>
        <v>91391.22</v>
      </c>
      <c r="EP604" s="4">
        <f t="shared" si="466"/>
        <v>0</v>
      </c>
      <c r="EQ604" s="4">
        <f t="shared" si="466"/>
        <v>91391.22</v>
      </c>
      <c r="ER604" s="4">
        <f t="shared" si="466"/>
        <v>84057.33</v>
      </c>
      <c r="ES604" s="4">
        <f t="shared" si="466"/>
        <v>0</v>
      </c>
      <c r="ET604" s="4">
        <f t="shared" si="466"/>
        <v>0</v>
      </c>
      <c r="EU604" s="4">
        <f t="shared" si="466"/>
        <v>0</v>
      </c>
      <c r="EV604" s="4">
        <f t="shared" si="466"/>
        <v>0</v>
      </c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>
        <v>0</v>
      </c>
    </row>
    <row r="606" spans="1:206" x14ac:dyDescent="0.2">
      <c r="A606" s="5">
        <v>50</v>
      </c>
      <c r="B606" s="5">
        <v>0</v>
      </c>
      <c r="C606" s="5">
        <v>0</v>
      </c>
      <c r="D606" s="5">
        <v>1</v>
      </c>
      <c r="E606" s="5">
        <v>0</v>
      </c>
      <c r="F606" s="5">
        <f>ROUND(Source!O604,O606)</f>
        <v>192350.14</v>
      </c>
      <c r="G606" s="5" t="s">
        <v>89</v>
      </c>
      <c r="H606" s="5" t="s">
        <v>90</v>
      </c>
      <c r="I606" s="5"/>
      <c r="J606" s="5"/>
      <c r="K606" s="5">
        <v>201</v>
      </c>
      <c r="L606" s="5">
        <v>1</v>
      </c>
      <c r="M606" s="5">
        <v>3</v>
      </c>
      <c r="N606" s="5" t="s">
        <v>3</v>
      </c>
      <c r="O606" s="5">
        <v>2</v>
      </c>
      <c r="P606" s="5">
        <f>ROUND(Source!DG604,O606)</f>
        <v>192350.14</v>
      </c>
      <c r="Q606" s="5"/>
      <c r="R606" s="5"/>
      <c r="S606" s="5"/>
      <c r="T606" s="5"/>
      <c r="U606" s="5"/>
      <c r="V606" s="5"/>
      <c r="W606" s="5">
        <v>108292.81000000001</v>
      </c>
      <c r="X606" s="5">
        <v>1</v>
      </c>
      <c r="Y606" s="5">
        <v>108292.81000000001</v>
      </c>
      <c r="Z606" s="5">
        <v>108292.81000000001</v>
      </c>
      <c r="AA606" s="5">
        <v>1</v>
      </c>
      <c r="AB606" s="5">
        <v>108292.81000000001</v>
      </c>
    </row>
    <row r="607" spans="1:206" x14ac:dyDescent="0.2">
      <c r="A607" s="5">
        <v>50</v>
      </c>
      <c r="B607" s="5">
        <v>0</v>
      </c>
      <c r="C607" s="5">
        <v>0</v>
      </c>
      <c r="D607" s="5">
        <v>1</v>
      </c>
      <c r="E607" s="5">
        <v>202</v>
      </c>
      <c r="F607" s="5">
        <f>ROUND(Source!P604,O607)</f>
        <v>175448.55</v>
      </c>
      <c r="G607" s="5" t="s">
        <v>91</v>
      </c>
      <c r="H607" s="5" t="s">
        <v>92</v>
      </c>
      <c r="I607" s="5"/>
      <c r="J607" s="5"/>
      <c r="K607" s="5">
        <v>202</v>
      </c>
      <c r="L607" s="5">
        <v>2</v>
      </c>
      <c r="M607" s="5">
        <v>3</v>
      </c>
      <c r="N607" s="5" t="s">
        <v>3</v>
      </c>
      <c r="O607" s="5">
        <v>2</v>
      </c>
      <c r="P607" s="5">
        <f>ROUND(Source!DH604,O607)</f>
        <v>175448.55</v>
      </c>
      <c r="Q607" s="5"/>
      <c r="R607" s="5"/>
      <c r="S607" s="5"/>
      <c r="T607" s="5"/>
      <c r="U607" s="5"/>
      <c r="V607" s="5"/>
      <c r="W607" s="5">
        <v>175448.55</v>
      </c>
      <c r="X607" s="5">
        <v>1</v>
      </c>
      <c r="Y607" s="5">
        <v>175448.55</v>
      </c>
      <c r="Z607" s="5">
        <v>175448.55</v>
      </c>
      <c r="AA607" s="5">
        <v>1</v>
      </c>
      <c r="AB607" s="5">
        <v>175448.55</v>
      </c>
    </row>
    <row r="608" spans="1:206" x14ac:dyDescent="0.2">
      <c r="A608" s="5">
        <v>50</v>
      </c>
      <c r="B608" s="5">
        <v>0</v>
      </c>
      <c r="C608" s="5">
        <v>0</v>
      </c>
      <c r="D608" s="5">
        <v>1</v>
      </c>
      <c r="E608" s="5">
        <v>222</v>
      </c>
      <c r="F608" s="5">
        <f>ROUND(Source!AO604,O608)</f>
        <v>0</v>
      </c>
      <c r="G608" s="5" t="s">
        <v>93</v>
      </c>
      <c r="H608" s="5" t="s">
        <v>94</v>
      </c>
      <c r="I608" s="5"/>
      <c r="J608" s="5"/>
      <c r="K608" s="5">
        <v>222</v>
      </c>
      <c r="L608" s="5">
        <v>3</v>
      </c>
      <c r="M608" s="5">
        <v>3</v>
      </c>
      <c r="N608" s="5" t="s">
        <v>3</v>
      </c>
      <c r="O608" s="5">
        <v>2</v>
      </c>
      <c r="P608" s="5">
        <f>ROUND(Source!EG604,O608)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225</v>
      </c>
      <c r="F609" s="5">
        <f>ROUND(Source!AV604,O609)</f>
        <v>175448.55</v>
      </c>
      <c r="G609" s="5" t="s">
        <v>95</v>
      </c>
      <c r="H609" s="5" t="s">
        <v>96</v>
      </c>
      <c r="I609" s="5"/>
      <c r="J609" s="5"/>
      <c r="K609" s="5">
        <v>225</v>
      </c>
      <c r="L609" s="5">
        <v>4</v>
      </c>
      <c r="M609" s="5">
        <v>3</v>
      </c>
      <c r="N609" s="5" t="s">
        <v>3</v>
      </c>
      <c r="O609" s="5">
        <v>2</v>
      </c>
      <c r="P609" s="5">
        <f>ROUND(Source!EN604,O609)</f>
        <v>175448.55</v>
      </c>
      <c r="Q609" s="5"/>
      <c r="R609" s="5"/>
      <c r="S609" s="5"/>
      <c r="T609" s="5"/>
      <c r="U609" s="5"/>
      <c r="V609" s="5"/>
      <c r="W609" s="5">
        <v>175448.55</v>
      </c>
      <c r="X609" s="5">
        <v>1</v>
      </c>
      <c r="Y609" s="5">
        <v>175448.55</v>
      </c>
      <c r="Z609" s="5">
        <v>175448.55</v>
      </c>
      <c r="AA609" s="5">
        <v>1</v>
      </c>
      <c r="AB609" s="5">
        <v>175448.55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226</v>
      </c>
      <c r="F610" s="5">
        <f>ROUND(Source!AW604,O610)</f>
        <v>91391.22</v>
      </c>
      <c r="G610" s="5" t="s">
        <v>97</v>
      </c>
      <c r="H610" s="5" t="s">
        <v>98</v>
      </c>
      <c r="I610" s="5"/>
      <c r="J610" s="5"/>
      <c r="K610" s="5">
        <v>226</v>
      </c>
      <c r="L610" s="5">
        <v>5</v>
      </c>
      <c r="M610" s="5">
        <v>3</v>
      </c>
      <c r="N610" s="5" t="s">
        <v>3</v>
      </c>
      <c r="O610" s="5">
        <v>2</v>
      </c>
      <c r="P610" s="5">
        <f>ROUND(Source!EO604,O610)</f>
        <v>91391.22</v>
      </c>
      <c r="Q610" s="5"/>
      <c r="R610" s="5"/>
      <c r="S610" s="5"/>
      <c r="T610" s="5"/>
      <c r="U610" s="5"/>
      <c r="V610" s="5"/>
      <c r="W610" s="5">
        <v>91391.22</v>
      </c>
      <c r="X610" s="5">
        <v>1</v>
      </c>
      <c r="Y610" s="5">
        <v>91391.22</v>
      </c>
      <c r="Z610" s="5">
        <v>91391.22</v>
      </c>
      <c r="AA610" s="5">
        <v>1</v>
      </c>
      <c r="AB610" s="5">
        <v>91391.22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227</v>
      </c>
      <c r="F611" s="5">
        <f>ROUND(Source!AX604,O611)</f>
        <v>0</v>
      </c>
      <c r="G611" s="5" t="s">
        <v>99</v>
      </c>
      <c r="H611" s="5" t="s">
        <v>100</v>
      </c>
      <c r="I611" s="5"/>
      <c r="J611" s="5"/>
      <c r="K611" s="5">
        <v>227</v>
      </c>
      <c r="L611" s="5">
        <v>6</v>
      </c>
      <c r="M611" s="5">
        <v>3</v>
      </c>
      <c r="N611" s="5" t="s">
        <v>3</v>
      </c>
      <c r="O611" s="5">
        <v>2</v>
      </c>
      <c r="P611" s="5">
        <f>ROUND(Source!EP604,O611)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228</v>
      </c>
      <c r="F612" s="5">
        <f>ROUND(Source!AY604,O612)</f>
        <v>91391.22</v>
      </c>
      <c r="G612" s="5" t="s">
        <v>101</v>
      </c>
      <c r="H612" s="5" t="s">
        <v>102</v>
      </c>
      <c r="I612" s="5"/>
      <c r="J612" s="5"/>
      <c r="K612" s="5">
        <v>228</v>
      </c>
      <c r="L612" s="5">
        <v>7</v>
      </c>
      <c r="M612" s="5">
        <v>3</v>
      </c>
      <c r="N612" s="5" t="s">
        <v>3</v>
      </c>
      <c r="O612" s="5">
        <v>2</v>
      </c>
      <c r="P612" s="5">
        <f>ROUND(Source!EQ604,O612)</f>
        <v>91391.22</v>
      </c>
      <c r="Q612" s="5"/>
      <c r="R612" s="5"/>
      <c r="S612" s="5"/>
      <c r="T612" s="5"/>
      <c r="U612" s="5"/>
      <c r="V612" s="5"/>
      <c r="W612" s="5">
        <v>91391.22</v>
      </c>
      <c r="X612" s="5">
        <v>1</v>
      </c>
      <c r="Y612" s="5">
        <v>91391.22</v>
      </c>
      <c r="Z612" s="5">
        <v>91391.22</v>
      </c>
      <c r="AA612" s="5">
        <v>1</v>
      </c>
      <c r="AB612" s="5">
        <v>91391.22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216</v>
      </c>
      <c r="F613" s="5">
        <f>ROUND(Source!AP604,O613)</f>
        <v>84057.33</v>
      </c>
      <c r="G613" s="5" t="s">
        <v>103</v>
      </c>
      <c r="H613" s="5" t="s">
        <v>104</v>
      </c>
      <c r="I613" s="5"/>
      <c r="J613" s="5"/>
      <c r="K613" s="5">
        <v>216</v>
      </c>
      <c r="L613" s="5">
        <v>8</v>
      </c>
      <c r="M613" s="5">
        <v>3</v>
      </c>
      <c r="N613" s="5" t="s">
        <v>3</v>
      </c>
      <c r="O613" s="5">
        <v>2</v>
      </c>
      <c r="P613" s="5">
        <f>ROUND(Source!EH604,O613)</f>
        <v>84057.33</v>
      </c>
      <c r="Q613" s="5"/>
      <c r="R613" s="5"/>
      <c r="S613" s="5"/>
      <c r="T613" s="5"/>
      <c r="U613" s="5"/>
      <c r="V613" s="5"/>
      <c r="W613" s="5">
        <v>84057.33</v>
      </c>
      <c r="X613" s="5">
        <v>1</v>
      </c>
      <c r="Y613" s="5">
        <v>84057.33</v>
      </c>
      <c r="Z613" s="5">
        <v>84057.33</v>
      </c>
      <c r="AA613" s="5">
        <v>1</v>
      </c>
      <c r="AB613" s="5">
        <v>84057.33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223</v>
      </c>
      <c r="F614" s="5">
        <f>ROUND(Source!AQ604,O614)</f>
        <v>0</v>
      </c>
      <c r="G614" s="5" t="s">
        <v>105</v>
      </c>
      <c r="H614" s="5" t="s">
        <v>106</v>
      </c>
      <c r="I614" s="5"/>
      <c r="J614" s="5"/>
      <c r="K614" s="5">
        <v>223</v>
      </c>
      <c r="L614" s="5">
        <v>9</v>
      </c>
      <c r="M614" s="5">
        <v>3</v>
      </c>
      <c r="N614" s="5" t="s">
        <v>3</v>
      </c>
      <c r="O614" s="5">
        <v>2</v>
      </c>
      <c r="P614" s="5">
        <f>ROUND(Source!EI604,O614)</f>
        <v>0</v>
      </c>
      <c r="Q614" s="5"/>
      <c r="R614" s="5"/>
      <c r="S614" s="5"/>
      <c r="T614" s="5"/>
      <c r="U614" s="5"/>
      <c r="V614" s="5"/>
      <c r="W614" s="5">
        <v>0</v>
      </c>
      <c r="X614" s="5">
        <v>1</v>
      </c>
      <c r="Y614" s="5">
        <v>0</v>
      </c>
      <c r="Z614" s="5">
        <v>0</v>
      </c>
      <c r="AA614" s="5">
        <v>1</v>
      </c>
      <c r="AB614" s="5">
        <v>0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229</v>
      </c>
      <c r="F615" s="5">
        <f>ROUND(Source!AZ604,O615)</f>
        <v>84057.33</v>
      </c>
      <c r="G615" s="5" t="s">
        <v>107</v>
      </c>
      <c r="H615" s="5" t="s">
        <v>108</v>
      </c>
      <c r="I615" s="5"/>
      <c r="J615" s="5"/>
      <c r="K615" s="5">
        <v>229</v>
      </c>
      <c r="L615" s="5">
        <v>10</v>
      </c>
      <c r="M615" s="5">
        <v>3</v>
      </c>
      <c r="N615" s="5" t="s">
        <v>3</v>
      </c>
      <c r="O615" s="5">
        <v>2</v>
      </c>
      <c r="P615" s="5">
        <f>ROUND(Source!ER604,O615)</f>
        <v>84057.33</v>
      </c>
      <c r="Q615" s="5"/>
      <c r="R615" s="5"/>
      <c r="S615" s="5"/>
      <c r="T615" s="5"/>
      <c r="U615" s="5"/>
      <c r="V615" s="5"/>
      <c r="W615" s="5">
        <v>84057.33</v>
      </c>
      <c r="X615" s="5">
        <v>1</v>
      </c>
      <c r="Y615" s="5">
        <v>84057.33</v>
      </c>
      <c r="Z615" s="5">
        <v>84057.33</v>
      </c>
      <c r="AA615" s="5">
        <v>1</v>
      </c>
      <c r="AB615" s="5">
        <v>84057.33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203</v>
      </c>
      <c r="F616" s="5">
        <f>ROUND(Source!Q604,O616)</f>
        <v>4567.4799999999996</v>
      </c>
      <c r="G616" s="5" t="s">
        <v>109</v>
      </c>
      <c r="H616" s="5" t="s">
        <v>110</v>
      </c>
      <c r="I616" s="5"/>
      <c r="J616" s="5"/>
      <c r="K616" s="5">
        <v>203</v>
      </c>
      <c r="L616" s="5">
        <v>11</v>
      </c>
      <c r="M616" s="5">
        <v>3</v>
      </c>
      <c r="N616" s="5" t="s">
        <v>3</v>
      </c>
      <c r="O616" s="5">
        <v>2</v>
      </c>
      <c r="P616" s="5">
        <f>ROUND(Source!DI604,O616)</f>
        <v>4567.4799999999996</v>
      </c>
      <c r="Q616" s="5"/>
      <c r="R616" s="5"/>
      <c r="S616" s="5"/>
      <c r="T616" s="5"/>
      <c r="U616" s="5"/>
      <c r="V616" s="5"/>
      <c r="W616" s="5">
        <v>4567.4800000000005</v>
      </c>
      <c r="X616" s="5">
        <v>1</v>
      </c>
      <c r="Y616" s="5">
        <v>4567.4800000000005</v>
      </c>
      <c r="Z616" s="5">
        <v>4567.4800000000005</v>
      </c>
      <c r="AA616" s="5">
        <v>1</v>
      </c>
      <c r="AB616" s="5">
        <v>4567.4800000000005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231</v>
      </c>
      <c r="F617" s="5">
        <f>ROUND(Source!BB604,O617)</f>
        <v>0</v>
      </c>
      <c r="G617" s="5" t="s">
        <v>111</v>
      </c>
      <c r="H617" s="5" t="s">
        <v>112</v>
      </c>
      <c r="I617" s="5"/>
      <c r="J617" s="5"/>
      <c r="K617" s="5">
        <v>231</v>
      </c>
      <c r="L617" s="5">
        <v>12</v>
      </c>
      <c r="M617" s="5">
        <v>3</v>
      </c>
      <c r="N617" s="5" t="s">
        <v>3</v>
      </c>
      <c r="O617" s="5">
        <v>2</v>
      </c>
      <c r="P617" s="5">
        <f>ROUND(Source!ET604,O617)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204</v>
      </c>
      <c r="F618" s="5">
        <f>ROUND(Source!R604,O618)</f>
        <v>2094.13</v>
      </c>
      <c r="G618" s="5" t="s">
        <v>113</v>
      </c>
      <c r="H618" s="5" t="s">
        <v>114</v>
      </c>
      <c r="I618" s="5"/>
      <c r="J618" s="5"/>
      <c r="K618" s="5">
        <v>204</v>
      </c>
      <c r="L618" s="5">
        <v>13</v>
      </c>
      <c r="M618" s="5">
        <v>3</v>
      </c>
      <c r="N618" s="5" t="s">
        <v>3</v>
      </c>
      <c r="O618" s="5">
        <v>2</v>
      </c>
      <c r="P618" s="5">
        <f>ROUND(Source!DJ604,O618)</f>
        <v>2094.13</v>
      </c>
      <c r="Q618" s="5"/>
      <c r="R618" s="5"/>
      <c r="S618" s="5"/>
      <c r="T618" s="5"/>
      <c r="U618" s="5"/>
      <c r="V618" s="5"/>
      <c r="W618" s="5">
        <v>2094.13</v>
      </c>
      <c r="X618" s="5">
        <v>1</v>
      </c>
      <c r="Y618" s="5">
        <v>2094.13</v>
      </c>
      <c r="Z618" s="5">
        <v>2094.13</v>
      </c>
      <c r="AA618" s="5">
        <v>1</v>
      </c>
      <c r="AB618" s="5">
        <v>2094.13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205</v>
      </c>
      <c r="F619" s="5">
        <f>ROUND(Source!S604,O619)</f>
        <v>10239.98</v>
      </c>
      <c r="G619" s="5" t="s">
        <v>115</v>
      </c>
      <c r="H619" s="5" t="s">
        <v>116</v>
      </c>
      <c r="I619" s="5"/>
      <c r="J619" s="5"/>
      <c r="K619" s="5">
        <v>205</v>
      </c>
      <c r="L619" s="5">
        <v>14</v>
      </c>
      <c r="M619" s="5">
        <v>3</v>
      </c>
      <c r="N619" s="5" t="s">
        <v>3</v>
      </c>
      <c r="O619" s="5">
        <v>2</v>
      </c>
      <c r="P619" s="5">
        <f>ROUND(Source!DK604,O619)</f>
        <v>10239.98</v>
      </c>
      <c r="Q619" s="5"/>
      <c r="R619" s="5"/>
      <c r="S619" s="5"/>
      <c r="T619" s="5"/>
      <c r="U619" s="5"/>
      <c r="V619" s="5"/>
      <c r="W619" s="5">
        <v>10239.98</v>
      </c>
      <c r="X619" s="5">
        <v>1</v>
      </c>
      <c r="Y619" s="5">
        <v>10239.98</v>
      </c>
      <c r="Z619" s="5">
        <v>10239.98</v>
      </c>
      <c r="AA619" s="5">
        <v>1</v>
      </c>
      <c r="AB619" s="5">
        <v>10239.98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232</v>
      </c>
      <c r="F620" s="5">
        <f>ROUND(Source!BC604,O620)</f>
        <v>0</v>
      </c>
      <c r="G620" s="5" t="s">
        <v>117</v>
      </c>
      <c r="H620" s="5" t="s">
        <v>118</v>
      </c>
      <c r="I620" s="5"/>
      <c r="J620" s="5"/>
      <c r="K620" s="5">
        <v>232</v>
      </c>
      <c r="L620" s="5">
        <v>15</v>
      </c>
      <c r="M620" s="5">
        <v>3</v>
      </c>
      <c r="N620" s="5" t="s">
        <v>3</v>
      </c>
      <c r="O620" s="5">
        <v>2</v>
      </c>
      <c r="P620" s="5">
        <f>ROUND(Source!EU604,O620)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214</v>
      </c>
      <c r="F621" s="5">
        <f>ROUND(Source!AS604,O621)</f>
        <v>112595.48</v>
      </c>
      <c r="G621" s="5" t="s">
        <v>119</v>
      </c>
      <c r="H621" s="5" t="s">
        <v>120</v>
      </c>
      <c r="I621" s="5"/>
      <c r="J621" s="5"/>
      <c r="K621" s="5">
        <v>214</v>
      </c>
      <c r="L621" s="5">
        <v>16</v>
      </c>
      <c r="M621" s="5">
        <v>3</v>
      </c>
      <c r="N621" s="5" t="s">
        <v>3</v>
      </c>
      <c r="O621" s="5">
        <v>2</v>
      </c>
      <c r="P621" s="5">
        <f>ROUND(Source!EK604,O621)</f>
        <v>112595.48</v>
      </c>
      <c r="Q621" s="5"/>
      <c r="R621" s="5"/>
      <c r="S621" s="5"/>
      <c r="T621" s="5"/>
      <c r="U621" s="5"/>
      <c r="V621" s="5"/>
      <c r="W621" s="5">
        <v>112595.48</v>
      </c>
      <c r="X621" s="5">
        <v>1</v>
      </c>
      <c r="Y621" s="5">
        <v>112595.48</v>
      </c>
      <c r="Z621" s="5">
        <v>112595.48</v>
      </c>
      <c r="AA621" s="5">
        <v>1</v>
      </c>
      <c r="AB621" s="5">
        <v>112595.48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215</v>
      </c>
      <c r="F622" s="5">
        <f>ROUND(Source!AT604,O622)</f>
        <v>15194.62</v>
      </c>
      <c r="G622" s="5" t="s">
        <v>121</v>
      </c>
      <c r="H622" s="5" t="s">
        <v>122</v>
      </c>
      <c r="I622" s="5"/>
      <c r="J622" s="5"/>
      <c r="K622" s="5">
        <v>215</v>
      </c>
      <c r="L622" s="5">
        <v>17</v>
      </c>
      <c r="M622" s="5">
        <v>3</v>
      </c>
      <c r="N622" s="5" t="s">
        <v>3</v>
      </c>
      <c r="O622" s="5">
        <v>2</v>
      </c>
      <c r="P622" s="5">
        <f>ROUND(Source!EL604,O622)</f>
        <v>15194.62</v>
      </c>
      <c r="Q622" s="5"/>
      <c r="R622" s="5"/>
      <c r="S622" s="5"/>
      <c r="T622" s="5"/>
      <c r="U622" s="5"/>
      <c r="V622" s="5"/>
      <c r="W622" s="5">
        <v>15194.62</v>
      </c>
      <c r="X622" s="5">
        <v>1</v>
      </c>
      <c r="Y622" s="5">
        <v>15194.62</v>
      </c>
      <c r="Z622" s="5">
        <v>15194.62</v>
      </c>
      <c r="AA622" s="5">
        <v>1</v>
      </c>
      <c r="AB622" s="5">
        <v>15194.62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217</v>
      </c>
      <c r="F623" s="5">
        <f>ROUND(Source!AU604,O623)</f>
        <v>0</v>
      </c>
      <c r="G623" s="5" t="s">
        <v>123</v>
      </c>
      <c r="H623" s="5" t="s">
        <v>124</v>
      </c>
      <c r="I623" s="5"/>
      <c r="J623" s="5"/>
      <c r="K623" s="5">
        <v>217</v>
      </c>
      <c r="L623" s="5">
        <v>18</v>
      </c>
      <c r="M623" s="5">
        <v>3</v>
      </c>
      <c r="N623" s="5" t="s">
        <v>3</v>
      </c>
      <c r="O623" s="5">
        <v>2</v>
      </c>
      <c r="P623" s="5">
        <f>ROUND(Source!EM604,O623)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230</v>
      </c>
      <c r="F624" s="5">
        <f>ROUND(Source!BA604,O624)</f>
        <v>0</v>
      </c>
      <c r="G624" s="5" t="s">
        <v>125</v>
      </c>
      <c r="H624" s="5" t="s">
        <v>126</v>
      </c>
      <c r="I624" s="5"/>
      <c r="J624" s="5"/>
      <c r="K624" s="5">
        <v>230</v>
      </c>
      <c r="L624" s="5">
        <v>19</v>
      </c>
      <c r="M624" s="5">
        <v>3</v>
      </c>
      <c r="N624" s="5" t="s">
        <v>3</v>
      </c>
      <c r="O624" s="5">
        <v>2</v>
      </c>
      <c r="P624" s="5">
        <f>ROUND(Source!ES604,O624)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06" x14ac:dyDescent="0.2">
      <c r="A625" s="5">
        <v>50</v>
      </c>
      <c r="B625" s="5">
        <v>0</v>
      </c>
      <c r="C625" s="5">
        <v>0</v>
      </c>
      <c r="D625" s="5">
        <v>1</v>
      </c>
      <c r="E625" s="5">
        <v>206</v>
      </c>
      <c r="F625" s="5">
        <f>ROUND(Source!T604,O625)</f>
        <v>0</v>
      </c>
      <c r="G625" s="5" t="s">
        <v>127</v>
      </c>
      <c r="H625" s="5" t="s">
        <v>128</v>
      </c>
      <c r="I625" s="5"/>
      <c r="J625" s="5"/>
      <c r="K625" s="5">
        <v>206</v>
      </c>
      <c r="L625" s="5">
        <v>20</v>
      </c>
      <c r="M625" s="5">
        <v>3</v>
      </c>
      <c r="N625" s="5" t="s">
        <v>3</v>
      </c>
      <c r="O625" s="5">
        <v>2</v>
      </c>
      <c r="P625" s="5">
        <f>ROUND(Source!DL604,O625)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06" x14ac:dyDescent="0.2">
      <c r="A626" s="5">
        <v>50</v>
      </c>
      <c r="B626" s="5">
        <v>0</v>
      </c>
      <c r="C626" s="5">
        <v>0</v>
      </c>
      <c r="D626" s="5">
        <v>1</v>
      </c>
      <c r="E626" s="5">
        <v>207</v>
      </c>
      <c r="F626" s="5">
        <f>ROUND(Source!U604,O626)</f>
        <v>19.6299572</v>
      </c>
      <c r="G626" s="5" t="s">
        <v>129</v>
      </c>
      <c r="H626" s="5" t="s">
        <v>130</v>
      </c>
      <c r="I626" s="5"/>
      <c r="J626" s="5"/>
      <c r="K626" s="5">
        <v>207</v>
      </c>
      <c r="L626" s="5">
        <v>21</v>
      </c>
      <c r="M626" s="5">
        <v>3</v>
      </c>
      <c r="N626" s="5" t="s">
        <v>3</v>
      </c>
      <c r="O626" s="5">
        <v>7</v>
      </c>
      <c r="P626" s="5">
        <f>ROUND(Source!DM604,O626)</f>
        <v>19.6299572</v>
      </c>
      <c r="Q626" s="5"/>
      <c r="R626" s="5"/>
      <c r="S626" s="5"/>
      <c r="T626" s="5"/>
      <c r="U626" s="5"/>
      <c r="V626" s="5"/>
      <c r="W626" s="5">
        <v>19.6299572</v>
      </c>
      <c r="X626" s="5">
        <v>1</v>
      </c>
      <c r="Y626" s="5">
        <v>19.6299572</v>
      </c>
      <c r="Z626" s="5">
        <v>19.6299572</v>
      </c>
      <c r="AA626" s="5">
        <v>1</v>
      </c>
      <c r="AB626" s="5">
        <v>19.6299572</v>
      </c>
    </row>
    <row r="627" spans="1:206" x14ac:dyDescent="0.2">
      <c r="A627" s="5">
        <v>50</v>
      </c>
      <c r="B627" s="5">
        <v>0</v>
      </c>
      <c r="C627" s="5">
        <v>0</v>
      </c>
      <c r="D627" s="5">
        <v>1</v>
      </c>
      <c r="E627" s="5">
        <v>208</v>
      </c>
      <c r="F627" s="5">
        <f>ROUND(Source!V604,O627)</f>
        <v>3.4497639000000002</v>
      </c>
      <c r="G627" s="5" t="s">
        <v>131</v>
      </c>
      <c r="H627" s="5" t="s">
        <v>132</v>
      </c>
      <c r="I627" s="5"/>
      <c r="J627" s="5"/>
      <c r="K627" s="5">
        <v>208</v>
      </c>
      <c r="L627" s="5">
        <v>22</v>
      </c>
      <c r="M627" s="5">
        <v>3</v>
      </c>
      <c r="N627" s="5" t="s">
        <v>3</v>
      </c>
      <c r="O627" s="5">
        <v>7</v>
      </c>
      <c r="P627" s="5">
        <f>ROUND(Source!DN604,O627)</f>
        <v>3.4497639000000002</v>
      </c>
      <c r="Q627" s="5"/>
      <c r="R627" s="5"/>
      <c r="S627" s="5"/>
      <c r="T627" s="5"/>
      <c r="U627" s="5"/>
      <c r="V627" s="5"/>
      <c r="W627" s="5">
        <v>3.4497639000000002</v>
      </c>
      <c r="X627" s="5">
        <v>1</v>
      </c>
      <c r="Y627" s="5">
        <v>3.4497639000000002</v>
      </c>
      <c r="Z627" s="5">
        <v>3.4497639000000002</v>
      </c>
      <c r="AA627" s="5">
        <v>1</v>
      </c>
      <c r="AB627" s="5">
        <v>3.4497639000000002</v>
      </c>
    </row>
    <row r="628" spans="1:206" x14ac:dyDescent="0.2">
      <c r="A628" s="5">
        <v>50</v>
      </c>
      <c r="B628" s="5">
        <v>0</v>
      </c>
      <c r="C628" s="5">
        <v>0</v>
      </c>
      <c r="D628" s="5">
        <v>1</v>
      </c>
      <c r="E628" s="5">
        <v>209</v>
      </c>
      <c r="F628" s="5">
        <f>ROUND(Source!W604,O628)</f>
        <v>0</v>
      </c>
      <c r="G628" s="5" t="s">
        <v>133</v>
      </c>
      <c r="H628" s="5" t="s">
        <v>134</v>
      </c>
      <c r="I628" s="5"/>
      <c r="J628" s="5"/>
      <c r="K628" s="5">
        <v>209</v>
      </c>
      <c r="L628" s="5">
        <v>23</v>
      </c>
      <c r="M628" s="5">
        <v>3</v>
      </c>
      <c r="N628" s="5" t="s">
        <v>3</v>
      </c>
      <c r="O628" s="5">
        <v>2</v>
      </c>
      <c r="P628" s="5">
        <f>ROUND(Source!DO604,O628)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06" x14ac:dyDescent="0.2">
      <c r="A629" s="5">
        <v>50</v>
      </c>
      <c r="B629" s="5">
        <v>0</v>
      </c>
      <c r="C629" s="5">
        <v>0</v>
      </c>
      <c r="D629" s="5">
        <v>1</v>
      </c>
      <c r="E629" s="5">
        <v>233</v>
      </c>
      <c r="F629" s="5">
        <f>ROUND(Source!BD604,O629)</f>
        <v>0</v>
      </c>
      <c r="G629" s="5" t="s">
        <v>135</v>
      </c>
      <c r="H629" s="5" t="s">
        <v>136</v>
      </c>
      <c r="I629" s="5"/>
      <c r="J629" s="5"/>
      <c r="K629" s="5">
        <v>233</v>
      </c>
      <c r="L629" s="5">
        <v>24</v>
      </c>
      <c r="M629" s="5">
        <v>3</v>
      </c>
      <c r="N629" s="5" t="s">
        <v>3</v>
      </c>
      <c r="O629" s="5">
        <v>2</v>
      </c>
      <c r="P629" s="5">
        <f>ROUND(Source!EV604,O629)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06" x14ac:dyDescent="0.2">
      <c r="A630" s="5">
        <v>50</v>
      </c>
      <c r="B630" s="5">
        <v>0</v>
      </c>
      <c r="C630" s="5">
        <v>0</v>
      </c>
      <c r="D630" s="5">
        <v>1</v>
      </c>
      <c r="E630" s="5">
        <v>0</v>
      </c>
      <c r="F630" s="5">
        <f>ROUND(Source!X604,O630)</f>
        <v>12463.44</v>
      </c>
      <c r="G630" s="5" t="s">
        <v>137</v>
      </c>
      <c r="H630" s="5" t="s">
        <v>138</v>
      </c>
      <c r="I630" s="5"/>
      <c r="J630" s="5"/>
      <c r="K630" s="5">
        <v>210</v>
      </c>
      <c r="L630" s="5">
        <v>25</v>
      </c>
      <c r="M630" s="5">
        <v>3</v>
      </c>
      <c r="N630" s="5" t="s">
        <v>3</v>
      </c>
      <c r="O630" s="5">
        <v>2</v>
      </c>
      <c r="P630" s="5">
        <f>ROUND(Source!DP604,O630)</f>
        <v>12463.44</v>
      </c>
      <c r="Q630" s="5"/>
      <c r="R630" s="5"/>
      <c r="S630" s="5"/>
      <c r="T630" s="5"/>
      <c r="U630" s="5"/>
      <c r="V630" s="5"/>
      <c r="W630" s="5">
        <v>12463.44</v>
      </c>
      <c r="X630" s="5">
        <v>1</v>
      </c>
      <c r="Y630" s="5">
        <v>12463.44</v>
      </c>
      <c r="Z630" s="5">
        <v>12463.44</v>
      </c>
      <c r="AA630" s="5">
        <v>1</v>
      </c>
      <c r="AB630" s="5">
        <v>12463.44</v>
      </c>
    </row>
    <row r="631" spans="1:206" x14ac:dyDescent="0.2">
      <c r="A631" s="5">
        <v>50</v>
      </c>
      <c r="B631" s="5">
        <v>0</v>
      </c>
      <c r="C631" s="5">
        <v>0</v>
      </c>
      <c r="D631" s="5">
        <v>1</v>
      </c>
      <c r="E631" s="5">
        <v>0</v>
      </c>
      <c r="F631" s="5">
        <f>ROUND(Source!Y604,O631)</f>
        <v>7033.85</v>
      </c>
      <c r="G631" s="5" t="s">
        <v>139</v>
      </c>
      <c r="H631" s="5" t="s">
        <v>140</v>
      </c>
      <c r="I631" s="5"/>
      <c r="J631" s="5"/>
      <c r="K631" s="5">
        <v>211</v>
      </c>
      <c r="L631" s="5">
        <v>26</v>
      </c>
      <c r="M631" s="5">
        <v>3</v>
      </c>
      <c r="N631" s="5" t="s">
        <v>3</v>
      </c>
      <c r="O631" s="5">
        <v>2</v>
      </c>
      <c r="P631" s="5">
        <f>ROUND(Source!DQ604,O631)</f>
        <v>7033.85</v>
      </c>
      <c r="Q631" s="5"/>
      <c r="R631" s="5"/>
      <c r="S631" s="5"/>
      <c r="T631" s="5"/>
      <c r="U631" s="5"/>
      <c r="V631" s="5"/>
      <c r="W631" s="5">
        <v>7033.85</v>
      </c>
      <c r="X631" s="5">
        <v>1</v>
      </c>
      <c r="Y631" s="5">
        <v>7033.85</v>
      </c>
      <c r="Z631" s="5">
        <v>7033.85</v>
      </c>
      <c r="AA631" s="5">
        <v>1</v>
      </c>
      <c r="AB631" s="5">
        <v>7033.85</v>
      </c>
    </row>
    <row r="632" spans="1:206" x14ac:dyDescent="0.2">
      <c r="A632" s="5">
        <v>50</v>
      </c>
      <c r="B632" s="5">
        <v>0</v>
      </c>
      <c r="C632" s="5">
        <v>0</v>
      </c>
      <c r="D632" s="5">
        <v>1</v>
      </c>
      <c r="E632" s="5">
        <v>224</v>
      </c>
      <c r="F632" s="5">
        <f>ROUND(Source!AR604,O632)</f>
        <v>211847.43</v>
      </c>
      <c r="G632" s="5" t="s">
        <v>141</v>
      </c>
      <c r="H632" s="5" t="s">
        <v>142</v>
      </c>
      <c r="I632" s="5"/>
      <c r="J632" s="5"/>
      <c r="K632" s="5">
        <v>224</v>
      </c>
      <c r="L632" s="5">
        <v>27</v>
      </c>
      <c r="M632" s="5">
        <v>3</v>
      </c>
      <c r="N632" s="5" t="s">
        <v>3</v>
      </c>
      <c r="O632" s="5">
        <v>2</v>
      </c>
      <c r="P632" s="5">
        <f>ROUND(Source!EJ604,O632)</f>
        <v>211847.43</v>
      </c>
      <c r="Q632" s="5"/>
      <c r="R632" s="5"/>
      <c r="S632" s="5"/>
      <c r="T632" s="5"/>
      <c r="U632" s="5"/>
      <c r="V632" s="5"/>
      <c r="W632" s="5">
        <v>211847.43</v>
      </c>
      <c r="X632" s="5">
        <v>1</v>
      </c>
      <c r="Y632" s="5">
        <v>211847.43</v>
      </c>
      <c r="Z632" s="5">
        <v>211847.43</v>
      </c>
      <c r="AA632" s="5">
        <v>1</v>
      </c>
      <c r="AB632" s="5">
        <v>211847.43</v>
      </c>
    </row>
    <row r="633" spans="1:206" x14ac:dyDescent="0.2">
      <c r="A633" s="5">
        <v>50</v>
      </c>
      <c r="B633" s="5">
        <v>1</v>
      </c>
      <c r="C633" s="5">
        <v>0</v>
      </c>
      <c r="D633" s="5">
        <v>2</v>
      </c>
      <c r="E633" s="5">
        <v>201</v>
      </c>
      <c r="F633" s="5">
        <f>ROUND(ROUND(F606,0),O633)</f>
        <v>192350</v>
      </c>
      <c r="G633" s="5" t="s">
        <v>298</v>
      </c>
      <c r="H633" s="5" t="s">
        <v>299</v>
      </c>
      <c r="I633" s="5"/>
      <c r="J633" s="5"/>
      <c r="K633" s="5">
        <v>212</v>
      </c>
      <c r="L633" s="5">
        <v>28</v>
      </c>
      <c r="M633" s="5">
        <v>0</v>
      </c>
      <c r="N633" s="5" t="s">
        <v>3</v>
      </c>
      <c r="O633" s="5">
        <v>0</v>
      </c>
      <c r="P633" s="5">
        <f>ROUND(ROUND(P606,0),O633)</f>
        <v>192350</v>
      </c>
      <c r="Q633" s="5"/>
      <c r="R633" s="5"/>
      <c r="S633" s="5"/>
      <c r="T633" s="5"/>
      <c r="U633" s="5"/>
      <c r="V633" s="5"/>
      <c r="W633" s="5">
        <v>108293</v>
      </c>
      <c r="X633" s="5">
        <v>1</v>
      </c>
      <c r="Y633" s="5">
        <v>108293</v>
      </c>
      <c r="Z633" s="5">
        <v>108293</v>
      </c>
      <c r="AA633" s="5">
        <v>1</v>
      </c>
      <c r="AB633" s="5">
        <v>108293</v>
      </c>
    </row>
    <row r="634" spans="1:206" x14ac:dyDescent="0.2">
      <c r="A634" s="5">
        <v>50</v>
      </c>
      <c r="B634" s="5">
        <v>1</v>
      </c>
      <c r="C634" s="5">
        <v>0</v>
      </c>
      <c r="D634" s="5">
        <v>2</v>
      </c>
      <c r="E634" s="5">
        <v>210</v>
      </c>
      <c r="F634" s="5">
        <f>ROUND(ROUND(F630,0),O634)</f>
        <v>12463</v>
      </c>
      <c r="G634" s="5" t="s">
        <v>300</v>
      </c>
      <c r="H634" s="5" t="s">
        <v>138</v>
      </c>
      <c r="I634" s="5"/>
      <c r="J634" s="5"/>
      <c r="K634" s="5">
        <v>212</v>
      </c>
      <c r="L634" s="5">
        <v>29</v>
      </c>
      <c r="M634" s="5">
        <v>0</v>
      </c>
      <c r="N634" s="5" t="s">
        <v>3</v>
      </c>
      <c r="O634" s="5">
        <v>0</v>
      </c>
      <c r="P634" s="5">
        <f>ROUND(ROUND(P630,0),O634)</f>
        <v>12463</v>
      </c>
      <c r="Q634" s="5"/>
      <c r="R634" s="5"/>
      <c r="S634" s="5"/>
      <c r="T634" s="5"/>
      <c r="U634" s="5"/>
      <c r="V634" s="5"/>
      <c r="W634" s="5">
        <v>12463</v>
      </c>
      <c r="X634" s="5">
        <v>1</v>
      </c>
      <c r="Y634" s="5">
        <v>12463</v>
      </c>
      <c r="Z634" s="5">
        <v>12463</v>
      </c>
      <c r="AA634" s="5">
        <v>1</v>
      </c>
      <c r="AB634" s="5">
        <v>12463</v>
      </c>
    </row>
    <row r="635" spans="1:206" x14ac:dyDescent="0.2">
      <c r="A635" s="5">
        <v>50</v>
      </c>
      <c r="B635" s="5">
        <v>1</v>
      </c>
      <c r="C635" s="5">
        <v>0</v>
      </c>
      <c r="D635" s="5">
        <v>2</v>
      </c>
      <c r="E635" s="5">
        <v>211</v>
      </c>
      <c r="F635" s="5">
        <f>ROUND(ROUND(F631,0),O635)</f>
        <v>7034</v>
      </c>
      <c r="G635" s="5" t="s">
        <v>301</v>
      </c>
      <c r="H635" s="5" t="s">
        <v>140</v>
      </c>
      <c r="I635" s="5"/>
      <c r="J635" s="5"/>
      <c r="K635" s="5">
        <v>212</v>
      </c>
      <c r="L635" s="5">
        <v>30</v>
      </c>
      <c r="M635" s="5">
        <v>0</v>
      </c>
      <c r="N635" s="5" t="s">
        <v>3</v>
      </c>
      <c r="O635" s="5">
        <v>0</v>
      </c>
      <c r="P635" s="5">
        <f>ROUND(ROUND(P631,0),O635)</f>
        <v>7034</v>
      </c>
      <c r="Q635" s="5"/>
      <c r="R635" s="5"/>
      <c r="S635" s="5"/>
      <c r="T635" s="5"/>
      <c r="U635" s="5"/>
      <c r="V635" s="5"/>
      <c r="W635" s="5">
        <v>7034</v>
      </c>
      <c r="X635" s="5">
        <v>1</v>
      </c>
      <c r="Y635" s="5">
        <v>7034</v>
      </c>
      <c r="Z635" s="5">
        <v>7034</v>
      </c>
      <c r="AA635" s="5">
        <v>1</v>
      </c>
      <c r="AB635" s="5">
        <v>7034</v>
      </c>
    </row>
    <row r="636" spans="1:206" x14ac:dyDescent="0.2">
      <c r="A636" s="5">
        <v>50</v>
      </c>
      <c r="B636" s="5">
        <v>1</v>
      </c>
      <c r="C636" s="5">
        <v>0</v>
      </c>
      <c r="D636" s="5">
        <v>2</v>
      </c>
      <c r="E636" s="5">
        <v>0</v>
      </c>
      <c r="F636" s="5">
        <f>ROUND(F633+F634+F635,O636)</f>
        <v>211847</v>
      </c>
      <c r="G636" s="5" t="s">
        <v>302</v>
      </c>
      <c r="H636" s="5" t="s">
        <v>303</v>
      </c>
      <c r="I636" s="5"/>
      <c r="J636" s="5"/>
      <c r="K636" s="5">
        <v>212</v>
      </c>
      <c r="L636" s="5">
        <v>31</v>
      </c>
      <c r="M636" s="5">
        <v>0</v>
      </c>
      <c r="N636" s="5" t="s">
        <v>3</v>
      </c>
      <c r="O636" s="5">
        <v>2</v>
      </c>
      <c r="P636" s="5">
        <f>ROUND(P633+P634+P635,O636)</f>
        <v>211847</v>
      </c>
      <c r="Q636" s="5"/>
      <c r="R636" s="5"/>
      <c r="S636" s="5"/>
      <c r="T636" s="5"/>
      <c r="U636" s="5"/>
      <c r="V636" s="5"/>
      <c r="W636" s="5">
        <v>127790</v>
      </c>
      <c r="X636" s="5">
        <v>1</v>
      </c>
      <c r="Y636" s="5">
        <v>127790</v>
      </c>
      <c r="Z636" s="5">
        <v>127790</v>
      </c>
      <c r="AA636" s="5">
        <v>1</v>
      </c>
      <c r="AB636" s="5">
        <v>127790</v>
      </c>
    </row>
    <row r="638" spans="1:206" x14ac:dyDescent="0.2">
      <c r="A638" s="1">
        <v>3</v>
      </c>
      <c r="B638" s="1">
        <v>0</v>
      </c>
      <c r="C638" s="1"/>
      <c r="D638" s="1">
        <f>ROW(A744)</f>
        <v>744</v>
      </c>
      <c r="E638" s="1"/>
      <c r="F638" s="1" t="s">
        <v>408</v>
      </c>
      <c r="G638" s="1" t="s">
        <v>409</v>
      </c>
      <c r="H638" s="1" t="s">
        <v>3</v>
      </c>
      <c r="I638" s="1">
        <v>0</v>
      </c>
      <c r="J638" s="1" t="s">
        <v>3</v>
      </c>
      <c r="K638" s="1">
        <v>-1</v>
      </c>
      <c r="L638" s="1" t="s">
        <v>408</v>
      </c>
      <c r="M638" s="1" t="s">
        <v>3</v>
      </c>
      <c r="N638" s="1"/>
      <c r="O638" s="1"/>
      <c r="P638" s="1"/>
      <c r="Q638" s="1"/>
      <c r="R638" s="1"/>
      <c r="S638" s="1">
        <v>0</v>
      </c>
      <c r="T638" s="1">
        <v>0</v>
      </c>
      <c r="U638" s="1" t="s">
        <v>3</v>
      </c>
      <c r="V638" s="1">
        <v>0</v>
      </c>
      <c r="W638" s="1"/>
      <c r="X638" s="1"/>
      <c r="Y638" s="1"/>
      <c r="Z638" s="1"/>
      <c r="AA638" s="1"/>
      <c r="AB638" s="1" t="s">
        <v>3</v>
      </c>
      <c r="AC638" s="1" t="s">
        <v>3</v>
      </c>
      <c r="AD638" s="1" t="s">
        <v>3</v>
      </c>
      <c r="AE638" s="1" t="s">
        <v>3</v>
      </c>
      <c r="AF638" s="1" t="s">
        <v>3</v>
      </c>
      <c r="AG638" s="1" t="s">
        <v>3</v>
      </c>
      <c r="AH638" s="1"/>
      <c r="AI638" s="1"/>
      <c r="AJ638" s="1"/>
      <c r="AK638" s="1"/>
      <c r="AL638" s="1"/>
      <c r="AM638" s="1"/>
      <c r="AN638" s="1"/>
      <c r="AO638" s="1"/>
      <c r="AP638" s="1" t="s">
        <v>3</v>
      </c>
      <c r="AQ638" s="1" t="s">
        <v>3</v>
      </c>
      <c r="AR638" s="1" t="s">
        <v>3</v>
      </c>
      <c r="AS638" s="1"/>
      <c r="AT638" s="1"/>
      <c r="AU638" s="1"/>
      <c r="AV638" s="1"/>
      <c r="AW638" s="1"/>
      <c r="AX638" s="1"/>
      <c r="AY638" s="1"/>
      <c r="AZ638" s="1" t="s">
        <v>3</v>
      </c>
      <c r="BA638" s="1"/>
      <c r="BB638" s="1" t="s">
        <v>3</v>
      </c>
      <c r="BC638" s="1" t="s">
        <v>3</v>
      </c>
      <c r="BD638" s="1" t="s">
        <v>3</v>
      </c>
      <c r="BE638" s="1" t="s">
        <v>3</v>
      </c>
      <c r="BF638" s="1" t="s">
        <v>3</v>
      </c>
      <c r="BG638" s="1" t="s">
        <v>3</v>
      </c>
      <c r="BH638" s="1" t="s">
        <v>3</v>
      </c>
      <c r="BI638" s="1" t="s">
        <v>3</v>
      </c>
      <c r="BJ638" s="1" t="s">
        <v>3</v>
      </c>
      <c r="BK638" s="1" t="s">
        <v>3</v>
      </c>
      <c r="BL638" s="1" t="s">
        <v>3</v>
      </c>
      <c r="BM638" s="1" t="s">
        <v>3</v>
      </c>
      <c r="BN638" s="1" t="s">
        <v>3</v>
      </c>
      <c r="BO638" s="1" t="s">
        <v>3</v>
      </c>
      <c r="BP638" s="1" t="s">
        <v>3</v>
      </c>
      <c r="BQ638" s="1"/>
      <c r="BR638" s="1"/>
      <c r="BS638" s="1"/>
      <c r="BT638" s="1"/>
      <c r="BU638" s="1"/>
      <c r="BV638" s="1"/>
      <c r="BW638" s="1"/>
      <c r="BX638" s="1">
        <v>0</v>
      </c>
      <c r="BY638" s="1"/>
      <c r="BZ638" s="1"/>
      <c r="CA638" s="1"/>
      <c r="CB638" s="1"/>
      <c r="CC638" s="1"/>
      <c r="CD638" s="1"/>
      <c r="CE638" s="1"/>
      <c r="CF638" s="1">
        <v>0</v>
      </c>
      <c r="CG638" s="1">
        <v>0</v>
      </c>
      <c r="CH638" s="1"/>
      <c r="CI638" s="1" t="s">
        <v>3</v>
      </c>
      <c r="CJ638" s="1" t="s">
        <v>3</v>
      </c>
      <c r="CK638" t="s">
        <v>3</v>
      </c>
      <c r="CL638" t="s">
        <v>3</v>
      </c>
      <c r="CM638" t="s">
        <v>3</v>
      </c>
      <c r="CN638" t="s">
        <v>3</v>
      </c>
      <c r="CO638" t="s">
        <v>3</v>
      </c>
      <c r="CP638" t="s">
        <v>3</v>
      </c>
      <c r="CQ638" t="s">
        <v>3</v>
      </c>
    </row>
    <row r="640" spans="1:206" x14ac:dyDescent="0.2">
      <c r="A640" s="3">
        <v>52</v>
      </c>
      <c r="B640" s="3">
        <f t="shared" ref="B640:G640" si="467">B744</f>
        <v>0</v>
      </c>
      <c r="C640" s="3">
        <f t="shared" si="467"/>
        <v>3</v>
      </c>
      <c r="D640" s="3">
        <f t="shared" si="467"/>
        <v>638</v>
      </c>
      <c r="E640" s="3">
        <f t="shared" si="467"/>
        <v>0</v>
      </c>
      <c r="F640" s="3" t="str">
        <f t="shared" si="467"/>
        <v>02-01-03</v>
      </c>
      <c r="G640" s="3" t="str">
        <f t="shared" si="467"/>
        <v>Строительство ВЛИ-0,4 кВ</v>
      </c>
      <c r="H640" s="3"/>
      <c r="I640" s="3"/>
      <c r="J640" s="3"/>
      <c r="K640" s="3"/>
      <c r="L640" s="3"/>
      <c r="M640" s="3"/>
      <c r="N640" s="3"/>
      <c r="O640" s="3">
        <f t="shared" ref="O640:AT640" si="468">O744</f>
        <v>0</v>
      </c>
      <c r="P640" s="3">
        <f t="shared" si="468"/>
        <v>0</v>
      </c>
      <c r="Q640" s="3">
        <f t="shared" si="468"/>
        <v>0</v>
      </c>
      <c r="R640" s="3">
        <f t="shared" si="468"/>
        <v>0</v>
      </c>
      <c r="S640" s="3">
        <f t="shared" si="468"/>
        <v>0</v>
      </c>
      <c r="T640" s="3">
        <f t="shared" si="468"/>
        <v>0</v>
      </c>
      <c r="U640" s="3">
        <f t="shared" si="468"/>
        <v>0</v>
      </c>
      <c r="V640" s="3">
        <f t="shared" si="468"/>
        <v>0</v>
      </c>
      <c r="W640" s="3">
        <f t="shared" si="468"/>
        <v>0</v>
      </c>
      <c r="X640" s="3">
        <f t="shared" si="468"/>
        <v>0</v>
      </c>
      <c r="Y640" s="3">
        <f t="shared" si="468"/>
        <v>0</v>
      </c>
      <c r="Z640" s="3">
        <f t="shared" si="468"/>
        <v>0</v>
      </c>
      <c r="AA640" s="3">
        <f t="shared" si="468"/>
        <v>0</v>
      </c>
      <c r="AB640" s="3">
        <f t="shared" si="468"/>
        <v>0</v>
      </c>
      <c r="AC640" s="3">
        <f t="shared" si="468"/>
        <v>0</v>
      </c>
      <c r="AD640" s="3">
        <f t="shared" si="468"/>
        <v>0</v>
      </c>
      <c r="AE640" s="3">
        <f t="shared" si="468"/>
        <v>0</v>
      </c>
      <c r="AF640" s="3">
        <f t="shared" si="468"/>
        <v>0</v>
      </c>
      <c r="AG640" s="3">
        <f t="shared" si="468"/>
        <v>0</v>
      </c>
      <c r="AH640" s="3">
        <f t="shared" si="468"/>
        <v>0</v>
      </c>
      <c r="AI640" s="3">
        <f t="shared" si="468"/>
        <v>0</v>
      </c>
      <c r="AJ640" s="3">
        <f t="shared" si="468"/>
        <v>0</v>
      </c>
      <c r="AK640" s="3">
        <f t="shared" si="468"/>
        <v>0</v>
      </c>
      <c r="AL640" s="3">
        <f t="shared" si="468"/>
        <v>0</v>
      </c>
      <c r="AM640" s="3">
        <f t="shared" si="468"/>
        <v>0</v>
      </c>
      <c r="AN640" s="3">
        <f t="shared" si="468"/>
        <v>0</v>
      </c>
      <c r="AO640" s="3">
        <f t="shared" si="468"/>
        <v>0</v>
      </c>
      <c r="AP640" s="3">
        <f t="shared" si="468"/>
        <v>0</v>
      </c>
      <c r="AQ640" s="3">
        <f t="shared" si="468"/>
        <v>0</v>
      </c>
      <c r="AR640" s="3">
        <f t="shared" si="468"/>
        <v>0</v>
      </c>
      <c r="AS640" s="3">
        <f t="shared" si="468"/>
        <v>0</v>
      </c>
      <c r="AT640" s="3">
        <f t="shared" si="468"/>
        <v>0</v>
      </c>
      <c r="AU640" s="3">
        <f t="shared" ref="AU640:BZ640" si="469">AU744</f>
        <v>0</v>
      </c>
      <c r="AV640" s="3">
        <f t="shared" si="469"/>
        <v>0</v>
      </c>
      <c r="AW640" s="3">
        <f t="shared" si="469"/>
        <v>0</v>
      </c>
      <c r="AX640" s="3">
        <f t="shared" si="469"/>
        <v>0</v>
      </c>
      <c r="AY640" s="3">
        <f t="shared" si="469"/>
        <v>0</v>
      </c>
      <c r="AZ640" s="3">
        <f t="shared" si="469"/>
        <v>0</v>
      </c>
      <c r="BA640" s="3">
        <f t="shared" si="469"/>
        <v>0</v>
      </c>
      <c r="BB640" s="3">
        <f t="shared" si="469"/>
        <v>0</v>
      </c>
      <c r="BC640" s="3">
        <f t="shared" si="469"/>
        <v>0</v>
      </c>
      <c r="BD640" s="3">
        <f t="shared" si="469"/>
        <v>0</v>
      </c>
      <c r="BE640" s="3">
        <f t="shared" si="469"/>
        <v>0</v>
      </c>
      <c r="BF640" s="3">
        <f t="shared" si="469"/>
        <v>0</v>
      </c>
      <c r="BG640" s="3">
        <f t="shared" si="469"/>
        <v>0</v>
      </c>
      <c r="BH640" s="3">
        <f t="shared" si="469"/>
        <v>0</v>
      </c>
      <c r="BI640" s="3">
        <f t="shared" si="469"/>
        <v>0</v>
      </c>
      <c r="BJ640" s="3">
        <f t="shared" si="469"/>
        <v>0</v>
      </c>
      <c r="BK640" s="3">
        <f t="shared" si="469"/>
        <v>0</v>
      </c>
      <c r="BL640" s="3">
        <f t="shared" si="469"/>
        <v>0</v>
      </c>
      <c r="BM640" s="3">
        <f t="shared" si="469"/>
        <v>0</v>
      </c>
      <c r="BN640" s="3">
        <f t="shared" si="469"/>
        <v>0</v>
      </c>
      <c r="BO640" s="3">
        <f t="shared" si="469"/>
        <v>0</v>
      </c>
      <c r="BP640" s="3">
        <f t="shared" si="469"/>
        <v>0</v>
      </c>
      <c r="BQ640" s="3">
        <f t="shared" si="469"/>
        <v>0</v>
      </c>
      <c r="BR640" s="3">
        <f t="shared" si="469"/>
        <v>0</v>
      </c>
      <c r="BS640" s="3">
        <f t="shared" si="469"/>
        <v>0</v>
      </c>
      <c r="BT640" s="3">
        <f t="shared" si="469"/>
        <v>0</v>
      </c>
      <c r="BU640" s="3">
        <f t="shared" si="469"/>
        <v>0</v>
      </c>
      <c r="BV640" s="3">
        <f t="shared" si="469"/>
        <v>0</v>
      </c>
      <c r="BW640" s="3">
        <f t="shared" si="469"/>
        <v>0</v>
      </c>
      <c r="BX640" s="3">
        <f t="shared" si="469"/>
        <v>0</v>
      </c>
      <c r="BY640" s="3">
        <f t="shared" si="469"/>
        <v>0</v>
      </c>
      <c r="BZ640" s="3">
        <f t="shared" si="469"/>
        <v>0</v>
      </c>
      <c r="CA640" s="3">
        <f t="shared" ref="CA640:DF640" si="470">CA744</f>
        <v>0</v>
      </c>
      <c r="CB640" s="3">
        <f t="shared" si="470"/>
        <v>0</v>
      </c>
      <c r="CC640" s="3">
        <f t="shared" si="470"/>
        <v>0</v>
      </c>
      <c r="CD640" s="3">
        <f t="shared" si="470"/>
        <v>0</v>
      </c>
      <c r="CE640" s="3">
        <f t="shared" si="470"/>
        <v>0</v>
      </c>
      <c r="CF640" s="3">
        <f t="shared" si="470"/>
        <v>0</v>
      </c>
      <c r="CG640" s="3">
        <f t="shared" si="470"/>
        <v>0</v>
      </c>
      <c r="CH640" s="3">
        <f t="shared" si="470"/>
        <v>0</v>
      </c>
      <c r="CI640" s="3">
        <f t="shared" si="470"/>
        <v>0</v>
      </c>
      <c r="CJ640" s="3">
        <f t="shared" si="470"/>
        <v>0</v>
      </c>
      <c r="CK640" s="3">
        <f t="shared" si="470"/>
        <v>0</v>
      </c>
      <c r="CL640" s="3">
        <f t="shared" si="470"/>
        <v>0</v>
      </c>
      <c r="CM640" s="3">
        <f t="shared" si="470"/>
        <v>0</v>
      </c>
      <c r="CN640" s="3">
        <f t="shared" si="470"/>
        <v>0</v>
      </c>
      <c r="CO640" s="3">
        <f t="shared" si="470"/>
        <v>0</v>
      </c>
      <c r="CP640" s="3">
        <f t="shared" si="470"/>
        <v>0</v>
      </c>
      <c r="CQ640" s="3">
        <f t="shared" si="470"/>
        <v>0</v>
      </c>
      <c r="CR640" s="3">
        <f t="shared" si="470"/>
        <v>0</v>
      </c>
      <c r="CS640" s="3">
        <f t="shared" si="470"/>
        <v>0</v>
      </c>
      <c r="CT640" s="3">
        <f t="shared" si="470"/>
        <v>0</v>
      </c>
      <c r="CU640" s="3">
        <f t="shared" si="470"/>
        <v>0</v>
      </c>
      <c r="CV640" s="3">
        <f t="shared" si="470"/>
        <v>0</v>
      </c>
      <c r="CW640" s="3">
        <f t="shared" si="470"/>
        <v>0</v>
      </c>
      <c r="CX640" s="3">
        <f t="shared" si="470"/>
        <v>0</v>
      </c>
      <c r="CY640" s="3">
        <f t="shared" si="470"/>
        <v>0</v>
      </c>
      <c r="CZ640" s="3">
        <f t="shared" si="470"/>
        <v>0</v>
      </c>
      <c r="DA640" s="3">
        <f t="shared" si="470"/>
        <v>0</v>
      </c>
      <c r="DB640" s="3">
        <f t="shared" si="470"/>
        <v>0</v>
      </c>
      <c r="DC640" s="3">
        <f t="shared" si="470"/>
        <v>0</v>
      </c>
      <c r="DD640" s="3">
        <f t="shared" si="470"/>
        <v>0</v>
      </c>
      <c r="DE640" s="3">
        <f t="shared" si="470"/>
        <v>0</v>
      </c>
      <c r="DF640" s="3">
        <f t="shared" si="470"/>
        <v>0</v>
      </c>
      <c r="DG640" s="4">
        <f t="shared" ref="DG640:EL640" si="471">DG744</f>
        <v>0</v>
      </c>
      <c r="DH640" s="4">
        <f t="shared" si="471"/>
        <v>0</v>
      </c>
      <c r="DI640" s="4">
        <f t="shared" si="471"/>
        <v>0</v>
      </c>
      <c r="DJ640" s="4">
        <f t="shared" si="471"/>
        <v>0</v>
      </c>
      <c r="DK640" s="4">
        <f t="shared" si="471"/>
        <v>0</v>
      </c>
      <c r="DL640" s="4">
        <f t="shared" si="471"/>
        <v>0</v>
      </c>
      <c r="DM640" s="4">
        <f t="shared" si="471"/>
        <v>0</v>
      </c>
      <c r="DN640" s="4">
        <f t="shared" si="471"/>
        <v>0</v>
      </c>
      <c r="DO640" s="4">
        <f t="shared" si="471"/>
        <v>0</v>
      </c>
      <c r="DP640" s="4">
        <f t="shared" si="471"/>
        <v>0</v>
      </c>
      <c r="DQ640" s="4">
        <f t="shared" si="471"/>
        <v>0</v>
      </c>
      <c r="DR640" s="4">
        <f t="shared" si="471"/>
        <v>0</v>
      </c>
      <c r="DS640" s="4">
        <f t="shared" si="471"/>
        <v>0</v>
      </c>
      <c r="DT640" s="4">
        <f t="shared" si="471"/>
        <v>0</v>
      </c>
      <c r="DU640" s="4">
        <f t="shared" si="471"/>
        <v>0</v>
      </c>
      <c r="DV640" s="4">
        <f t="shared" si="471"/>
        <v>0</v>
      </c>
      <c r="DW640" s="4">
        <f t="shared" si="471"/>
        <v>0</v>
      </c>
      <c r="DX640" s="4">
        <f t="shared" si="471"/>
        <v>0</v>
      </c>
      <c r="DY640" s="4">
        <f t="shared" si="471"/>
        <v>0</v>
      </c>
      <c r="DZ640" s="4">
        <f t="shared" si="471"/>
        <v>0</v>
      </c>
      <c r="EA640" s="4">
        <f t="shared" si="471"/>
        <v>0</v>
      </c>
      <c r="EB640" s="4">
        <f t="shared" si="471"/>
        <v>0</v>
      </c>
      <c r="EC640" s="4">
        <f t="shared" si="471"/>
        <v>0</v>
      </c>
      <c r="ED640" s="4">
        <f t="shared" si="471"/>
        <v>0</v>
      </c>
      <c r="EE640" s="4">
        <f t="shared" si="471"/>
        <v>0</v>
      </c>
      <c r="EF640" s="4">
        <f t="shared" si="471"/>
        <v>0</v>
      </c>
      <c r="EG640" s="4">
        <f t="shared" si="471"/>
        <v>0</v>
      </c>
      <c r="EH640" s="4">
        <f t="shared" si="471"/>
        <v>0</v>
      </c>
      <c r="EI640" s="4">
        <f t="shared" si="471"/>
        <v>0</v>
      </c>
      <c r="EJ640" s="4">
        <f t="shared" si="471"/>
        <v>0</v>
      </c>
      <c r="EK640" s="4">
        <f t="shared" si="471"/>
        <v>0</v>
      </c>
      <c r="EL640" s="4">
        <f t="shared" si="471"/>
        <v>0</v>
      </c>
      <c r="EM640" s="4">
        <f t="shared" ref="EM640:FR640" si="472">EM744</f>
        <v>0</v>
      </c>
      <c r="EN640" s="4">
        <f t="shared" si="472"/>
        <v>0</v>
      </c>
      <c r="EO640" s="4">
        <f t="shared" si="472"/>
        <v>0</v>
      </c>
      <c r="EP640" s="4">
        <f t="shared" si="472"/>
        <v>0</v>
      </c>
      <c r="EQ640" s="4">
        <f t="shared" si="472"/>
        <v>0</v>
      </c>
      <c r="ER640" s="4">
        <f t="shared" si="472"/>
        <v>0</v>
      </c>
      <c r="ES640" s="4">
        <f t="shared" si="472"/>
        <v>0</v>
      </c>
      <c r="ET640" s="4">
        <f t="shared" si="472"/>
        <v>0</v>
      </c>
      <c r="EU640" s="4">
        <f t="shared" si="472"/>
        <v>0</v>
      </c>
      <c r="EV640" s="4">
        <f t="shared" si="472"/>
        <v>0</v>
      </c>
      <c r="EW640" s="4">
        <f t="shared" si="472"/>
        <v>0</v>
      </c>
      <c r="EX640" s="4">
        <f t="shared" si="472"/>
        <v>0</v>
      </c>
      <c r="EY640" s="4">
        <f t="shared" si="472"/>
        <v>0</v>
      </c>
      <c r="EZ640" s="4">
        <f t="shared" si="472"/>
        <v>0</v>
      </c>
      <c r="FA640" s="4">
        <f t="shared" si="472"/>
        <v>0</v>
      </c>
      <c r="FB640" s="4">
        <f t="shared" si="472"/>
        <v>0</v>
      </c>
      <c r="FC640" s="4">
        <f t="shared" si="472"/>
        <v>0</v>
      </c>
      <c r="FD640" s="4">
        <f t="shared" si="472"/>
        <v>0</v>
      </c>
      <c r="FE640" s="4">
        <f t="shared" si="472"/>
        <v>0</v>
      </c>
      <c r="FF640" s="4">
        <f t="shared" si="472"/>
        <v>0</v>
      </c>
      <c r="FG640" s="4">
        <f t="shared" si="472"/>
        <v>0</v>
      </c>
      <c r="FH640" s="4">
        <f t="shared" si="472"/>
        <v>0</v>
      </c>
      <c r="FI640" s="4">
        <f t="shared" si="472"/>
        <v>0</v>
      </c>
      <c r="FJ640" s="4">
        <f t="shared" si="472"/>
        <v>0</v>
      </c>
      <c r="FK640" s="4">
        <f t="shared" si="472"/>
        <v>0</v>
      </c>
      <c r="FL640" s="4">
        <f t="shared" si="472"/>
        <v>0</v>
      </c>
      <c r="FM640" s="4">
        <f t="shared" si="472"/>
        <v>0</v>
      </c>
      <c r="FN640" s="4">
        <f t="shared" si="472"/>
        <v>0</v>
      </c>
      <c r="FO640" s="4">
        <f t="shared" si="472"/>
        <v>0</v>
      </c>
      <c r="FP640" s="4">
        <f t="shared" si="472"/>
        <v>0</v>
      </c>
      <c r="FQ640" s="4">
        <f t="shared" si="472"/>
        <v>0</v>
      </c>
      <c r="FR640" s="4">
        <f t="shared" si="472"/>
        <v>0</v>
      </c>
      <c r="FS640" s="4">
        <f t="shared" ref="FS640:GX640" si="473">FS744</f>
        <v>0</v>
      </c>
      <c r="FT640" s="4">
        <f t="shared" si="473"/>
        <v>0</v>
      </c>
      <c r="FU640" s="4">
        <f t="shared" si="473"/>
        <v>0</v>
      </c>
      <c r="FV640" s="4">
        <f t="shared" si="473"/>
        <v>0</v>
      </c>
      <c r="FW640" s="4">
        <f t="shared" si="473"/>
        <v>0</v>
      </c>
      <c r="FX640" s="4">
        <f t="shared" si="473"/>
        <v>0</v>
      </c>
      <c r="FY640" s="4">
        <f t="shared" si="473"/>
        <v>0</v>
      </c>
      <c r="FZ640" s="4">
        <f t="shared" si="473"/>
        <v>0</v>
      </c>
      <c r="GA640" s="4">
        <f t="shared" si="473"/>
        <v>0</v>
      </c>
      <c r="GB640" s="4">
        <f t="shared" si="473"/>
        <v>0</v>
      </c>
      <c r="GC640" s="4">
        <f t="shared" si="473"/>
        <v>0</v>
      </c>
      <c r="GD640" s="4">
        <f t="shared" si="473"/>
        <v>0</v>
      </c>
      <c r="GE640" s="4">
        <f t="shared" si="473"/>
        <v>0</v>
      </c>
      <c r="GF640" s="4">
        <f t="shared" si="473"/>
        <v>0</v>
      </c>
      <c r="GG640" s="4">
        <f t="shared" si="473"/>
        <v>0</v>
      </c>
      <c r="GH640" s="4">
        <f t="shared" si="473"/>
        <v>0</v>
      </c>
      <c r="GI640" s="4">
        <f t="shared" si="473"/>
        <v>0</v>
      </c>
      <c r="GJ640" s="4">
        <f t="shared" si="473"/>
        <v>0</v>
      </c>
      <c r="GK640" s="4">
        <f t="shared" si="473"/>
        <v>0</v>
      </c>
      <c r="GL640" s="4">
        <f t="shared" si="473"/>
        <v>0</v>
      </c>
      <c r="GM640" s="4">
        <f t="shared" si="473"/>
        <v>0</v>
      </c>
      <c r="GN640" s="4">
        <f t="shared" si="473"/>
        <v>0</v>
      </c>
      <c r="GO640" s="4">
        <f t="shared" si="473"/>
        <v>0</v>
      </c>
      <c r="GP640" s="4">
        <f t="shared" si="473"/>
        <v>0</v>
      </c>
      <c r="GQ640" s="4">
        <f t="shared" si="473"/>
        <v>0</v>
      </c>
      <c r="GR640" s="4">
        <f t="shared" si="473"/>
        <v>0</v>
      </c>
      <c r="GS640" s="4">
        <f t="shared" si="473"/>
        <v>0</v>
      </c>
      <c r="GT640" s="4">
        <f t="shared" si="473"/>
        <v>0</v>
      </c>
      <c r="GU640" s="4">
        <f t="shared" si="473"/>
        <v>0</v>
      </c>
      <c r="GV640" s="4">
        <f t="shared" si="473"/>
        <v>0</v>
      </c>
      <c r="GW640" s="4">
        <f t="shared" si="473"/>
        <v>0</v>
      </c>
      <c r="GX640" s="4">
        <f t="shared" si="473"/>
        <v>0</v>
      </c>
    </row>
    <row r="642" spans="1:206" x14ac:dyDescent="0.2">
      <c r="A642" s="1">
        <v>4</v>
      </c>
      <c r="B642" s="1">
        <v>0</v>
      </c>
      <c r="C642" s="1"/>
      <c r="D642" s="1">
        <f>ROW(A646)</f>
        <v>646</v>
      </c>
      <c r="E642" s="1"/>
      <c r="F642" s="1" t="s">
        <v>18</v>
      </c>
      <c r="G642" s="1" t="s">
        <v>19</v>
      </c>
      <c r="H642" s="1" t="s">
        <v>3</v>
      </c>
      <c r="I642" s="1">
        <v>0</v>
      </c>
      <c r="J642" s="1"/>
      <c r="K642" s="1">
        <v>0</v>
      </c>
      <c r="L642" s="1"/>
      <c r="M642" s="1" t="s">
        <v>3</v>
      </c>
      <c r="N642" s="1"/>
      <c r="O642" s="1"/>
      <c r="P642" s="1"/>
      <c r="Q642" s="1"/>
      <c r="R642" s="1"/>
      <c r="S642" s="1">
        <v>0</v>
      </c>
      <c r="T642" s="1">
        <v>0</v>
      </c>
      <c r="U642" s="1" t="s">
        <v>3</v>
      </c>
      <c r="V642" s="1">
        <v>0</v>
      </c>
      <c r="W642" s="1"/>
      <c r="X642" s="1"/>
      <c r="Y642" s="1"/>
      <c r="Z642" s="1"/>
      <c r="AA642" s="1"/>
      <c r="AB642" s="1" t="s">
        <v>3</v>
      </c>
      <c r="AC642" s="1" t="s">
        <v>3</v>
      </c>
      <c r="AD642" s="1" t="s">
        <v>3</v>
      </c>
      <c r="AE642" s="1" t="s">
        <v>3</v>
      </c>
      <c r="AF642" s="1" t="s">
        <v>3</v>
      </c>
      <c r="AG642" s="1" t="s">
        <v>3</v>
      </c>
      <c r="AH642" s="1"/>
      <c r="AI642" s="1"/>
      <c r="AJ642" s="1"/>
      <c r="AK642" s="1"/>
      <c r="AL642" s="1"/>
      <c r="AM642" s="1"/>
      <c r="AN642" s="1"/>
      <c r="AO642" s="1"/>
      <c r="AP642" s="1" t="s">
        <v>3</v>
      </c>
      <c r="AQ642" s="1" t="s">
        <v>3</v>
      </c>
      <c r="AR642" s="1" t="s">
        <v>3</v>
      </c>
      <c r="AS642" s="1"/>
      <c r="AT642" s="1"/>
      <c r="AU642" s="1"/>
      <c r="AV642" s="1"/>
      <c r="AW642" s="1"/>
      <c r="AX642" s="1"/>
      <c r="AY642" s="1"/>
      <c r="AZ642" s="1" t="s">
        <v>3</v>
      </c>
      <c r="BA642" s="1"/>
      <c r="BB642" s="1" t="s">
        <v>3</v>
      </c>
      <c r="BC642" s="1" t="s">
        <v>3</v>
      </c>
      <c r="BD642" s="1" t="s">
        <v>3</v>
      </c>
      <c r="BE642" s="1" t="s">
        <v>3</v>
      </c>
      <c r="BF642" s="1" t="s">
        <v>3</v>
      </c>
      <c r="BG642" s="1" t="s">
        <v>3</v>
      </c>
      <c r="BH642" s="1" t="s">
        <v>3</v>
      </c>
      <c r="BI642" s="1" t="s">
        <v>3</v>
      </c>
      <c r="BJ642" s="1" t="s">
        <v>3</v>
      </c>
      <c r="BK642" s="1" t="s">
        <v>3</v>
      </c>
      <c r="BL642" s="1" t="s">
        <v>3</v>
      </c>
      <c r="BM642" s="1" t="s">
        <v>3</v>
      </c>
      <c r="BN642" s="1" t="s">
        <v>3</v>
      </c>
      <c r="BO642" s="1" t="s">
        <v>3</v>
      </c>
      <c r="BP642" s="1" t="s">
        <v>3</v>
      </c>
      <c r="BQ642" s="1"/>
      <c r="BR642" s="1"/>
      <c r="BS642" s="1"/>
      <c r="BT642" s="1"/>
      <c r="BU642" s="1"/>
      <c r="BV642" s="1"/>
      <c r="BW642" s="1"/>
      <c r="BX642" s="1">
        <v>0</v>
      </c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>
        <v>0</v>
      </c>
    </row>
    <row r="644" spans="1:206" x14ac:dyDescent="0.2">
      <c r="A644" s="3">
        <v>52</v>
      </c>
      <c r="B644" s="3">
        <f t="shared" ref="B644:G644" si="474">B646</f>
        <v>0</v>
      </c>
      <c r="C644" s="3">
        <f t="shared" si="474"/>
        <v>4</v>
      </c>
      <c r="D644" s="3">
        <f t="shared" si="474"/>
        <v>642</v>
      </c>
      <c r="E644" s="3">
        <f t="shared" si="474"/>
        <v>0</v>
      </c>
      <c r="F644" s="3" t="str">
        <f t="shared" si="474"/>
        <v>Новый раздел</v>
      </c>
      <c r="G644" s="3" t="str">
        <f t="shared" si="474"/>
        <v>СМР</v>
      </c>
      <c r="H644" s="3"/>
      <c r="I644" s="3"/>
      <c r="J644" s="3"/>
      <c r="K644" s="3"/>
      <c r="L644" s="3"/>
      <c r="M644" s="3"/>
      <c r="N644" s="3"/>
      <c r="O644" s="3">
        <f t="shared" ref="O644:AT644" si="475">O646</f>
        <v>0</v>
      </c>
      <c r="P644" s="3">
        <f t="shared" si="475"/>
        <v>0</v>
      </c>
      <c r="Q644" s="3">
        <f t="shared" si="475"/>
        <v>0</v>
      </c>
      <c r="R644" s="3">
        <f t="shared" si="475"/>
        <v>0</v>
      </c>
      <c r="S644" s="3">
        <f t="shared" si="475"/>
        <v>0</v>
      </c>
      <c r="T644" s="3">
        <f t="shared" si="475"/>
        <v>0</v>
      </c>
      <c r="U644" s="3">
        <f t="shared" si="475"/>
        <v>0</v>
      </c>
      <c r="V644" s="3">
        <f t="shared" si="475"/>
        <v>0</v>
      </c>
      <c r="W644" s="3">
        <f t="shared" si="475"/>
        <v>0</v>
      </c>
      <c r="X644" s="3">
        <f t="shared" si="475"/>
        <v>0</v>
      </c>
      <c r="Y644" s="3">
        <f t="shared" si="475"/>
        <v>0</v>
      </c>
      <c r="Z644" s="3">
        <f t="shared" si="475"/>
        <v>0</v>
      </c>
      <c r="AA644" s="3">
        <f t="shared" si="475"/>
        <v>0</v>
      </c>
      <c r="AB644" s="3">
        <f t="shared" si="475"/>
        <v>0</v>
      </c>
      <c r="AC644" s="3">
        <f t="shared" si="475"/>
        <v>0</v>
      </c>
      <c r="AD644" s="3">
        <f t="shared" si="475"/>
        <v>0</v>
      </c>
      <c r="AE644" s="3">
        <f t="shared" si="475"/>
        <v>0</v>
      </c>
      <c r="AF644" s="3">
        <f t="shared" si="475"/>
        <v>0</v>
      </c>
      <c r="AG644" s="3">
        <f t="shared" si="475"/>
        <v>0</v>
      </c>
      <c r="AH644" s="3">
        <f t="shared" si="475"/>
        <v>0</v>
      </c>
      <c r="AI644" s="3">
        <f t="shared" si="475"/>
        <v>0</v>
      </c>
      <c r="AJ644" s="3">
        <f t="shared" si="475"/>
        <v>0</v>
      </c>
      <c r="AK644" s="3">
        <f t="shared" si="475"/>
        <v>0</v>
      </c>
      <c r="AL644" s="3">
        <f t="shared" si="475"/>
        <v>0</v>
      </c>
      <c r="AM644" s="3">
        <f t="shared" si="475"/>
        <v>0</v>
      </c>
      <c r="AN644" s="3">
        <f t="shared" si="475"/>
        <v>0</v>
      </c>
      <c r="AO644" s="3">
        <f t="shared" si="475"/>
        <v>0</v>
      </c>
      <c r="AP644" s="3">
        <f t="shared" si="475"/>
        <v>0</v>
      </c>
      <c r="AQ644" s="3">
        <f t="shared" si="475"/>
        <v>0</v>
      </c>
      <c r="AR644" s="3">
        <f t="shared" si="475"/>
        <v>0</v>
      </c>
      <c r="AS644" s="3">
        <f t="shared" si="475"/>
        <v>0</v>
      </c>
      <c r="AT644" s="3">
        <f t="shared" si="475"/>
        <v>0</v>
      </c>
      <c r="AU644" s="3">
        <f t="shared" ref="AU644:BZ644" si="476">AU646</f>
        <v>0</v>
      </c>
      <c r="AV644" s="3">
        <f t="shared" si="476"/>
        <v>0</v>
      </c>
      <c r="AW644" s="3">
        <f t="shared" si="476"/>
        <v>0</v>
      </c>
      <c r="AX644" s="3">
        <f t="shared" si="476"/>
        <v>0</v>
      </c>
      <c r="AY644" s="3">
        <f t="shared" si="476"/>
        <v>0</v>
      </c>
      <c r="AZ644" s="3">
        <f t="shared" si="476"/>
        <v>0</v>
      </c>
      <c r="BA644" s="3">
        <f t="shared" si="476"/>
        <v>0</v>
      </c>
      <c r="BB644" s="3">
        <f t="shared" si="476"/>
        <v>0</v>
      </c>
      <c r="BC644" s="3">
        <f t="shared" si="476"/>
        <v>0</v>
      </c>
      <c r="BD644" s="3">
        <f t="shared" si="476"/>
        <v>0</v>
      </c>
      <c r="BE644" s="3">
        <f t="shared" si="476"/>
        <v>0</v>
      </c>
      <c r="BF644" s="3">
        <f t="shared" si="476"/>
        <v>0</v>
      </c>
      <c r="BG644" s="3">
        <f t="shared" si="476"/>
        <v>0</v>
      </c>
      <c r="BH644" s="3">
        <f t="shared" si="476"/>
        <v>0</v>
      </c>
      <c r="BI644" s="3">
        <f t="shared" si="476"/>
        <v>0</v>
      </c>
      <c r="BJ644" s="3">
        <f t="shared" si="476"/>
        <v>0</v>
      </c>
      <c r="BK644" s="3">
        <f t="shared" si="476"/>
        <v>0</v>
      </c>
      <c r="BL644" s="3">
        <f t="shared" si="476"/>
        <v>0</v>
      </c>
      <c r="BM644" s="3">
        <f t="shared" si="476"/>
        <v>0</v>
      </c>
      <c r="BN644" s="3">
        <f t="shared" si="476"/>
        <v>0</v>
      </c>
      <c r="BO644" s="3">
        <f t="shared" si="476"/>
        <v>0</v>
      </c>
      <c r="BP644" s="3">
        <f t="shared" si="476"/>
        <v>0</v>
      </c>
      <c r="BQ644" s="3">
        <f t="shared" si="476"/>
        <v>0</v>
      </c>
      <c r="BR644" s="3">
        <f t="shared" si="476"/>
        <v>0</v>
      </c>
      <c r="BS644" s="3">
        <f t="shared" si="476"/>
        <v>0</v>
      </c>
      <c r="BT644" s="3">
        <f t="shared" si="476"/>
        <v>0</v>
      </c>
      <c r="BU644" s="3">
        <f t="shared" si="476"/>
        <v>0</v>
      </c>
      <c r="BV644" s="3">
        <f t="shared" si="476"/>
        <v>0</v>
      </c>
      <c r="BW644" s="3">
        <f t="shared" si="476"/>
        <v>0</v>
      </c>
      <c r="BX644" s="3">
        <f t="shared" si="476"/>
        <v>0</v>
      </c>
      <c r="BY644" s="3">
        <f t="shared" si="476"/>
        <v>0</v>
      </c>
      <c r="BZ644" s="3">
        <f t="shared" si="476"/>
        <v>0</v>
      </c>
      <c r="CA644" s="3">
        <f t="shared" ref="CA644:DF644" si="477">CA646</f>
        <v>0</v>
      </c>
      <c r="CB644" s="3">
        <f t="shared" si="477"/>
        <v>0</v>
      </c>
      <c r="CC644" s="3">
        <f t="shared" si="477"/>
        <v>0</v>
      </c>
      <c r="CD644" s="3">
        <f t="shared" si="477"/>
        <v>0</v>
      </c>
      <c r="CE644" s="3">
        <f t="shared" si="477"/>
        <v>0</v>
      </c>
      <c r="CF644" s="3">
        <f t="shared" si="477"/>
        <v>0</v>
      </c>
      <c r="CG644" s="3">
        <f t="shared" si="477"/>
        <v>0</v>
      </c>
      <c r="CH644" s="3">
        <f t="shared" si="477"/>
        <v>0</v>
      </c>
      <c r="CI644" s="3">
        <f t="shared" si="477"/>
        <v>0</v>
      </c>
      <c r="CJ644" s="3">
        <f t="shared" si="477"/>
        <v>0</v>
      </c>
      <c r="CK644" s="3">
        <f t="shared" si="477"/>
        <v>0</v>
      </c>
      <c r="CL644" s="3">
        <f t="shared" si="477"/>
        <v>0</v>
      </c>
      <c r="CM644" s="3">
        <f t="shared" si="477"/>
        <v>0</v>
      </c>
      <c r="CN644" s="3">
        <f t="shared" si="477"/>
        <v>0</v>
      </c>
      <c r="CO644" s="3">
        <f t="shared" si="477"/>
        <v>0</v>
      </c>
      <c r="CP644" s="3">
        <f t="shared" si="477"/>
        <v>0</v>
      </c>
      <c r="CQ644" s="3">
        <f t="shared" si="477"/>
        <v>0</v>
      </c>
      <c r="CR644" s="3">
        <f t="shared" si="477"/>
        <v>0</v>
      </c>
      <c r="CS644" s="3">
        <f t="shared" si="477"/>
        <v>0</v>
      </c>
      <c r="CT644" s="3">
        <f t="shared" si="477"/>
        <v>0</v>
      </c>
      <c r="CU644" s="3">
        <f t="shared" si="477"/>
        <v>0</v>
      </c>
      <c r="CV644" s="3">
        <f t="shared" si="477"/>
        <v>0</v>
      </c>
      <c r="CW644" s="3">
        <f t="shared" si="477"/>
        <v>0</v>
      </c>
      <c r="CX644" s="3">
        <f t="shared" si="477"/>
        <v>0</v>
      </c>
      <c r="CY644" s="3">
        <f t="shared" si="477"/>
        <v>0</v>
      </c>
      <c r="CZ644" s="3">
        <f t="shared" si="477"/>
        <v>0</v>
      </c>
      <c r="DA644" s="3">
        <f t="shared" si="477"/>
        <v>0</v>
      </c>
      <c r="DB644" s="3">
        <f t="shared" si="477"/>
        <v>0</v>
      </c>
      <c r="DC644" s="3">
        <f t="shared" si="477"/>
        <v>0</v>
      </c>
      <c r="DD644" s="3">
        <f t="shared" si="477"/>
        <v>0</v>
      </c>
      <c r="DE644" s="3">
        <f t="shared" si="477"/>
        <v>0</v>
      </c>
      <c r="DF644" s="3">
        <f t="shared" si="477"/>
        <v>0</v>
      </c>
      <c r="DG644" s="4">
        <f t="shared" ref="DG644:EL644" si="478">DG646</f>
        <v>0</v>
      </c>
      <c r="DH644" s="4">
        <f t="shared" si="478"/>
        <v>0</v>
      </c>
      <c r="DI644" s="4">
        <f t="shared" si="478"/>
        <v>0</v>
      </c>
      <c r="DJ644" s="4">
        <f t="shared" si="478"/>
        <v>0</v>
      </c>
      <c r="DK644" s="4">
        <f t="shared" si="478"/>
        <v>0</v>
      </c>
      <c r="DL644" s="4">
        <f t="shared" si="478"/>
        <v>0</v>
      </c>
      <c r="DM644" s="4">
        <f t="shared" si="478"/>
        <v>0</v>
      </c>
      <c r="DN644" s="4">
        <f t="shared" si="478"/>
        <v>0</v>
      </c>
      <c r="DO644" s="4">
        <f t="shared" si="478"/>
        <v>0</v>
      </c>
      <c r="DP644" s="4">
        <f t="shared" si="478"/>
        <v>0</v>
      </c>
      <c r="DQ644" s="4">
        <f t="shared" si="478"/>
        <v>0</v>
      </c>
      <c r="DR644" s="4">
        <f t="shared" si="478"/>
        <v>0</v>
      </c>
      <c r="DS644" s="4">
        <f t="shared" si="478"/>
        <v>0</v>
      </c>
      <c r="DT644" s="4">
        <f t="shared" si="478"/>
        <v>0</v>
      </c>
      <c r="DU644" s="4">
        <f t="shared" si="478"/>
        <v>0</v>
      </c>
      <c r="DV644" s="4">
        <f t="shared" si="478"/>
        <v>0</v>
      </c>
      <c r="DW644" s="4">
        <f t="shared" si="478"/>
        <v>0</v>
      </c>
      <c r="DX644" s="4">
        <f t="shared" si="478"/>
        <v>0</v>
      </c>
      <c r="DY644" s="4">
        <f t="shared" si="478"/>
        <v>0</v>
      </c>
      <c r="DZ644" s="4">
        <f t="shared" si="478"/>
        <v>0</v>
      </c>
      <c r="EA644" s="4">
        <f t="shared" si="478"/>
        <v>0</v>
      </c>
      <c r="EB644" s="4">
        <f t="shared" si="478"/>
        <v>0</v>
      </c>
      <c r="EC644" s="4">
        <f t="shared" si="478"/>
        <v>0</v>
      </c>
      <c r="ED644" s="4">
        <f t="shared" si="478"/>
        <v>0</v>
      </c>
      <c r="EE644" s="4">
        <f t="shared" si="478"/>
        <v>0</v>
      </c>
      <c r="EF644" s="4">
        <f t="shared" si="478"/>
        <v>0</v>
      </c>
      <c r="EG644" s="4">
        <f t="shared" si="478"/>
        <v>0</v>
      </c>
      <c r="EH644" s="4">
        <f t="shared" si="478"/>
        <v>0</v>
      </c>
      <c r="EI644" s="4">
        <f t="shared" si="478"/>
        <v>0</v>
      </c>
      <c r="EJ644" s="4">
        <f t="shared" si="478"/>
        <v>0</v>
      </c>
      <c r="EK644" s="4">
        <f t="shared" si="478"/>
        <v>0</v>
      </c>
      <c r="EL644" s="4">
        <f t="shared" si="478"/>
        <v>0</v>
      </c>
      <c r="EM644" s="4">
        <f t="shared" ref="EM644:FR644" si="479">EM646</f>
        <v>0</v>
      </c>
      <c r="EN644" s="4">
        <f t="shared" si="479"/>
        <v>0</v>
      </c>
      <c r="EO644" s="4">
        <f t="shared" si="479"/>
        <v>0</v>
      </c>
      <c r="EP644" s="4">
        <f t="shared" si="479"/>
        <v>0</v>
      </c>
      <c r="EQ644" s="4">
        <f t="shared" si="479"/>
        <v>0</v>
      </c>
      <c r="ER644" s="4">
        <f t="shared" si="479"/>
        <v>0</v>
      </c>
      <c r="ES644" s="4">
        <f t="shared" si="479"/>
        <v>0</v>
      </c>
      <c r="ET644" s="4">
        <f t="shared" si="479"/>
        <v>0</v>
      </c>
      <c r="EU644" s="4">
        <f t="shared" si="479"/>
        <v>0</v>
      </c>
      <c r="EV644" s="4">
        <f t="shared" si="479"/>
        <v>0</v>
      </c>
      <c r="EW644" s="4">
        <f t="shared" si="479"/>
        <v>0</v>
      </c>
      <c r="EX644" s="4">
        <f t="shared" si="479"/>
        <v>0</v>
      </c>
      <c r="EY644" s="4">
        <f t="shared" si="479"/>
        <v>0</v>
      </c>
      <c r="EZ644" s="4">
        <f t="shared" si="479"/>
        <v>0</v>
      </c>
      <c r="FA644" s="4">
        <f t="shared" si="479"/>
        <v>0</v>
      </c>
      <c r="FB644" s="4">
        <f t="shared" si="479"/>
        <v>0</v>
      </c>
      <c r="FC644" s="4">
        <f t="shared" si="479"/>
        <v>0</v>
      </c>
      <c r="FD644" s="4">
        <f t="shared" si="479"/>
        <v>0</v>
      </c>
      <c r="FE644" s="4">
        <f t="shared" si="479"/>
        <v>0</v>
      </c>
      <c r="FF644" s="4">
        <f t="shared" si="479"/>
        <v>0</v>
      </c>
      <c r="FG644" s="4">
        <f t="shared" si="479"/>
        <v>0</v>
      </c>
      <c r="FH644" s="4">
        <f t="shared" si="479"/>
        <v>0</v>
      </c>
      <c r="FI644" s="4">
        <f t="shared" si="479"/>
        <v>0</v>
      </c>
      <c r="FJ644" s="4">
        <f t="shared" si="479"/>
        <v>0</v>
      </c>
      <c r="FK644" s="4">
        <f t="shared" si="479"/>
        <v>0</v>
      </c>
      <c r="FL644" s="4">
        <f t="shared" si="479"/>
        <v>0</v>
      </c>
      <c r="FM644" s="4">
        <f t="shared" si="479"/>
        <v>0</v>
      </c>
      <c r="FN644" s="4">
        <f t="shared" si="479"/>
        <v>0</v>
      </c>
      <c r="FO644" s="4">
        <f t="shared" si="479"/>
        <v>0</v>
      </c>
      <c r="FP644" s="4">
        <f t="shared" si="479"/>
        <v>0</v>
      </c>
      <c r="FQ644" s="4">
        <f t="shared" si="479"/>
        <v>0</v>
      </c>
      <c r="FR644" s="4">
        <f t="shared" si="479"/>
        <v>0</v>
      </c>
      <c r="FS644" s="4">
        <f t="shared" ref="FS644:GX644" si="480">FS646</f>
        <v>0</v>
      </c>
      <c r="FT644" s="4">
        <f t="shared" si="480"/>
        <v>0</v>
      </c>
      <c r="FU644" s="4">
        <f t="shared" si="480"/>
        <v>0</v>
      </c>
      <c r="FV644" s="4">
        <f t="shared" si="480"/>
        <v>0</v>
      </c>
      <c r="FW644" s="4">
        <f t="shared" si="480"/>
        <v>0</v>
      </c>
      <c r="FX644" s="4">
        <f t="shared" si="480"/>
        <v>0</v>
      </c>
      <c r="FY644" s="4">
        <f t="shared" si="480"/>
        <v>0</v>
      </c>
      <c r="FZ644" s="4">
        <f t="shared" si="480"/>
        <v>0</v>
      </c>
      <c r="GA644" s="4">
        <f t="shared" si="480"/>
        <v>0</v>
      </c>
      <c r="GB644" s="4">
        <f t="shared" si="480"/>
        <v>0</v>
      </c>
      <c r="GC644" s="4">
        <f t="shared" si="480"/>
        <v>0</v>
      </c>
      <c r="GD644" s="4">
        <f t="shared" si="480"/>
        <v>0</v>
      </c>
      <c r="GE644" s="4">
        <f t="shared" si="480"/>
        <v>0</v>
      </c>
      <c r="GF644" s="4">
        <f t="shared" si="480"/>
        <v>0</v>
      </c>
      <c r="GG644" s="4">
        <f t="shared" si="480"/>
        <v>0</v>
      </c>
      <c r="GH644" s="4">
        <f t="shared" si="480"/>
        <v>0</v>
      </c>
      <c r="GI644" s="4">
        <f t="shared" si="480"/>
        <v>0</v>
      </c>
      <c r="GJ644" s="4">
        <f t="shared" si="480"/>
        <v>0</v>
      </c>
      <c r="GK644" s="4">
        <f t="shared" si="480"/>
        <v>0</v>
      </c>
      <c r="GL644" s="4">
        <f t="shared" si="480"/>
        <v>0</v>
      </c>
      <c r="GM644" s="4">
        <f t="shared" si="480"/>
        <v>0</v>
      </c>
      <c r="GN644" s="4">
        <f t="shared" si="480"/>
        <v>0</v>
      </c>
      <c r="GO644" s="4">
        <f t="shared" si="480"/>
        <v>0</v>
      </c>
      <c r="GP644" s="4">
        <f t="shared" si="480"/>
        <v>0</v>
      </c>
      <c r="GQ644" s="4">
        <f t="shared" si="480"/>
        <v>0</v>
      </c>
      <c r="GR644" s="4">
        <f t="shared" si="480"/>
        <v>0</v>
      </c>
      <c r="GS644" s="4">
        <f t="shared" si="480"/>
        <v>0</v>
      </c>
      <c r="GT644" s="4">
        <f t="shared" si="480"/>
        <v>0</v>
      </c>
      <c r="GU644" s="4">
        <f t="shared" si="480"/>
        <v>0</v>
      </c>
      <c r="GV644" s="4">
        <f t="shared" si="480"/>
        <v>0</v>
      </c>
      <c r="GW644" s="4">
        <f t="shared" si="480"/>
        <v>0</v>
      </c>
      <c r="GX644" s="4">
        <f t="shared" si="480"/>
        <v>0</v>
      </c>
    </row>
    <row r="646" spans="1:206" x14ac:dyDescent="0.2">
      <c r="A646" s="3">
        <v>51</v>
      </c>
      <c r="B646" s="3">
        <f>B642</f>
        <v>0</v>
      </c>
      <c r="C646" s="3">
        <f>A642</f>
        <v>4</v>
      </c>
      <c r="D646" s="3">
        <f>ROW(A642)</f>
        <v>642</v>
      </c>
      <c r="E646" s="3"/>
      <c r="F646" s="3" t="str">
        <f>IF(F642&lt;&gt;"",F642,"")</f>
        <v>Новый раздел</v>
      </c>
      <c r="G646" s="3" t="str">
        <f>IF(G642&lt;&gt;"",G642,"")</f>
        <v>СМР</v>
      </c>
      <c r="H646" s="3">
        <v>0</v>
      </c>
      <c r="I646" s="3"/>
      <c r="J646" s="3"/>
      <c r="K646" s="3"/>
      <c r="L646" s="3"/>
      <c r="M646" s="3"/>
      <c r="N646" s="3"/>
      <c r="O646" s="3">
        <f t="shared" ref="O646:T646" si="481">ROUND(AB646,2)</f>
        <v>0</v>
      </c>
      <c r="P646" s="3">
        <f t="shared" si="481"/>
        <v>0</v>
      </c>
      <c r="Q646" s="3">
        <f t="shared" si="481"/>
        <v>0</v>
      </c>
      <c r="R646" s="3">
        <f t="shared" si="481"/>
        <v>0</v>
      </c>
      <c r="S646" s="3">
        <f t="shared" si="481"/>
        <v>0</v>
      </c>
      <c r="T646" s="3">
        <f t="shared" si="481"/>
        <v>0</v>
      </c>
      <c r="U646" s="3">
        <f>AH646</f>
        <v>0</v>
      </c>
      <c r="V646" s="3">
        <f>AI646</f>
        <v>0</v>
      </c>
      <c r="W646" s="3">
        <f>ROUND(AJ646,2)</f>
        <v>0</v>
      </c>
      <c r="X646" s="3">
        <f>ROUND(AK646,2)</f>
        <v>0</v>
      </c>
      <c r="Y646" s="3">
        <f>ROUND(AL646,2)</f>
        <v>0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>
        <f t="shared" ref="AO646:BD646" si="482">ROUND(BX646,2)</f>
        <v>0</v>
      </c>
      <c r="AP646" s="3">
        <f t="shared" si="482"/>
        <v>0</v>
      </c>
      <c r="AQ646" s="3">
        <f t="shared" si="482"/>
        <v>0</v>
      </c>
      <c r="AR646" s="3">
        <f t="shared" si="482"/>
        <v>0</v>
      </c>
      <c r="AS646" s="3">
        <f t="shared" si="482"/>
        <v>0</v>
      </c>
      <c r="AT646" s="3">
        <f t="shared" si="482"/>
        <v>0</v>
      </c>
      <c r="AU646" s="3">
        <f t="shared" si="482"/>
        <v>0</v>
      </c>
      <c r="AV646" s="3">
        <f t="shared" si="482"/>
        <v>0</v>
      </c>
      <c r="AW646" s="3">
        <f t="shared" si="482"/>
        <v>0</v>
      </c>
      <c r="AX646" s="3">
        <f t="shared" si="482"/>
        <v>0</v>
      </c>
      <c r="AY646" s="3">
        <f t="shared" si="482"/>
        <v>0</v>
      </c>
      <c r="AZ646" s="3">
        <f t="shared" si="482"/>
        <v>0</v>
      </c>
      <c r="BA646" s="3">
        <f t="shared" si="482"/>
        <v>0</v>
      </c>
      <c r="BB646" s="3">
        <f t="shared" si="482"/>
        <v>0</v>
      </c>
      <c r="BC646" s="3">
        <f t="shared" si="482"/>
        <v>0</v>
      </c>
      <c r="BD646" s="3">
        <f t="shared" si="482"/>
        <v>0</v>
      </c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4">
        <f t="shared" ref="DG646:DL646" si="483">ROUND(DT646,2)</f>
        <v>0</v>
      </c>
      <c r="DH646" s="4">
        <f t="shared" si="483"/>
        <v>0</v>
      </c>
      <c r="DI646" s="4">
        <f t="shared" si="483"/>
        <v>0</v>
      </c>
      <c r="DJ646" s="4">
        <f t="shared" si="483"/>
        <v>0</v>
      </c>
      <c r="DK646" s="4">
        <f t="shared" si="483"/>
        <v>0</v>
      </c>
      <c r="DL646" s="4">
        <f t="shared" si="483"/>
        <v>0</v>
      </c>
      <c r="DM646" s="4">
        <f>DZ646</f>
        <v>0</v>
      </c>
      <c r="DN646" s="4">
        <f>EA646</f>
        <v>0</v>
      </c>
      <c r="DO646" s="4">
        <f>ROUND(EB646,2)</f>
        <v>0</v>
      </c>
      <c r="DP646" s="4">
        <f>ROUND(EC646,2)</f>
        <v>0</v>
      </c>
      <c r="DQ646" s="4">
        <f>ROUND(ED646,2)</f>
        <v>0</v>
      </c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>
        <f t="shared" ref="EG646:EV646" si="484">ROUND(FP646,2)</f>
        <v>0</v>
      </c>
      <c r="EH646" s="4">
        <f t="shared" si="484"/>
        <v>0</v>
      </c>
      <c r="EI646" s="4">
        <f t="shared" si="484"/>
        <v>0</v>
      </c>
      <c r="EJ646" s="4">
        <f t="shared" si="484"/>
        <v>0</v>
      </c>
      <c r="EK646" s="4">
        <f t="shared" si="484"/>
        <v>0</v>
      </c>
      <c r="EL646" s="4">
        <f t="shared" si="484"/>
        <v>0</v>
      </c>
      <c r="EM646" s="4">
        <f t="shared" si="484"/>
        <v>0</v>
      </c>
      <c r="EN646" s="4">
        <f t="shared" si="484"/>
        <v>0</v>
      </c>
      <c r="EO646" s="4">
        <f t="shared" si="484"/>
        <v>0</v>
      </c>
      <c r="EP646" s="4">
        <f t="shared" si="484"/>
        <v>0</v>
      </c>
      <c r="EQ646" s="4">
        <f t="shared" si="484"/>
        <v>0</v>
      </c>
      <c r="ER646" s="4">
        <f t="shared" si="484"/>
        <v>0</v>
      </c>
      <c r="ES646" s="4">
        <f t="shared" si="484"/>
        <v>0</v>
      </c>
      <c r="ET646" s="4">
        <f t="shared" si="484"/>
        <v>0</v>
      </c>
      <c r="EU646" s="4">
        <f t="shared" si="484"/>
        <v>0</v>
      </c>
      <c r="EV646" s="4">
        <f t="shared" si="484"/>
        <v>0</v>
      </c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>
        <v>0</v>
      </c>
    </row>
    <row r="648" spans="1:206" x14ac:dyDescent="0.2">
      <c r="A648" s="5">
        <v>50</v>
      </c>
      <c r="B648" s="5">
        <v>0</v>
      </c>
      <c r="C648" s="5">
        <v>0</v>
      </c>
      <c r="D648" s="5">
        <v>1</v>
      </c>
      <c r="E648" s="5">
        <v>201</v>
      </c>
      <c r="F648" s="5">
        <f>ROUND(Source!O646,O648)</f>
        <v>0</v>
      </c>
      <c r="G648" s="5" t="s">
        <v>89</v>
      </c>
      <c r="H648" s="5" t="s">
        <v>90</v>
      </c>
      <c r="I648" s="5"/>
      <c r="J648" s="5"/>
      <c r="K648" s="5">
        <v>201</v>
      </c>
      <c r="L648" s="5">
        <v>1</v>
      </c>
      <c r="M648" s="5">
        <v>3</v>
      </c>
      <c r="N648" s="5" t="s">
        <v>3</v>
      </c>
      <c r="O648" s="5">
        <v>2</v>
      </c>
      <c r="P648" s="5">
        <f>ROUND(Source!DG646,O648)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06" x14ac:dyDescent="0.2">
      <c r="A649" s="5">
        <v>50</v>
      </c>
      <c r="B649" s="5">
        <v>0</v>
      </c>
      <c r="C649" s="5">
        <v>0</v>
      </c>
      <c r="D649" s="5">
        <v>1</v>
      </c>
      <c r="E649" s="5">
        <v>202</v>
      </c>
      <c r="F649" s="5">
        <f>ROUND(Source!P646,O649)</f>
        <v>0</v>
      </c>
      <c r="G649" s="5" t="s">
        <v>91</v>
      </c>
      <c r="H649" s="5" t="s">
        <v>92</v>
      </c>
      <c r="I649" s="5"/>
      <c r="J649" s="5"/>
      <c r="K649" s="5">
        <v>202</v>
      </c>
      <c r="L649" s="5">
        <v>2</v>
      </c>
      <c r="M649" s="5">
        <v>3</v>
      </c>
      <c r="N649" s="5" t="s">
        <v>3</v>
      </c>
      <c r="O649" s="5">
        <v>2</v>
      </c>
      <c r="P649" s="5">
        <f>ROUND(Source!DH646,O649)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06" x14ac:dyDescent="0.2">
      <c r="A650" s="5">
        <v>50</v>
      </c>
      <c r="B650" s="5">
        <v>0</v>
      </c>
      <c r="C650" s="5">
        <v>0</v>
      </c>
      <c r="D650" s="5">
        <v>1</v>
      </c>
      <c r="E650" s="5">
        <v>222</v>
      </c>
      <c r="F650" s="5">
        <f>ROUND(Source!AO646,O650)</f>
        <v>0</v>
      </c>
      <c r="G650" s="5" t="s">
        <v>93</v>
      </c>
      <c r="H650" s="5" t="s">
        <v>94</v>
      </c>
      <c r="I650" s="5"/>
      <c r="J650" s="5"/>
      <c r="K650" s="5">
        <v>222</v>
      </c>
      <c r="L650" s="5">
        <v>3</v>
      </c>
      <c r="M650" s="5">
        <v>3</v>
      </c>
      <c r="N650" s="5" t="s">
        <v>3</v>
      </c>
      <c r="O650" s="5">
        <v>2</v>
      </c>
      <c r="P650" s="5">
        <f>ROUND(Source!EG646,O650)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06" x14ac:dyDescent="0.2">
      <c r="A651" s="5">
        <v>50</v>
      </c>
      <c r="B651" s="5">
        <v>0</v>
      </c>
      <c r="C651" s="5">
        <v>0</v>
      </c>
      <c r="D651" s="5">
        <v>1</v>
      </c>
      <c r="E651" s="5">
        <v>225</v>
      </c>
      <c r="F651" s="5">
        <f>ROUND(Source!AV646,O651)</f>
        <v>0</v>
      </c>
      <c r="G651" s="5" t="s">
        <v>95</v>
      </c>
      <c r="H651" s="5" t="s">
        <v>96</v>
      </c>
      <c r="I651" s="5"/>
      <c r="J651" s="5"/>
      <c r="K651" s="5">
        <v>225</v>
      </c>
      <c r="L651" s="5">
        <v>4</v>
      </c>
      <c r="M651" s="5">
        <v>3</v>
      </c>
      <c r="N651" s="5" t="s">
        <v>3</v>
      </c>
      <c r="O651" s="5">
        <v>2</v>
      </c>
      <c r="P651" s="5">
        <f>ROUND(Source!EN646,O651)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06" x14ac:dyDescent="0.2">
      <c r="A652" s="5">
        <v>50</v>
      </c>
      <c r="B652" s="5">
        <v>0</v>
      </c>
      <c r="C652" s="5">
        <v>0</v>
      </c>
      <c r="D652" s="5">
        <v>1</v>
      </c>
      <c r="E652" s="5">
        <v>226</v>
      </c>
      <c r="F652" s="5">
        <f>ROUND(Source!AW646,O652)</f>
        <v>0</v>
      </c>
      <c r="G652" s="5" t="s">
        <v>97</v>
      </c>
      <c r="H652" s="5" t="s">
        <v>98</v>
      </c>
      <c r="I652" s="5"/>
      <c r="J652" s="5"/>
      <c r="K652" s="5">
        <v>226</v>
      </c>
      <c r="L652" s="5">
        <v>5</v>
      </c>
      <c r="M652" s="5">
        <v>3</v>
      </c>
      <c r="N652" s="5" t="s">
        <v>3</v>
      </c>
      <c r="O652" s="5">
        <v>2</v>
      </c>
      <c r="P652" s="5">
        <f>ROUND(Source!EO646,O652)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06" x14ac:dyDescent="0.2">
      <c r="A653" s="5">
        <v>50</v>
      </c>
      <c r="B653" s="5">
        <v>0</v>
      </c>
      <c r="C653" s="5">
        <v>0</v>
      </c>
      <c r="D653" s="5">
        <v>1</v>
      </c>
      <c r="E653" s="5">
        <v>227</v>
      </c>
      <c r="F653" s="5">
        <f>ROUND(Source!AX646,O653)</f>
        <v>0</v>
      </c>
      <c r="G653" s="5" t="s">
        <v>99</v>
      </c>
      <c r="H653" s="5" t="s">
        <v>100</v>
      </c>
      <c r="I653" s="5"/>
      <c r="J653" s="5"/>
      <c r="K653" s="5">
        <v>227</v>
      </c>
      <c r="L653" s="5">
        <v>6</v>
      </c>
      <c r="M653" s="5">
        <v>3</v>
      </c>
      <c r="N653" s="5" t="s">
        <v>3</v>
      </c>
      <c r="O653" s="5">
        <v>2</v>
      </c>
      <c r="P653" s="5">
        <f>ROUND(Source!EP646,O653)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06" x14ac:dyDescent="0.2">
      <c r="A654" s="5">
        <v>50</v>
      </c>
      <c r="B654" s="5">
        <v>0</v>
      </c>
      <c r="C654" s="5">
        <v>0</v>
      </c>
      <c r="D654" s="5">
        <v>1</v>
      </c>
      <c r="E654" s="5">
        <v>228</v>
      </c>
      <c r="F654" s="5">
        <f>ROUND(Source!AY646,O654)</f>
        <v>0</v>
      </c>
      <c r="G654" s="5" t="s">
        <v>101</v>
      </c>
      <c r="H654" s="5" t="s">
        <v>102</v>
      </c>
      <c r="I654" s="5"/>
      <c r="J654" s="5"/>
      <c r="K654" s="5">
        <v>228</v>
      </c>
      <c r="L654" s="5">
        <v>7</v>
      </c>
      <c r="M654" s="5">
        <v>3</v>
      </c>
      <c r="N654" s="5" t="s">
        <v>3</v>
      </c>
      <c r="O654" s="5">
        <v>2</v>
      </c>
      <c r="P654" s="5">
        <f>ROUND(Source!EQ646,O654)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06" x14ac:dyDescent="0.2">
      <c r="A655" s="5">
        <v>50</v>
      </c>
      <c r="B655" s="5">
        <v>0</v>
      </c>
      <c r="C655" s="5">
        <v>0</v>
      </c>
      <c r="D655" s="5">
        <v>1</v>
      </c>
      <c r="E655" s="5">
        <v>216</v>
      </c>
      <c r="F655" s="5">
        <f>ROUND(Source!AP646,O655)</f>
        <v>0</v>
      </c>
      <c r="G655" s="5" t="s">
        <v>103</v>
      </c>
      <c r="H655" s="5" t="s">
        <v>104</v>
      </c>
      <c r="I655" s="5"/>
      <c r="J655" s="5"/>
      <c r="K655" s="5">
        <v>216</v>
      </c>
      <c r="L655" s="5">
        <v>8</v>
      </c>
      <c r="M655" s="5">
        <v>3</v>
      </c>
      <c r="N655" s="5" t="s">
        <v>3</v>
      </c>
      <c r="O655" s="5">
        <v>2</v>
      </c>
      <c r="P655" s="5">
        <f>ROUND(Source!EH646,O655)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06" x14ac:dyDescent="0.2">
      <c r="A656" s="5">
        <v>50</v>
      </c>
      <c r="B656" s="5">
        <v>0</v>
      </c>
      <c r="C656" s="5">
        <v>0</v>
      </c>
      <c r="D656" s="5">
        <v>1</v>
      </c>
      <c r="E656" s="5">
        <v>223</v>
      </c>
      <c r="F656" s="5">
        <f>ROUND(Source!AQ646,O656)</f>
        <v>0</v>
      </c>
      <c r="G656" s="5" t="s">
        <v>105</v>
      </c>
      <c r="H656" s="5" t="s">
        <v>106</v>
      </c>
      <c r="I656" s="5"/>
      <c r="J656" s="5"/>
      <c r="K656" s="5">
        <v>223</v>
      </c>
      <c r="L656" s="5">
        <v>9</v>
      </c>
      <c r="M656" s="5">
        <v>3</v>
      </c>
      <c r="N656" s="5" t="s">
        <v>3</v>
      </c>
      <c r="O656" s="5">
        <v>2</v>
      </c>
      <c r="P656" s="5">
        <f>ROUND(Source!EI646,O656)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8" x14ac:dyDescent="0.2">
      <c r="A657" s="5">
        <v>50</v>
      </c>
      <c r="B657" s="5">
        <v>0</v>
      </c>
      <c r="C657" s="5">
        <v>0</v>
      </c>
      <c r="D657" s="5">
        <v>1</v>
      </c>
      <c r="E657" s="5">
        <v>229</v>
      </c>
      <c r="F657" s="5">
        <f>ROUND(Source!AZ646,O657)</f>
        <v>0</v>
      </c>
      <c r="G657" s="5" t="s">
        <v>107</v>
      </c>
      <c r="H657" s="5" t="s">
        <v>108</v>
      </c>
      <c r="I657" s="5"/>
      <c r="J657" s="5"/>
      <c r="K657" s="5">
        <v>229</v>
      </c>
      <c r="L657" s="5">
        <v>10</v>
      </c>
      <c r="M657" s="5">
        <v>3</v>
      </c>
      <c r="N657" s="5" t="s">
        <v>3</v>
      </c>
      <c r="O657" s="5">
        <v>2</v>
      </c>
      <c r="P657" s="5">
        <f>ROUND(Source!ER646,O657)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8" x14ac:dyDescent="0.2">
      <c r="A658" s="5">
        <v>50</v>
      </c>
      <c r="B658" s="5">
        <v>0</v>
      </c>
      <c r="C658" s="5">
        <v>0</v>
      </c>
      <c r="D658" s="5">
        <v>1</v>
      </c>
      <c r="E658" s="5">
        <v>203</v>
      </c>
      <c r="F658" s="5">
        <f>ROUND(Source!Q646,O658)</f>
        <v>0</v>
      </c>
      <c r="G658" s="5" t="s">
        <v>109</v>
      </c>
      <c r="H658" s="5" t="s">
        <v>110</v>
      </c>
      <c r="I658" s="5"/>
      <c r="J658" s="5"/>
      <c r="K658" s="5">
        <v>203</v>
      </c>
      <c r="L658" s="5">
        <v>11</v>
      </c>
      <c r="M658" s="5">
        <v>3</v>
      </c>
      <c r="N658" s="5" t="s">
        <v>3</v>
      </c>
      <c r="O658" s="5">
        <v>2</v>
      </c>
      <c r="P658" s="5">
        <f>ROUND(Source!DI646,O658)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8" x14ac:dyDescent="0.2">
      <c r="A659" s="5">
        <v>50</v>
      </c>
      <c r="B659" s="5">
        <v>0</v>
      </c>
      <c r="C659" s="5">
        <v>0</v>
      </c>
      <c r="D659" s="5">
        <v>1</v>
      </c>
      <c r="E659" s="5">
        <v>231</v>
      </c>
      <c r="F659" s="5">
        <f>ROUND(Source!BB646,O659)</f>
        <v>0</v>
      </c>
      <c r="G659" s="5" t="s">
        <v>111</v>
      </c>
      <c r="H659" s="5" t="s">
        <v>112</v>
      </c>
      <c r="I659" s="5"/>
      <c r="J659" s="5"/>
      <c r="K659" s="5">
        <v>231</v>
      </c>
      <c r="L659" s="5">
        <v>12</v>
      </c>
      <c r="M659" s="5">
        <v>3</v>
      </c>
      <c r="N659" s="5" t="s">
        <v>3</v>
      </c>
      <c r="O659" s="5">
        <v>2</v>
      </c>
      <c r="P659" s="5">
        <f>ROUND(Source!ET646,O659)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8" x14ac:dyDescent="0.2">
      <c r="A660" s="5">
        <v>50</v>
      </c>
      <c r="B660" s="5">
        <v>0</v>
      </c>
      <c r="C660" s="5">
        <v>0</v>
      </c>
      <c r="D660" s="5">
        <v>1</v>
      </c>
      <c r="E660" s="5">
        <v>204</v>
      </c>
      <c r="F660" s="5">
        <f>ROUND(Source!R646,O660)</f>
        <v>0</v>
      </c>
      <c r="G660" s="5" t="s">
        <v>113</v>
      </c>
      <c r="H660" s="5" t="s">
        <v>114</v>
      </c>
      <c r="I660" s="5"/>
      <c r="J660" s="5"/>
      <c r="K660" s="5">
        <v>204</v>
      </c>
      <c r="L660" s="5">
        <v>13</v>
      </c>
      <c r="M660" s="5">
        <v>3</v>
      </c>
      <c r="N660" s="5" t="s">
        <v>3</v>
      </c>
      <c r="O660" s="5">
        <v>2</v>
      </c>
      <c r="P660" s="5">
        <f>ROUND(Source!DJ646,O660)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8" x14ac:dyDescent="0.2">
      <c r="A661" s="5">
        <v>50</v>
      </c>
      <c r="B661" s="5">
        <v>0</v>
      </c>
      <c r="C661" s="5">
        <v>0</v>
      </c>
      <c r="D661" s="5">
        <v>1</v>
      </c>
      <c r="E661" s="5">
        <v>205</v>
      </c>
      <c r="F661" s="5">
        <f>ROUND(Source!S646,O661)</f>
        <v>0</v>
      </c>
      <c r="G661" s="5" t="s">
        <v>115</v>
      </c>
      <c r="H661" s="5" t="s">
        <v>116</v>
      </c>
      <c r="I661" s="5"/>
      <c r="J661" s="5"/>
      <c r="K661" s="5">
        <v>205</v>
      </c>
      <c r="L661" s="5">
        <v>14</v>
      </c>
      <c r="M661" s="5">
        <v>3</v>
      </c>
      <c r="N661" s="5" t="s">
        <v>3</v>
      </c>
      <c r="O661" s="5">
        <v>2</v>
      </c>
      <c r="P661" s="5">
        <f>ROUND(Source!DK646,O661)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8" x14ac:dyDescent="0.2">
      <c r="A662" s="5">
        <v>50</v>
      </c>
      <c r="B662" s="5">
        <v>0</v>
      </c>
      <c r="C662" s="5">
        <v>0</v>
      </c>
      <c r="D662" s="5">
        <v>1</v>
      </c>
      <c r="E662" s="5">
        <v>232</v>
      </c>
      <c r="F662" s="5">
        <f>ROUND(Source!BC646,O662)</f>
        <v>0</v>
      </c>
      <c r="G662" s="5" t="s">
        <v>117</v>
      </c>
      <c r="H662" s="5" t="s">
        <v>118</v>
      </c>
      <c r="I662" s="5"/>
      <c r="J662" s="5"/>
      <c r="K662" s="5">
        <v>232</v>
      </c>
      <c r="L662" s="5">
        <v>15</v>
      </c>
      <c r="M662" s="5">
        <v>3</v>
      </c>
      <c r="N662" s="5" t="s">
        <v>3</v>
      </c>
      <c r="O662" s="5">
        <v>2</v>
      </c>
      <c r="P662" s="5">
        <f>ROUND(Source!EU646,O662)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8" x14ac:dyDescent="0.2">
      <c r="A663" s="5">
        <v>50</v>
      </c>
      <c r="B663" s="5">
        <v>0</v>
      </c>
      <c r="C663" s="5">
        <v>0</v>
      </c>
      <c r="D663" s="5">
        <v>1</v>
      </c>
      <c r="E663" s="5">
        <v>214</v>
      </c>
      <c r="F663" s="5">
        <f>ROUND(Source!AS646,O663)</f>
        <v>0</v>
      </c>
      <c r="G663" s="5" t="s">
        <v>119</v>
      </c>
      <c r="H663" s="5" t="s">
        <v>120</v>
      </c>
      <c r="I663" s="5"/>
      <c r="J663" s="5"/>
      <c r="K663" s="5">
        <v>214</v>
      </c>
      <c r="L663" s="5">
        <v>16</v>
      </c>
      <c r="M663" s="5">
        <v>3</v>
      </c>
      <c r="N663" s="5" t="s">
        <v>3</v>
      </c>
      <c r="O663" s="5">
        <v>2</v>
      </c>
      <c r="P663" s="5">
        <f>ROUND(Source!EK646,O663)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8" x14ac:dyDescent="0.2">
      <c r="A664" s="5">
        <v>50</v>
      </c>
      <c r="B664" s="5">
        <v>0</v>
      </c>
      <c r="C664" s="5">
        <v>0</v>
      </c>
      <c r="D664" s="5">
        <v>1</v>
      </c>
      <c r="E664" s="5">
        <v>215</v>
      </c>
      <c r="F664" s="5">
        <f>ROUND(Source!AT646,O664)</f>
        <v>0</v>
      </c>
      <c r="G664" s="5" t="s">
        <v>121</v>
      </c>
      <c r="H664" s="5" t="s">
        <v>122</v>
      </c>
      <c r="I664" s="5"/>
      <c r="J664" s="5"/>
      <c r="K664" s="5">
        <v>215</v>
      </c>
      <c r="L664" s="5">
        <v>17</v>
      </c>
      <c r="M664" s="5">
        <v>3</v>
      </c>
      <c r="N664" s="5" t="s">
        <v>3</v>
      </c>
      <c r="O664" s="5">
        <v>2</v>
      </c>
      <c r="P664" s="5">
        <f>ROUND(Source!EL646,O664)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8" x14ac:dyDescent="0.2">
      <c r="A665" s="5">
        <v>50</v>
      </c>
      <c r="B665" s="5">
        <v>0</v>
      </c>
      <c r="C665" s="5">
        <v>0</v>
      </c>
      <c r="D665" s="5">
        <v>1</v>
      </c>
      <c r="E665" s="5">
        <v>217</v>
      </c>
      <c r="F665" s="5">
        <f>ROUND(Source!AU646,O665)</f>
        <v>0</v>
      </c>
      <c r="G665" s="5" t="s">
        <v>123</v>
      </c>
      <c r="H665" s="5" t="s">
        <v>124</v>
      </c>
      <c r="I665" s="5"/>
      <c r="J665" s="5"/>
      <c r="K665" s="5">
        <v>217</v>
      </c>
      <c r="L665" s="5">
        <v>18</v>
      </c>
      <c r="M665" s="5">
        <v>3</v>
      </c>
      <c r="N665" s="5" t="s">
        <v>3</v>
      </c>
      <c r="O665" s="5">
        <v>2</v>
      </c>
      <c r="P665" s="5">
        <f>ROUND(Source!EM646,O665)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8" x14ac:dyDescent="0.2">
      <c r="A666" s="5">
        <v>50</v>
      </c>
      <c r="B666" s="5">
        <v>0</v>
      </c>
      <c r="C666" s="5">
        <v>0</v>
      </c>
      <c r="D666" s="5">
        <v>1</v>
      </c>
      <c r="E666" s="5">
        <v>230</v>
      </c>
      <c r="F666" s="5">
        <f>ROUND(Source!BA646,O666)</f>
        <v>0</v>
      </c>
      <c r="G666" s="5" t="s">
        <v>125</v>
      </c>
      <c r="H666" s="5" t="s">
        <v>126</v>
      </c>
      <c r="I666" s="5"/>
      <c r="J666" s="5"/>
      <c r="K666" s="5">
        <v>230</v>
      </c>
      <c r="L666" s="5">
        <v>19</v>
      </c>
      <c r="M666" s="5">
        <v>3</v>
      </c>
      <c r="N666" s="5" t="s">
        <v>3</v>
      </c>
      <c r="O666" s="5">
        <v>2</v>
      </c>
      <c r="P666" s="5">
        <f>ROUND(Source!ES646,O666)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8" x14ac:dyDescent="0.2">
      <c r="A667" s="5">
        <v>50</v>
      </c>
      <c r="B667" s="5">
        <v>0</v>
      </c>
      <c r="C667" s="5">
        <v>0</v>
      </c>
      <c r="D667" s="5">
        <v>1</v>
      </c>
      <c r="E667" s="5">
        <v>206</v>
      </c>
      <c r="F667" s="5">
        <f>ROUND(Source!T646,O667)</f>
        <v>0</v>
      </c>
      <c r="G667" s="5" t="s">
        <v>127</v>
      </c>
      <c r="H667" s="5" t="s">
        <v>128</v>
      </c>
      <c r="I667" s="5"/>
      <c r="J667" s="5"/>
      <c r="K667" s="5">
        <v>206</v>
      </c>
      <c r="L667" s="5">
        <v>20</v>
      </c>
      <c r="M667" s="5">
        <v>3</v>
      </c>
      <c r="N667" s="5" t="s">
        <v>3</v>
      </c>
      <c r="O667" s="5">
        <v>2</v>
      </c>
      <c r="P667" s="5">
        <f>ROUND(Source!DL646,O667)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8" x14ac:dyDescent="0.2">
      <c r="A668" s="5">
        <v>50</v>
      </c>
      <c r="B668" s="5">
        <v>0</v>
      </c>
      <c r="C668" s="5">
        <v>0</v>
      </c>
      <c r="D668" s="5">
        <v>1</v>
      </c>
      <c r="E668" s="5">
        <v>207</v>
      </c>
      <c r="F668" s="5">
        <f>ROUND(Source!U646,O668)</f>
        <v>0</v>
      </c>
      <c r="G668" s="5" t="s">
        <v>129</v>
      </c>
      <c r="H668" s="5" t="s">
        <v>130</v>
      </c>
      <c r="I668" s="5"/>
      <c r="J668" s="5"/>
      <c r="K668" s="5">
        <v>207</v>
      </c>
      <c r="L668" s="5">
        <v>21</v>
      </c>
      <c r="M668" s="5">
        <v>3</v>
      </c>
      <c r="N668" s="5" t="s">
        <v>3</v>
      </c>
      <c r="O668" s="5">
        <v>7</v>
      </c>
      <c r="P668" s="5">
        <f>ROUND(Source!DM646,O668)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8" x14ac:dyDescent="0.2">
      <c r="A669" s="5">
        <v>50</v>
      </c>
      <c r="B669" s="5">
        <v>0</v>
      </c>
      <c r="C669" s="5">
        <v>0</v>
      </c>
      <c r="D669" s="5">
        <v>1</v>
      </c>
      <c r="E669" s="5">
        <v>208</v>
      </c>
      <c r="F669" s="5">
        <f>ROUND(Source!V646,O669)</f>
        <v>0</v>
      </c>
      <c r="G669" s="5" t="s">
        <v>131</v>
      </c>
      <c r="H669" s="5" t="s">
        <v>132</v>
      </c>
      <c r="I669" s="5"/>
      <c r="J669" s="5"/>
      <c r="K669" s="5">
        <v>208</v>
      </c>
      <c r="L669" s="5">
        <v>22</v>
      </c>
      <c r="M669" s="5">
        <v>3</v>
      </c>
      <c r="N669" s="5" t="s">
        <v>3</v>
      </c>
      <c r="O669" s="5">
        <v>7</v>
      </c>
      <c r="P669" s="5">
        <f>ROUND(Source!DN646,O669)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8" x14ac:dyDescent="0.2">
      <c r="A670" s="5">
        <v>50</v>
      </c>
      <c r="B670" s="5">
        <v>0</v>
      </c>
      <c r="C670" s="5">
        <v>0</v>
      </c>
      <c r="D670" s="5">
        <v>1</v>
      </c>
      <c r="E670" s="5">
        <v>209</v>
      </c>
      <c r="F670" s="5">
        <f>ROUND(Source!W646,O670)</f>
        <v>0</v>
      </c>
      <c r="G670" s="5" t="s">
        <v>133</v>
      </c>
      <c r="H670" s="5" t="s">
        <v>134</v>
      </c>
      <c r="I670" s="5"/>
      <c r="J670" s="5"/>
      <c r="K670" s="5">
        <v>209</v>
      </c>
      <c r="L670" s="5">
        <v>23</v>
      </c>
      <c r="M670" s="5">
        <v>3</v>
      </c>
      <c r="N670" s="5" t="s">
        <v>3</v>
      </c>
      <c r="O670" s="5">
        <v>2</v>
      </c>
      <c r="P670" s="5">
        <f>ROUND(Source!DO646,O670)</f>
        <v>0</v>
      </c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>
        <v>0</v>
      </c>
      <c r="AA670" s="5">
        <v>1</v>
      </c>
      <c r="AB670" s="5">
        <v>0</v>
      </c>
    </row>
    <row r="671" spans="1:28" x14ac:dyDescent="0.2">
      <c r="A671" s="5">
        <v>50</v>
      </c>
      <c r="B671" s="5">
        <v>0</v>
      </c>
      <c r="C671" s="5">
        <v>0</v>
      </c>
      <c r="D671" s="5">
        <v>1</v>
      </c>
      <c r="E671" s="5">
        <v>233</v>
      </c>
      <c r="F671" s="5">
        <f>ROUND(Source!BD646,O671)</f>
        <v>0</v>
      </c>
      <c r="G671" s="5" t="s">
        <v>135</v>
      </c>
      <c r="H671" s="5" t="s">
        <v>136</v>
      </c>
      <c r="I671" s="5"/>
      <c r="J671" s="5"/>
      <c r="K671" s="5">
        <v>233</v>
      </c>
      <c r="L671" s="5">
        <v>24</v>
      </c>
      <c r="M671" s="5">
        <v>3</v>
      </c>
      <c r="N671" s="5" t="s">
        <v>3</v>
      </c>
      <c r="O671" s="5">
        <v>2</v>
      </c>
      <c r="P671" s="5">
        <f>ROUND(Source!EV646,O671)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8" x14ac:dyDescent="0.2">
      <c r="A672" s="5">
        <v>50</v>
      </c>
      <c r="B672" s="5">
        <v>0</v>
      </c>
      <c r="C672" s="5">
        <v>0</v>
      </c>
      <c r="D672" s="5">
        <v>1</v>
      </c>
      <c r="E672" s="5">
        <v>210</v>
      </c>
      <c r="F672" s="5">
        <f>ROUND(Source!X646,O672)</f>
        <v>0</v>
      </c>
      <c r="G672" s="5" t="s">
        <v>137</v>
      </c>
      <c r="H672" s="5" t="s">
        <v>138</v>
      </c>
      <c r="I672" s="5"/>
      <c r="J672" s="5"/>
      <c r="K672" s="5">
        <v>210</v>
      </c>
      <c r="L672" s="5">
        <v>25</v>
      </c>
      <c r="M672" s="5">
        <v>3</v>
      </c>
      <c r="N672" s="5" t="s">
        <v>3</v>
      </c>
      <c r="O672" s="5">
        <v>2</v>
      </c>
      <c r="P672" s="5">
        <f>ROUND(Source!DP646,O672)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211</v>
      </c>
      <c r="F673" s="5">
        <f>ROUND(Source!Y646,O673)</f>
        <v>0</v>
      </c>
      <c r="G673" s="5" t="s">
        <v>139</v>
      </c>
      <c r="H673" s="5" t="s">
        <v>140</v>
      </c>
      <c r="I673" s="5"/>
      <c r="J673" s="5"/>
      <c r="K673" s="5">
        <v>211</v>
      </c>
      <c r="L673" s="5">
        <v>26</v>
      </c>
      <c r="M673" s="5">
        <v>3</v>
      </c>
      <c r="N673" s="5" t="s">
        <v>3</v>
      </c>
      <c r="O673" s="5">
        <v>2</v>
      </c>
      <c r="P673" s="5">
        <f>ROUND(Source!DQ646,O673)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224</v>
      </c>
      <c r="F674" s="5">
        <f>ROUND(Source!AR646,O674)</f>
        <v>0</v>
      </c>
      <c r="G674" s="5" t="s">
        <v>141</v>
      </c>
      <c r="H674" s="5" t="s">
        <v>142</v>
      </c>
      <c r="I674" s="5"/>
      <c r="J674" s="5"/>
      <c r="K674" s="5">
        <v>224</v>
      </c>
      <c r="L674" s="5">
        <v>27</v>
      </c>
      <c r="M674" s="5">
        <v>3</v>
      </c>
      <c r="N674" s="5" t="s">
        <v>3</v>
      </c>
      <c r="O674" s="5">
        <v>2</v>
      </c>
      <c r="P674" s="5">
        <f>ROUND(Source!EJ646,O674)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6" spans="1:206" x14ac:dyDescent="0.2">
      <c r="A676" s="1">
        <v>4</v>
      </c>
      <c r="B676" s="1">
        <v>0</v>
      </c>
      <c r="C676" s="1"/>
      <c r="D676" s="1">
        <f>ROW(A680)</f>
        <v>680</v>
      </c>
      <c r="E676" s="1"/>
      <c r="F676" s="1" t="s">
        <v>18</v>
      </c>
      <c r="G676" s="1" t="s">
        <v>410</v>
      </c>
      <c r="H676" s="1" t="s">
        <v>3</v>
      </c>
      <c r="I676" s="1">
        <v>0</v>
      </c>
      <c r="J676" s="1"/>
      <c r="K676" s="1">
        <v>0</v>
      </c>
      <c r="L676" s="1"/>
      <c r="M676" s="1" t="s">
        <v>3</v>
      </c>
      <c r="N676" s="1"/>
      <c r="O676" s="1"/>
      <c r="P676" s="1"/>
      <c r="Q676" s="1"/>
      <c r="R676" s="1"/>
      <c r="S676" s="1">
        <v>0</v>
      </c>
      <c r="T676" s="1">
        <v>0</v>
      </c>
      <c r="U676" s="1" t="s">
        <v>3</v>
      </c>
      <c r="V676" s="1">
        <v>0</v>
      </c>
      <c r="W676" s="1"/>
      <c r="X676" s="1"/>
      <c r="Y676" s="1"/>
      <c r="Z676" s="1"/>
      <c r="AA676" s="1"/>
      <c r="AB676" s="1" t="s">
        <v>3</v>
      </c>
      <c r="AC676" s="1" t="s">
        <v>3</v>
      </c>
      <c r="AD676" s="1" t="s">
        <v>3</v>
      </c>
      <c r="AE676" s="1" t="s">
        <v>3</v>
      </c>
      <c r="AF676" s="1" t="s">
        <v>3</v>
      </c>
      <c r="AG676" s="1" t="s">
        <v>3</v>
      </c>
      <c r="AH676" s="1"/>
      <c r="AI676" s="1"/>
      <c r="AJ676" s="1"/>
      <c r="AK676" s="1"/>
      <c r="AL676" s="1"/>
      <c r="AM676" s="1"/>
      <c r="AN676" s="1"/>
      <c r="AO676" s="1"/>
      <c r="AP676" s="1" t="s">
        <v>3</v>
      </c>
      <c r="AQ676" s="1" t="s">
        <v>3</v>
      </c>
      <c r="AR676" s="1" t="s">
        <v>3</v>
      </c>
      <c r="AS676" s="1"/>
      <c r="AT676" s="1"/>
      <c r="AU676" s="1"/>
      <c r="AV676" s="1"/>
      <c r="AW676" s="1"/>
      <c r="AX676" s="1"/>
      <c r="AY676" s="1"/>
      <c r="AZ676" s="1" t="s">
        <v>3</v>
      </c>
      <c r="BA676" s="1"/>
      <c r="BB676" s="1" t="s">
        <v>3</v>
      </c>
      <c r="BC676" s="1" t="s">
        <v>3</v>
      </c>
      <c r="BD676" s="1" t="s">
        <v>3</v>
      </c>
      <c r="BE676" s="1" t="s">
        <v>3</v>
      </c>
      <c r="BF676" s="1" t="s">
        <v>3</v>
      </c>
      <c r="BG676" s="1" t="s">
        <v>3</v>
      </c>
      <c r="BH676" s="1" t="s">
        <v>3</v>
      </c>
      <c r="BI676" s="1" t="s">
        <v>3</v>
      </c>
      <c r="BJ676" s="1" t="s">
        <v>3</v>
      </c>
      <c r="BK676" s="1" t="s">
        <v>3</v>
      </c>
      <c r="BL676" s="1" t="s">
        <v>3</v>
      </c>
      <c r="BM676" s="1" t="s">
        <v>3</v>
      </c>
      <c r="BN676" s="1" t="s">
        <v>3</v>
      </c>
      <c r="BO676" s="1" t="s">
        <v>3</v>
      </c>
      <c r="BP676" s="1" t="s">
        <v>3</v>
      </c>
      <c r="BQ676" s="1"/>
      <c r="BR676" s="1"/>
      <c r="BS676" s="1"/>
      <c r="BT676" s="1"/>
      <c r="BU676" s="1"/>
      <c r="BV676" s="1"/>
      <c r="BW676" s="1"/>
      <c r="BX676" s="1">
        <v>0</v>
      </c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>
        <v>0</v>
      </c>
    </row>
    <row r="678" spans="1:206" x14ac:dyDescent="0.2">
      <c r="A678" s="3">
        <v>52</v>
      </c>
      <c r="B678" s="3">
        <f t="shared" ref="B678:G678" si="485">B680</f>
        <v>0</v>
      </c>
      <c r="C678" s="3">
        <f t="shared" si="485"/>
        <v>4</v>
      </c>
      <c r="D678" s="3">
        <f t="shared" si="485"/>
        <v>676</v>
      </c>
      <c r="E678" s="3">
        <f t="shared" si="485"/>
        <v>0</v>
      </c>
      <c r="F678" s="3" t="str">
        <f t="shared" si="485"/>
        <v>Новый раздел</v>
      </c>
      <c r="G678" s="3" t="str">
        <f t="shared" si="485"/>
        <v>Заземление опор</v>
      </c>
      <c r="H678" s="3"/>
      <c r="I678" s="3"/>
      <c r="J678" s="3"/>
      <c r="K678" s="3"/>
      <c r="L678" s="3"/>
      <c r="M678" s="3"/>
      <c r="N678" s="3"/>
      <c r="O678" s="3">
        <f t="shared" ref="O678:AT678" si="486">O680</f>
        <v>0</v>
      </c>
      <c r="P678" s="3">
        <f t="shared" si="486"/>
        <v>0</v>
      </c>
      <c r="Q678" s="3">
        <f t="shared" si="486"/>
        <v>0</v>
      </c>
      <c r="R678" s="3">
        <f t="shared" si="486"/>
        <v>0</v>
      </c>
      <c r="S678" s="3">
        <f t="shared" si="486"/>
        <v>0</v>
      </c>
      <c r="T678" s="3">
        <f t="shared" si="486"/>
        <v>0</v>
      </c>
      <c r="U678" s="3">
        <f t="shared" si="486"/>
        <v>0</v>
      </c>
      <c r="V678" s="3">
        <f t="shared" si="486"/>
        <v>0</v>
      </c>
      <c r="W678" s="3">
        <f t="shared" si="486"/>
        <v>0</v>
      </c>
      <c r="X678" s="3">
        <f t="shared" si="486"/>
        <v>0</v>
      </c>
      <c r="Y678" s="3">
        <f t="shared" si="486"/>
        <v>0</v>
      </c>
      <c r="Z678" s="3">
        <f t="shared" si="486"/>
        <v>0</v>
      </c>
      <c r="AA678" s="3">
        <f t="shared" si="486"/>
        <v>0</v>
      </c>
      <c r="AB678" s="3">
        <f t="shared" si="486"/>
        <v>0</v>
      </c>
      <c r="AC678" s="3">
        <f t="shared" si="486"/>
        <v>0</v>
      </c>
      <c r="AD678" s="3">
        <f t="shared" si="486"/>
        <v>0</v>
      </c>
      <c r="AE678" s="3">
        <f t="shared" si="486"/>
        <v>0</v>
      </c>
      <c r="AF678" s="3">
        <f t="shared" si="486"/>
        <v>0</v>
      </c>
      <c r="AG678" s="3">
        <f t="shared" si="486"/>
        <v>0</v>
      </c>
      <c r="AH678" s="3">
        <f t="shared" si="486"/>
        <v>0</v>
      </c>
      <c r="AI678" s="3">
        <f t="shared" si="486"/>
        <v>0</v>
      </c>
      <c r="AJ678" s="3">
        <f t="shared" si="486"/>
        <v>0</v>
      </c>
      <c r="AK678" s="3">
        <f t="shared" si="486"/>
        <v>0</v>
      </c>
      <c r="AL678" s="3">
        <f t="shared" si="486"/>
        <v>0</v>
      </c>
      <c r="AM678" s="3">
        <f t="shared" si="486"/>
        <v>0</v>
      </c>
      <c r="AN678" s="3">
        <f t="shared" si="486"/>
        <v>0</v>
      </c>
      <c r="AO678" s="3">
        <f t="shared" si="486"/>
        <v>0</v>
      </c>
      <c r="AP678" s="3">
        <f t="shared" si="486"/>
        <v>0</v>
      </c>
      <c r="AQ678" s="3">
        <f t="shared" si="486"/>
        <v>0</v>
      </c>
      <c r="AR678" s="3">
        <f t="shared" si="486"/>
        <v>0</v>
      </c>
      <c r="AS678" s="3">
        <f t="shared" si="486"/>
        <v>0</v>
      </c>
      <c r="AT678" s="3">
        <f t="shared" si="486"/>
        <v>0</v>
      </c>
      <c r="AU678" s="3">
        <f t="shared" ref="AU678:BZ678" si="487">AU680</f>
        <v>0</v>
      </c>
      <c r="AV678" s="3">
        <f t="shared" si="487"/>
        <v>0</v>
      </c>
      <c r="AW678" s="3">
        <f t="shared" si="487"/>
        <v>0</v>
      </c>
      <c r="AX678" s="3">
        <f t="shared" si="487"/>
        <v>0</v>
      </c>
      <c r="AY678" s="3">
        <f t="shared" si="487"/>
        <v>0</v>
      </c>
      <c r="AZ678" s="3">
        <f t="shared" si="487"/>
        <v>0</v>
      </c>
      <c r="BA678" s="3">
        <f t="shared" si="487"/>
        <v>0</v>
      </c>
      <c r="BB678" s="3">
        <f t="shared" si="487"/>
        <v>0</v>
      </c>
      <c r="BC678" s="3">
        <f t="shared" si="487"/>
        <v>0</v>
      </c>
      <c r="BD678" s="3">
        <f t="shared" si="487"/>
        <v>0</v>
      </c>
      <c r="BE678" s="3">
        <f t="shared" si="487"/>
        <v>0</v>
      </c>
      <c r="BF678" s="3">
        <f t="shared" si="487"/>
        <v>0</v>
      </c>
      <c r="BG678" s="3">
        <f t="shared" si="487"/>
        <v>0</v>
      </c>
      <c r="BH678" s="3">
        <f t="shared" si="487"/>
        <v>0</v>
      </c>
      <c r="BI678" s="3">
        <f t="shared" si="487"/>
        <v>0</v>
      </c>
      <c r="BJ678" s="3">
        <f t="shared" si="487"/>
        <v>0</v>
      </c>
      <c r="BK678" s="3">
        <f t="shared" si="487"/>
        <v>0</v>
      </c>
      <c r="BL678" s="3">
        <f t="shared" si="487"/>
        <v>0</v>
      </c>
      <c r="BM678" s="3">
        <f t="shared" si="487"/>
        <v>0</v>
      </c>
      <c r="BN678" s="3">
        <f t="shared" si="487"/>
        <v>0</v>
      </c>
      <c r="BO678" s="3">
        <f t="shared" si="487"/>
        <v>0</v>
      </c>
      <c r="BP678" s="3">
        <f t="shared" si="487"/>
        <v>0</v>
      </c>
      <c r="BQ678" s="3">
        <f t="shared" si="487"/>
        <v>0</v>
      </c>
      <c r="BR678" s="3">
        <f t="shared" si="487"/>
        <v>0</v>
      </c>
      <c r="BS678" s="3">
        <f t="shared" si="487"/>
        <v>0</v>
      </c>
      <c r="BT678" s="3">
        <f t="shared" si="487"/>
        <v>0</v>
      </c>
      <c r="BU678" s="3">
        <f t="shared" si="487"/>
        <v>0</v>
      </c>
      <c r="BV678" s="3">
        <f t="shared" si="487"/>
        <v>0</v>
      </c>
      <c r="BW678" s="3">
        <f t="shared" si="487"/>
        <v>0</v>
      </c>
      <c r="BX678" s="3">
        <f t="shared" si="487"/>
        <v>0</v>
      </c>
      <c r="BY678" s="3">
        <f t="shared" si="487"/>
        <v>0</v>
      </c>
      <c r="BZ678" s="3">
        <f t="shared" si="487"/>
        <v>0</v>
      </c>
      <c r="CA678" s="3">
        <f t="shared" ref="CA678:DF678" si="488">CA680</f>
        <v>0</v>
      </c>
      <c r="CB678" s="3">
        <f t="shared" si="488"/>
        <v>0</v>
      </c>
      <c r="CC678" s="3">
        <f t="shared" si="488"/>
        <v>0</v>
      </c>
      <c r="CD678" s="3">
        <f t="shared" si="488"/>
        <v>0</v>
      </c>
      <c r="CE678" s="3">
        <f t="shared" si="488"/>
        <v>0</v>
      </c>
      <c r="CF678" s="3">
        <f t="shared" si="488"/>
        <v>0</v>
      </c>
      <c r="CG678" s="3">
        <f t="shared" si="488"/>
        <v>0</v>
      </c>
      <c r="CH678" s="3">
        <f t="shared" si="488"/>
        <v>0</v>
      </c>
      <c r="CI678" s="3">
        <f t="shared" si="488"/>
        <v>0</v>
      </c>
      <c r="CJ678" s="3">
        <f t="shared" si="488"/>
        <v>0</v>
      </c>
      <c r="CK678" s="3">
        <f t="shared" si="488"/>
        <v>0</v>
      </c>
      <c r="CL678" s="3">
        <f t="shared" si="488"/>
        <v>0</v>
      </c>
      <c r="CM678" s="3">
        <f t="shared" si="488"/>
        <v>0</v>
      </c>
      <c r="CN678" s="3">
        <f t="shared" si="488"/>
        <v>0</v>
      </c>
      <c r="CO678" s="3">
        <f t="shared" si="488"/>
        <v>0</v>
      </c>
      <c r="CP678" s="3">
        <f t="shared" si="488"/>
        <v>0</v>
      </c>
      <c r="CQ678" s="3">
        <f t="shared" si="488"/>
        <v>0</v>
      </c>
      <c r="CR678" s="3">
        <f t="shared" si="488"/>
        <v>0</v>
      </c>
      <c r="CS678" s="3">
        <f t="shared" si="488"/>
        <v>0</v>
      </c>
      <c r="CT678" s="3">
        <f t="shared" si="488"/>
        <v>0</v>
      </c>
      <c r="CU678" s="3">
        <f t="shared" si="488"/>
        <v>0</v>
      </c>
      <c r="CV678" s="3">
        <f t="shared" si="488"/>
        <v>0</v>
      </c>
      <c r="CW678" s="3">
        <f t="shared" si="488"/>
        <v>0</v>
      </c>
      <c r="CX678" s="3">
        <f t="shared" si="488"/>
        <v>0</v>
      </c>
      <c r="CY678" s="3">
        <f t="shared" si="488"/>
        <v>0</v>
      </c>
      <c r="CZ678" s="3">
        <f t="shared" si="488"/>
        <v>0</v>
      </c>
      <c r="DA678" s="3">
        <f t="shared" si="488"/>
        <v>0</v>
      </c>
      <c r="DB678" s="3">
        <f t="shared" si="488"/>
        <v>0</v>
      </c>
      <c r="DC678" s="3">
        <f t="shared" si="488"/>
        <v>0</v>
      </c>
      <c r="DD678" s="3">
        <f t="shared" si="488"/>
        <v>0</v>
      </c>
      <c r="DE678" s="3">
        <f t="shared" si="488"/>
        <v>0</v>
      </c>
      <c r="DF678" s="3">
        <f t="shared" si="488"/>
        <v>0</v>
      </c>
      <c r="DG678" s="4">
        <f t="shared" ref="DG678:EL678" si="489">DG680</f>
        <v>0</v>
      </c>
      <c r="DH678" s="4">
        <f t="shared" si="489"/>
        <v>0</v>
      </c>
      <c r="DI678" s="4">
        <f t="shared" si="489"/>
        <v>0</v>
      </c>
      <c r="DJ678" s="4">
        <f t="shared" si="489"/>
        <v>0</v>
      </c>
      <c r="DK678" s="4">
        <f t="shared" si="489"/>
        <v>0</v>
      </c>
      <c r="DL678" s="4">
        <f t="shared" si="489"/>
        <v>0</v>
      </c>
      <c r="DM678" s="4">
        <f t="shared" si="489"/>
        <v>0</v>
      </c>
      <c r="DN678" s="4">
        <f t="shared" si="489"/>
        <v>0</v>
      </c>
      <c r="DO678" s="4">
        <f t="shared" si="489"/>
        <v>0</v>
      </c>
      <c r="DP678" s="4">
        <f t="shared" si="489"/>
        <v>0</v>
      </c>
      <c r="DQ678" s="4">
        <f t="shared" si="489"/>
        <v>0</v>
      </c>
      <c r="DR678" s="4">
        <f t="shared" si="489"/>
        <v>0</v>
      </c>
      <c r="DS678" s="4">
        <f t="shared" si="489"/>
        <v>0</v>
      </c>
      <c r="DT678" s="4">
        <f t="shared" si="489"/>
        <v>0</v>
      </c>
      <c r="DU678" s="4">
        <f t="shared" si="489"/>
        <v>0</v>
      </c>
      <c r="DV678" s="4">
        <f t="shared" si="489"/>
        <v>0</v>
      </c>
      <c r="DW678" s="4">
        <f t="shared" si="489"/>
        <v>0</v>
      </c>
      <c r="DX678" s="4">
        <f t="shared" si="489"/>
        <v>0</v>
      </c>
      <c r="DY678" s="4">
        <f t="shared" si="489"/>
        <v>0</v>
      </c>
      <c r="DZ678" s="4">
        <f t="shared" si="489"/>
        <v>0</v>
      </c>
      <c r="EA678" s="4">
        <f t="shared" si="489"/>
        <v>0</v>
      </c>
      <c r="EB678" s="4">
        <f t="shared" si="489"/>
        <v>0</v>
      </c>
      <c r="EC678" s="4">
        <f t="shared" si="489"/>
        <v>0</v>
      </c>
      <c r="ED678" s="4">
        <f t="shared" si="489"/>
        <v>0</v>
      </c>
      <c r="EE678" s="4">
        <f t="shared" si="489"/>
        <v>0</v>
      </c>
      <c r="EF678" s="4">
        <f t="shared" si="489"/>
        <v>0</v>
      </c>
      <c r="EG678" s="4">
        <f t="shared" si="489"/>
        <v>0</v>
      </c>
      <c r="EH678" s="4">
        <f t="shared" si="489"/>
        <v>0</v>
      </c>
      <c r="EI678" s="4">
        <f t="shared" si="489"/>
        <v>0</v>
      </c>
      <c r="EJ678" s="4">
        <f t="shared" si="489"/>
        <v>0</v>
      </c>
      <c r="EK678" s="4">
        <f t="shared" si="489"/>
        <v>0</v>
      </c>
      <c r="EL678" s="4">
        <f t="shared" si="489"/>
        <v>0</v>
      </c>
      <c r="EM678" s="4">
        <f t="shared" ref="EM678:FR678" si="490">EM680</f>
        <v>0</v>
      </c>
      <c r="EN678" s="4">
        <f t="shared" si="490"/>
        <v>0</v>
      </c>
      <c r="EO678" s="4">
        <f t="shared" si="490"/>
        <v>0</v>
      </c>
      <c r="EP678" s="4">
        <f t="shared" si="490"/>
        <v>0</v>
      </c>
      <c r="EQ678" s="4">
        <f t="shared" si="490"/>
        <v>0</v>
      </c>
      <c r="ER678" s="4">
        <f t="shared" si="490"/>
        <v>0</v>
      </c>
      <c r="ES678" s="4">
        <f t="shared" si="490"/>
        <v>0</v>
      </c>
      <c r="ET678" s="4">
        <f t="shared" si="490"/>
        <v>0</v>
      </c>
      <c r="EU678" s="4">
        <f t="shared" si="490"/>
        <v>0</v>
      </c>
      <c r="EV678" s="4">
        <f t="shared" si="490"/>
        <v>0</v>
      </c>
      <c r="EW678" s="4">
        <f t="shared" si="490"/>
        <v>0</v>
      </c>
      <c r="EX678" s="4">
        <f t="shared" si="490"/>
        <v>0</v>
      </c>
      <c r="EY678" s="4">
        <f t="shared" si="490"/>
        <v>0</v>
      </c>
      <c r="EZ678" s="4">
        <f t="shared" si="490"/>
        <v>0</v>
      </c>
      <c r="FA678" s="4">
        <f t="shared" si="490"/>
        <v>0</v>
      </c>
      <c r="FB678" s="4">
        <f t="shared" si="490"/>
        <v>0</v>
      </c>
      <c r="FC678" s="4">
        <f t="shared" si="490"/>
        <v>0</v>
      </c>
      <c r="FD678" s="4">
        <f t="shared" si="490"/>
        <v>0</v>
      </c>
      <c r="FE678" s="4">
        <f t="shared" si="490"/>
        <v>0</v>
      </c>
      <c r="FF678" s="4">
        <f t="shared" si="490"/>
        <v>0</v>
      </c>
      <c r="FG678" s="4">
        <f t="shared" si="490"/>
        <v>0</v>
      </c>
      <c r="FH678" s="4">
        <f t="shared" si="490"/>
        <v>0</v>
      </c>
      <c r="FI678" s="4">
        <f t="shared" si="490"/>
        <v>0</v>
      </c>
      <c r="FJ678" s="4">
        <f t="shared" si="490"/>
        <v>0</v>
      </c>
      <c r="FK678" s="4">
        <f t="shared" si="490"/>
        <v>0</v>
      </c>
      <c r="FL678" s="4">
        <f t="shared" si="490"/>
        <v>0</v>
      </c>
      <c r="FM678" s="4">
        <f t="shared" si="490"/>
        <v>0</v>
      </c>
      <c r="FN678" s="4">
        <f t="shared" si="490"/>
        <v>0</v>
      </c>
      <c r="FO678" s="4">
        <f t="shared" si="490"/>
        <v>0</v>
      </c>
      <c r="FP678" s="4">
        <f t="shared" si="490"/>
        <v>0</v>
      </c>
      <c r="FQ678" s="4">
        <f t="shared" si="490"/>
        <v>0</v>
      </c>
      <c r="FR678" s="4">
        <f t="shared" si="490"/>
        <v>0</v>
      </c>
      <c r="FS678" s="4">
        <f t="shared" ref="FS678:GX678" si="491">FS680</f>
        <v>0</v>
      </c>
      <c r="FT678" s="4">
        <f t="shared" si="491"/>
        <v>0</v>
      </c>
      <c r="FU678" s="4">
        <f t="shared" si="491"/>
        <v>0</v>
      </c>
      <c r="FV678" s="4">
        <f t="shared" si="491"/>
        <v>0</v>
      </c>
      <c r="FW678" s="4">
        <f t="shared" si="491"/>
        <v>0</v>
      </c>
      <c r="FX678" s="4">
        <f t="shared" si="491"/>
        <v>0</v>
      </c>
      <c r="FY678" s="4">
        <f t="shared" si="491"/>
        <v>0</v>
      </c>
      <c r="FZ678" s="4">
        <f t="shared" si="491"/>
        <v>0</v>
      </c>
      <c r="GA678" s="4">
        <f t="shared" si="491"/>
        <v>0</v>
      </c>
      <c r="GB678" s="4">
        <f t="shared" si="491"/>
        <v>0</v>
      </c>
      <c r="GC678" s="4">
        <f t="shared" si="491"/>
        <v>0</v>
      </c>
      <c r="GD678" s="4">
        <f t="shared" si="491"/>
        <v>0</v>
      </c>
      <c r="GE678" s="4">
        <f t="shared" si="491"/>
        <v>0</v>
      </c>
      <c r="GF678" s="4">
        <f t="shared" si="491"/>
        <v>0</v>
      </c>
      <c r="GG678" s="4">
        <f t="shared" si="491"/>
        <v>0</v>
      </c>
      <c r="GH678" s="4">
        <f t="shared" si="491"/>
        <v>0</v>
      </c>
      <c r="GI678" s="4">
        <f t="shared" si="491"/>
        <v>0</v>
      </c>
      <c r="GJ678" s="4">
        <f t="shared" si="491"/>
        <v>0</v>
      </c>
      <c r="GK678" s="4">
        <f t="shared" si="491"/>
        <v>0</v>
      </c>
      <c r="GL678" s="4">
        <f t="shared" si="491"/>
        <v>0</v>
      </c>
      <c r="GM678" s="4">
        <f t="shared" si="491"/>
        <v>0</v>
      </c>
      <c r="GN678" s="4">
        <f t="shared" si="491"/>
        <v>0</v>
      </c>
      <c r="GO678" s="4">
        <f t="shared" si="491"/>
        <v>0</v>
      </c>
      <c r="GP678" s="4">
        <f t="shared" si="491"/>
        <v>0</v>
      </c>
      <c r="GQ678" s="4">
        <f t="shared" si="491"/>
        <v>0</v>
      </c>
      <c r="GR678" s="4">
        <f t="shared" si="491"/>
        <v>0</v>
      </c>
      <c r="GS678" s="4">
        <f t="shared" si="491"/>
        <v>0</v>
      </c>
      <c r="GT678" s="4">
        <f t="shared" si="491"/>
        <v>0</v>
      </c>
      <c r="GU678" s="4">
        <f t="shared" si="491"/>
        <v>0</v>
      </c>
      <c r="GV678" s="4">
        <f t="shared" si="491"/>
        <v>0</v>
      </c>
      <c r="GW678" s="4">
        <f t="shared" si="491"/>
        <v>0</v>
      </c>
      <c r="GX678" s="4">
        <f t="shared" si="491"/>
        <v>0</v>
      </c>
    </row>
    <row r="680" spans="1:206" x14ac:dyDescent="0.2">
      <c r="A680" s="3">
        <v>51</v>
      </c>
      <c r="B680" s="3">
        <f>B676</f>
        <v>0</v>
      </c>
      <c r="C680" s="3">
        <f>A676</f>
        <v>4</v>
      </c>
      <c r="D680" s="3">
        <f>ROW(A676)</f>
        <v>676</v>
      </c>
      <c r="E680" s="3"/>
      <c r="F680" s="3" t="str">
        <f>IF(F676&lt;&gt;"",F676,"")</f>
        <v>Новый раздел</v>
      </c>
      <c r="G680" s="3" t="str">
        <f>IF(G676&lt;&gt;"",G676,"")</f>
        <v>Заземление опор</v>
      </c>
      <c r="H680" s="3">
        <v>0</v>
      </c>
      <c r="I680" s="3"/>
      <c r="J680" s="3"/>
      <c r="K680" s="3"/>
      <c r="L680" s="3"/>
      <c r="M680" s="3"/>
      <c r="N680" s="3"/>
      <c r="O680" s="3">
        <f t="shared" ref="O680:T680" si="492">ROUND(AB680,2)</f>
        <v>0</v>
      </c>
      <c r="P680" s="3">
        <f t="shared" si="492"/>
        <v>0</v>
      </c>
      <c r="Q680" s="3">
        <f t="shared" si="492"/>
        <v>0</v>
      </c>
      <c r="R680" s="3">
        <f t="shared" si="492"/>
        <v>0</v>
      </c>
      <c r="S680" s="3">
        <f t="shared" si="492"/>
        <v>0</v>
      </c>
      <c r="T680" s="3">
        <f t="shared" si="492"/>
        <v>0</v>
      </c>
      <c r="U680" s="3">
        <f>AH680</f>
        <v>0</v>
      </c>
      <c r="V680" s="3">
        <f>AI680</f>
        <v>0</v>
      </c>
      <c r="W680" s="3">
        <f>ROUND(AJ680,2)</f>
        <v>0</v>
      </c>
      <c r="X680" s="3">
        <f>ROUND(AK680,2)</f>
        <v>0</v>
      </c>
      <c r="Y680" s="3">
        <f>ROUND(AL680,2)</f>
        <v>0</v>
      </c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>
        <f t="shared" ref="AO680:BD680" si="493">ROUND(BX680,2)</f>
        <v>0</v>
      </c>
      <c r="AP680" s="3">
        <f t="shared" si="493"/>
        <v>0</v>
      </c>
      <c r="AQ680" s="3">
        <f t="shared" si="493"/>
        <v>0</v>
      </c>
      <c r="AR680" s="3">
        <f t="shared" si="493"/>
        <v>0</v>
      </c>
      <c r="AS680" s="3">
        <f t="shared" si="493"/>
        <v>0</v>
      </c>
      <c r="AT680" s="3">
        <f t="shared" si="493"/>
        <v>0</v>
      </c>
      <c r="AU680" s="3">
        <f t="shared" si="493"/>
        <v>0</v>
      </c>
      <c r="AV680" s="3">
        <f t="shared" si="493"/>
        <v>0</v>
      </c>
      <c r="AW680" s="3">
        <f t="shared" si="493"/>
        <v>0</v>
      </c>
      <c r="AX680" s="3">
        <f t="shared" si="493"/>
        <v>0</v>
      </c>
      <c r="AY680" s="3">
        <f t="shared" si="493"/>
        <v>0</v>
      </c>
      <c r="AZ680" s="3">
        <f t="shared" si="493"/>
        <v>0</v>
      </c>
      <c r="BA680" s="3">
        <f t="shared" si="493"/>
        <v>0</v>
      </c>
      <c r="BB680" s="3">
        <f t="shared" si="493"/>
        <v>0</v>
      </c>
      <c r="BC680" s="3">
        <f t="shared" si="493"/>
        <v>0</v>
      </c>
      <c r="BD680" s="3">
        <f t="shared" si="493"/>
        <v>0</v>
      </c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4">
        <f t="shared" ref="DG680:DL680" si="494">ROUND(DT680,2)</f>
        <v>0</v>
      </c>
      <c r="DH680" s="4">
        <f t="shared" si="494"/>
        <v>0</v>
      </c>
      <c r="DI680" s="4">
        <f t="shared" si="494"/>
        <v>0</v>
      </c>
      <c r="DJ680" s="4">
        <f t="shared" si="494"/>
        <v>0</v>
      </c>
      <c r="DK680" s="4">
        <f t="shared" si="494"/>
        <v>0</v>
      </c>
      <c r="DL680" s="4">
        <f t="shared" si="494"/>
        <v>0</v>
      </c>
      <c r="DM680" s="4">
        <f>DZ680</f>
        <v>0</v>
      </c>
      <c r="DN680" s="4">
        <f>EA680</f>
        <v>0</v>
      </c>
      <c r="DO680" s="4">
        <f>ROUND(EB680,2)</f>
        <v>0</v>
      </c>
      <c r="DP680" s="4">
        <f>ROUND(EC680,2)</f>
        <v>0</v>
      </c>
      <c r="DQ680" s="4">
        <f>ROUND(ED680,2)</f>
        <v>0</v>
      </c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>
        <f t="shared" ref="EG680:EV680" si="495">ROUND(FP680,2)</f>
        <v>0</v>
      </c>
      <c r="EH680" s="4">
        <f t="shared" si="495"/>
        <v>0</v>
      </c>
      <c r="EI680" s="4">
        <f t="shared" si="495"/>
        <v>0</v>
      </c>
      <c r="EJ680" s="4">
        <f t="shared" si="495"/>
        <v>0</v>
      </c>
      <c r="EK680" s="4">
        <f t="shared" si="495"/>
        <v>0</v>
      </c>
      <c r="EL680" s="4">
        <f t="shared" si="495"/>
        <v>0</v>
      </c>
      <c r="EM680" s="4">
        <f t="shared" si="495"/>
        <v>0</v>
      </c>
      <c r="EN680" s="4">
        <f t="shared" si="495"/>
        <v>0</v>
      </c>
      <c r="EO680" s="4">
        <f t="shared" si="495"/>
        <v>0</v>
      </c>
      <c r="EP680" s="4">
        <f t="shared" si="495"/>
        <v>0</v>
      </c>
      <c r="EQ680" s="4">
        <f t="shared" si="495"/>
        <v>0</v>
      </c>
      <c r="ER680" s="4">
        <f t="shared" si="495"/>
        <v>0</v>
      </c>
      <c r="ES680" s="4">
        <f t="shared" si="495"/>
        <v>0</v>
      </c>
      <c r="ET680" s="4">
        <f t="shared" si="495"/>
        <v>0</v>
      </c>
      <c r="EU680" s="4">
        <f t="shared" si="495"/>
        <v>0</v>
      </c>
      <c r="EV680" s="4">
        <f t="shared" si="495"/>
        <v>0</v>
      </c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>
        <v>0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201</v>
      </c>
      <c r="F682" s="5">
        <f>ROUND(Source!O680,O682)</f>
        <v>0</v>
      </c>
      <c r="G682" s="5" t="s">
        <v>89</v>
      </c>
      <c r="H682" s="5" t="s">
        <v>90</v>
      </c>
      <c r="I682" s="5"/>
      <c r="J682" s="5"/>
      <c r="K682" s="5">
        <v>201</v>
      </c>
      <c r="L682" s="5">
        <v>1</v>
      </c>
      <c r="M682" s="5">
        <v>3</v>
      </c>
      <c r="N682" s="5" t="s">
        <v>3</v>
      </c>
      <c r="O682" s="5">
        <v>2</v>
      </c>
      <c r="P682" s="5">
        <f>ROUND(Source!DG680,O682)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202</v>
      </c>
      <c r="F683" s="5">
        <f>ROUND(Source!P680,O683)</f>
        <v>0</v>
      </c>
      <c r="G683" s="5" t="s">
        <v>91</v>
      </c>
      <c r="H683" s="5" t="s">
        <v>92</v>
      </c>
      <c r="I683" s="5"/>
      <c r="J683" s="5"/>
      <c r="K683" s="5">
        <v>202</v>
      </c>
      <c r="L683" s="5">
        <v>2</v>
      </c>
      <c r="M683" s="5">
        <v>3</v>
      </c>
      <c r="N683" s="5" t="s">
        <v>3</v>
      </c>
      <c r="O683" s="5">
        <v>2</v>
      </c>
      <c r="P683" s="5">
        <f>ROUND(Source!DH680,O683)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06" x14ac:dyDescent="0.2">
      <c r="A684" s="5">
        <v>50</v>
      </c>
      <c r="B684" s="5">
        <v>0</v>
      </c>
      <c r="C684" s="5">
        <v>0</v>
      </c>
      <c r="D684" s="5">
        <v>1</v>
      </c>
      <c r="E684" s="5">
        <v>222</v>
      </c>
      <c r="F684" s="5">
        <f>ROUND(Source!AO680,O684)</f>
        <v>0</v>
      </c>
      <c r="G684" s="5" t="s">
        <v>93</v>
      </c>
      <c r="H684" s="5" t="s">
        <v>94</v>
      </c>
      <c r="I684" s="5"/>
      <c r="J684" s="5"/>
      <c r="K684" s="5">
        <v>222</v>
      </c>
      <c r="L684" s="5">
        <v>3</v>
      </c>
      <c r="M684" s="5">
        <v>3</v>
      </c>
      <c r="N684" s="5" t="s">
        <v>3</v>
      </c>
      <c r="O684" s="5">
        <v>2</v>
      </c>
      <c r="P684" s="5">
        <f>ROUND(Source!EG680,O684)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225</v>
      </c>
      <c r="F685" s="5">
        <f>ROUND(Source!AV680,O685)</f>
        <v>0</v>
      </c>
      <c r="G685" s="5" t="s">
        <v>95</v>
      </c>
      <c r="H685" s="5" t="s">
        <v>96</v>
      </c>
      <c r="I685" s="5"/>
      <c r="J685" s="5"/>
      <c r="K685" s="5">
        <v>225</v>
      </c>
      <c r="L685" s="5">
        <v>4</v>
      </c>
      <c r="M685" s="5">
        <v>3</v>
      </c>
      <c r="N685" s="5" t="s">
        <v>3</v>
      </c>
      <c r="O685" s="5">
        <v>2</v>
      </c>
      <c r="P685" s="5">
        <f>ROUND(Source!EN680,O685)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226</v>
      </c>
      <c r="F686" s="5">
        <f>ROUND(Source!AW680,O686)</f>
        <v>0</v>
      </c>
      <c r="G686" s="5" t="s">
        <v>97</v>
      </c>
      <c r="H686" s="5" t="s">
        <v>98</v>
      </c>
      <c r="I686" s="5"/>
      <c r="J686" s="5"/>
      <c r="K686" s="5">
        <v>226</v>
      </c>
      <c r="L686" s="5">
        <v>5</v>
      </c>
      <c r="M686" s="5">
        <v>3</v>
      </c>
      <c r="N686" s="5" t="s">
        <v>3</v>
      </c>
      <c r="O686" s="5">
        <v>2</v>
      </c>
      <c r="P686" s="5">
        <f>ROUND(Source!EO680,O686)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06" x14ac:dyDescent="0.2">
      <c r="A687" s="5">
        <v>50</v>
      </c>
      <c r="B687" s="5">
        <v>0</v>
      </c>
      <c r="C687" s="5">
        <v>0</v>
      </c>
      <c r="D687" s="5">
        <v>1</v>
      </c>
      <c r="E687" s="5">
        <v>227</v>
      </c>
      <c r="F687" s="5">
        <f>ROUND(Source!AX680,O687)</f>
        <v>0</v>
      </c>
      <c r="G687" s="5" t="s">
        <v>99</v>
      </c>
      <c r="H687" s="5" t="s">
        <v>100</v>
      </c>
      <c r="I687" s="5"/>
      <c r="J687" s="5"/>
      <c r="K687" s="5">
        <v>227</v>
      </c>
      <c r="L687" s="5">
        <v>6</v>
      </c>
      <c r="M687" s="5">
        <v>3</v>
      </c>
      <c r="N687" s="5" t="s">
        <v>3</v>
      </c>
      <c r="O687" s="5">
        <v>2</v>
      </c>
      <c r="P687" s="5">
        <f>ROUND(Source!EP680,O687)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06" x14ac:dyDescent="0.2">
      <c r="A688" s="5">
        <v>50</v>
      </c>
      <c r="B688" s="5">
        <v>0</v>
      </c>
      <c r="C688" s="5">
        <v>0</v>
      </c>
      <c r="D688" s="5">
        <v>1</v>
      </c>
      <c r="E688" s="5">
        <v>228</v>
      </c>
      <c r="F688" s="5">
        <f>ROUND(Source!AY680,O688)</f>
        <v>0</v>
      </c>
      <c r="G688" s="5" t="s">
        <v>101</v>
      </c>
      <c r="H688" s="5" t="s">
        <v>102</v>
      </c>
      <c r="I688" s="5"/>
      <c r="J688" s="5"/>
      <c r="K688" s="5">
        <v>228</v>
      </c>
      <c r="L688" s="5">
        <v>7</v>
      </c>
      <c r="M688" s="5">
        <v>3</v>
      </c>
      <c r="N688" s="5" t="s">
        <v>3</v>
      </c>
      <c r="O688" s="5">
        <v>2</v>
      </c>
      <c r="P688" s="5">
        <f>ROUND(Source!EQ680,O688)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216</v>
      </c>
      <c r="F689" s="5">
        <f>ROUND(Source!AP680,O689)</f>
        <v>0</v>
      </c>
      <c r="G689" s="5" t="s">
        <v>103</v>
      </c>
      <c r="H689" s="5" t="s">
        <v>104</v>
      </c>
      <c r="I689" s="5"/>
      <c r="J689" s="5"/>
      <c r="K689" s="5">
        <v>216</v>
      </c>
      <c r="L689" s="5">
        <v>8</v>
      </c>
      <c r="M689" s="5">
        <v>3</v>
      </c>
      <c r="N689" s="5" t="s">
        <v>3</v>
      </c>
      <c r="O689" s="5">
        <v>2</v>
      </c>
      <c r="P689" s="5">
        <f>ROUND(Source!EH680,O689)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223</v>
      </c>
      <c r="F690" s="5">
        <f>ROUND(Source!AQ680,O690)</f>
        <v>0</v>
      </c>
      <c r="G690" s="5" t="s">
        <v>105</v>
      </c>
      <c r="H690" s="5" t="s">
        <v>106</v>
      </c>
      <c r="I690" s="5"/>
      <c r="J690" s="5"/>
      <c r="K690" s="5">
        <v>223</v>
      </c>
      <c r="L690" s="5">
        <v>9</v>
      </c>
      <c r="M690" s="5">
        <v>3</v>
      </c>
      <c r="N690" s="5" t="s">
        <v>3</v>
      </c>
      <c r="O690" s="5">
        <v>2</v>
      </c>
      <c r="P690" s="5">
        <f>ROUND(Source!EI680,O690)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229</v>
      </c>
      <c r="F691" s="5">
        <f>ROUND(Source!AZ680,O691)</f>
        <v>0</v>
      </c>
      <c r="G691" s="5" t="s">
        <v>107</v>
      </c>
      <c r="H691" s="5" t="s">
        <v>108</v>
      </c>
      <c r="I691" s="5"/>
      <c r="J691" s="5"/>
      <c r="K691" s="5">
        <v>229</v>
      </c>
      <c r="L691" s="5">
        <v>10</v>
      </c>
      <c r="M691" s="5">
        <v>3</v>
      </c>
      <c r="N691" s="5" t="s">
        <v>3</v>
      </c>
      <c r="O691" s="5">
        <v>2</v>
      </c>
      <c r="P691" s="5">
        <f>ROUND(Source!ER680,O691)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203</v>
      </c>
      <c r="F692" s="5">
        <f>ROUND(Source!Q680,O692)</f>
        <v>0</v>
      </c>
      <c r="G692" s="5" t="s">
        <v>109</v>
      </c>
      <c r="H692" s="5" t="s">
        <v>110</v>
      </c>
      <c r="I692" s="5"/>
      <c r="J692" s="5"/>
      <c r="K692" s="5">
        <v>203</v>
      </c>
      <c r="L692" s="5">
        <v>11</v>
      </c>
      <c r="M692" s="5">
        <v>3</v>
      </c>
      <c r="N692" s="5" t="s">
        <v>3</v>
      </c>
      <c r="O692" s="5">
        <v>2</v>
      </c>
      <c r="P692" s="5">
        <f>ROUND(Source!DI680,O692)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231</v>
      </c>
      <c r="F693" s="5">
        <f>ROUND(Source!BB680,O693)</f>
        <v>0</v>
      </c>
      <c r="G693" s="5" t="s">
        <v>111</v>
      </c>
      <c r="H693" s="5" t="s">
        <v>112</v>
      </c>
      <c r="I693" s="5"/>
      <c r="J693" s="5"/>
      <c r="K693" s="5">
        <v>231</v>
      </c>
      <c r="L693" s="5">
        <v>12</v>
      </c>
      <c r="M693" s="5">
        <v>3</v>
      </c>
      <c r="N693" s="5" t="s">
        <v>3</v>
      </c>
      <c r="O693" s="5">
        <v>2</v>
      </c>
      <c r="P693" s="5">
        <f>ROUND(Source!ET680,O693)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204</v>
      </c>
      <c r="F694" s="5">
        <f>ROUND(Source!R680,O694)</f>
        <v>0</v>
      </c>
      <c r="G694" s="5" t="s">
        <v>113</v>
      </c>
      <c r="H694" s="5" t="s">
        <v>114</v>
      </c>
      <c r="I694" s="5"/>
      <c r="J694" s="5"/>
      <c r="K694" s="5">
        <v>204</v>
      </c>
      <c r="L694" s="5">
        <v>13</v>
      </c>
      <c r="M694" s="5">
        <v>3</v>
      </c>
      <c r="N694" s="5" t="s">
        <v>3</v>
      </c>
      <c r="O694" s="5">
        <v>2</v>
      </c>
      <c r="P694" s="5">
        <f>ROUND(Source!DJ680,O694)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205</v>
      </c>
      <c r="F695" s="5">
        <f>ROUND(Source!S680,O695)</f>
        <v>0</v>
      </c>
      <c r="G695" s="5" t="s">
        <v>115</v>
      </c>
      <c r="H695" s="5" t="s">
        <v>116</v>
      </c>
      <c r="I695" s="5"/>
      <c r="J695" s="5"/>
      <c r="K695" s="5">
        <v>205</v>
      </c>
      <c r="L695" s="5">
        <v>14</v>
      </c>
      <c r="M695" s="5">
        <v>3</v>
      </c>
      <c r="N695" s="5" t="s">
        <v>3</v>
      </c>
      <c r="O695" s="5">
        <v>2</v>
      </c>
      <c r="P695" s="5">
        <f>ROUND(Source!DK680,O695)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232</v>
      </c>
      <c r="F696" s="5">
        <f>ROUND(Source!BC680,O696)</f>
        <v>0</v>
      </c>
      <c r="G696" s="5" t="s">
        <v>117</v>
      </c>
      <c r="H696" s="5" t="s">
        <v>118</v>
      </c>
      <c r="I696" s="5"/>
      <c r="J696" s="5"/>
      <c r="K696" s="5">
        <v>232</v>
      </c>
      <c r="L696" s="5">
        <v>15</v>
      </c>
      <c r="M696" s="5">
        <v>3</v>
      </c>
      <c r="N696" s="5" t="s">
        <v>3</v>
      </c>
      <c r="O696" s="5">
        <v>2</v>
      </c>
      <c r="P696" s="5">
        <f>ROUND(Source!EU680,O696)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214</v>
      </c>
      <c r="F697" s="5">
        <f>ROUND(Source!AS680,O697)</f>
        <v>0</v>
      </c>
      <c r="G697" s="5" t="s">
        <v>119</v>
      </c>
      <c r="H697" s="5" t="s">
        <v>120</v>
      </c>
      <c r="I697" s="5"/>
      <c r="J697" s="5"/>
      <c r="K697" s="5">
        <v>214</v>
      </c>
      <c r="L697" s="5">
        <v>16</v>
      </c>
      <c r="M697" s="5">
        <v>3</v>
      </c>
      <c r="N697" s="5" t="s">
        <v>3</v>
      </c>
      <c r="O697" s="5">
        <v>2</v>
      </c>
      <c r="P697" s="5">
        <f>ROUND(Source!EK680,O697)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215</v>
      </c>
      <c r="F698" s="5">
        <f>ROUND(Source!AT680,O698)</f>
        <v>0</v>
      </c>
      <c r="G698" s="5" t="s">
        <v>121</v>
      </c>
      <c r="H698" s="5" t="s">
        <v>122</v>
      </c>
      <c r="I698" s="5"/>
      <c r="J698" s="5"/>
      <c r="K698" s="5">
        <v>215</v>
      </c>
      <c r="L698" s="5">
        <v>17</v>
      </c>
      <c r="M698" s="5">
        <v>3</v>
      </c>
      <c r="N698" s="5" t="s">
        <v>3</v>
      </c>
      <c r="O698" s="5">
        <v>2</v>
      </c>
      <c r="P698" s="5">
        <f>ROUND(Source!EL680,O698)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217</v>
      </c>
      <c r="F699" s="5">
        <f>ROUND(Source!AU680,O699)</f>
        <v>0</v>
      </c>
      <c r="G699" s="5" t="s">
        <v>123</v>
      </c>
      <c r="H699" s="5" t="s">
        <v>124</v>
      </c>
      <c r="I699" s="5"/>
      <c r="J699" s="5"/>
      <c r="K699" s="5">
        <v>217</v>
      </c>
      <c r="L699" s="5">
        <v>18</v>
      </c>
      <c r="M699" s="5">
        <v>3</v>
      </c>
      <c r="N699" s="5" t="s">
        <v>3</v>
      </c>
      <c r="O699" s="5">
        <v>2</v>
      </c>
      <c r="P699" s="5">
        <f>ROUND(Source!EM680,O699)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230</v>
      </c>
      <c r="F700" s="5">
        <f>ROUND(Source!BA680,O700)</f>
        <v>0</v>
      </c>
      <c r="G700" s="5" t="s">
        <v>125</v>
      </c>
      <c r="H700" s="5" t="s">
        <v>126</v>
      </c>
      <c r="I700" s="5"/>
      <c r="J700" s="5"/>
      <c r="K700" s="5">
        <v>230</v>
      </c>
      <c r="L700" s="5">
        <v>19</v>
      </c>
      <c r="M700" s="5">
        <v>3</v>
      </c>
      <c r="N700" s="5" t="s">
        <v>3</v>
      </c>
      <c r="O700" s="5">
        <v>2</v>
      </c>
      <c r="P700" s="5">
        <f>ROUND(Source!ES680,O700)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206</v>
      </c>
      <c r="F701" s="5">
        <f>ROUND(Source!T680,O701)</f>
        <v>0</v>
      </c>
      <c r="G701" s="5" t="s">
        <v>127</v>
      </c>
      <c r="H701" s="5" t="s">
        <v>128</v>
      </c>
      <c r="I701" s="5"/>
      <c r="J701" s="5"/>
      <c r="K701" s="5">
        <v>206</v>
      </c>
      <c r="L701" s="5">
        <v>20</v>
      </c>
      <c r="M701" s="5">
        <v>3</v>
      </c>
      <c r="N701" s="5" t="s">
        <v>3</v>
      </c>
      <c r="O701" s="5">
        <v>2</v>
      </c>
      <c r="P701" s="5">
        <f>ROUND(Source!DL680,O701)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207</v>
      </c>
      <c r="F702" s="5">
        <f>ROUND(Source!U680,O702)</f>
        <v>0</v>
      </c>
      <c r="G702" s="5" t="s">
        <v>129</v>
      </c>
      <c r="H702" s="5" t="s">
        <v>130</v>
      </c>
      <c r="I702" s="5"/>
      <c r="J702" s="5"/>
      <c r="K702" s="5">
        <v>207</v>
      </c>
      <c r="L702" s="5">
        <v>21</v>
      </c>
      <c r="M702" s="5">
        <v>3</v>
      </c>
      <c r="N702" s="5" t="s">
        <v>3</v>
      </c>
      <c r="O702" s="5">
        <v>7</v>
      </c>
      <c r="P702" s="5">
        <f>ROUND(Source!DM680,O702)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208</v>
      </c>
      <c r="F703" s="5">
        <f>ROUND(Source!V680,O703)</f>
        <v>0</v>
      </c>
      <c r="G703" s="5" t="s">
        <v>131</v>
      </c>
      <c r="H703" s="5" t="s">
        <v>132</v>
      </c>
      <c r="I703" s="5"/>
      <c r="J703" s="5"/>
      <c r="K703" s="5">
        <v>208</v>
      </c>
      <c r="L703" s="5">
        <v>22</v>
      </c>
      <c r="M703" s="5">
        <v>3</v>
      </c>
      <c r="N703" s="5" t="s">
        <v>3</v>
      </c>
      <c r="O703" s="5">
        <v>7</v>
      </c>
      <c r="P703" s="5">
        <f>ROUND(Source!DN680,O703)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209</v>
      </c>
      <c r="F704" s="5">
        <f>ROUND(Source!W680,O704)</f>
        <v>0</v>
      </c>
      <c r="G704" s="5" t="s">
        <v>133</v>
      </c>
      <c r="H704" s="5" t="s">
        <v>134</v>
      </c>
      <c r="I704" s="5"/>
      <c r="J704" s="5"/>
      <c r="K704" s="5">
        <v>209</v>
      </c>
      <c r="L704" s="5">
        <v>23</v>
      </c>
      <c r="M704" s="5">
        <v>3</v>
      </c>
      <c r="N704" s="5" t="s">
        <v>3</v>
      </c>
      <c r="O704" s="5">
        <v>2</v>
      </c>
      <c r="P704" s="5">
        <f>ROUND(Source!DO680,O704)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06" x14ac:dyDescent="0.2">
      <c r="A705" s="5">
        <v>50</v>
      </c>
      <c r="B705" s="5">
        <v>0</v>
      </c>
      <c r="C705" s="5">
        <v>0</v>
      </c>
      <c r="D705" s="5">
        <v>1</v>
      </c>
      <c r="E705" s="5">
        <v>233</v>
      </c>
      <c r="F705" s="5">
        <f>ROUND(Source!BD680,O705)</f>
        <v>0</v>
      </c>
      <c r="G705" s="5" t="s">
        <v>135</v>
      </c>
      <c r="H705" s="5" t="s">
        <v>136</v>
      </c>
      <c r="I705" s="5"/>
      <c r="J705" s="5"/>
      <c r="K705" s="5">
        <v>233</v>
      </c>
      <c r="L705" s="5">
        <v>24</v>
      </c>
      <c r="M705" s="5">
        <v>3</v>
      </c>
      <c r="N705" s="5" t="s">
        <v>3</v>
      </c>
      <c r="O705" s="5">
        <v>2</v>
      </c>
      <c r="P705" s="5">
        <f>ROUND(Source!EV680,O705)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06" x14ac:dyDescent="0.2">
      <c r="A706" s="5">
        <v>50</v>
      </c>
      <c r="B706" s="5">
        <v>0</v>
      </c>
      <c r="C706" s="5">
        <v>0</v>
      </c>
      <c r="D706" s="5">
        <v>1</v>
      </c>
      <c r="E706" s="5">
        <v>210</v>
      </c>
      <c r="F706" s="5">
        <f>ROUND(Source!X680,O706)</f>
        <v>0</v>
      </c>
      <c r="G706" s="5" t="s">
        <v>137</v>
      </c>
      <c r="H706" s="5" t="s">
        <v>138</v>
      </c>
      <c r="I706" s="5"/>
      <c r="J706" s="5"/>
      <c r="K706" s="5">
        <v>210</v>
      </c>
      <c r="L706" s="5">
        <v>25</v>
      </c>
      <c r="M706" s="5">
        <v>3</v>
      </c>
      <c r="N706" s="5" t="s">
        <v>3</v>
      </c>
      <c r="O706" s="5">
        <v>2</v>
      </c>
      <c r="P706" s="5">
        <f>ROUND(Source!DP680,O706)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06" x14ac:dyDescent="0.2">
      <c r="A707" s="5">
        <v>50</v>
      </c>
      <c r="B707" s="5">
        <v>0</v>
      </c>
      <c r="C707" s="5">
        <v>0</v>
      </c>
      <c r="D707" s="5">
        <v>1</v>
      </c>
      <c r="E707" s="5">
        <v>211</v>
      </c>
      <c r="F707" s="5">
        <f>ROUND(Source!Y680,O707)</f>
        <v>0</v>
      </c>
      <c r="G707" s="5" t="s">
        <v>139</v>
      </c>
      <c r="H707" s="5" t="s">
        <v>140</v>
      </c>
      <c r="I707" s="5"/>
      <c r="J707" s="5"/>
      <c r="K707" s="5">
        <v>211</v>
      </c>
      <c r="L707" s="5">
        <v>26</v>
      </c>
      <c r="M707" s="5">
        <v>3</v>
      </c>
      <c r="N707" s="5" t="s">
        <v>3</v>
      </c>
      <c r="O707" s="5">
        <v>2</v>
      </c>
      <c r="P707" s="5">
        <f>ROUND(Source!DQ680,O707)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06" x14ac:dyDescent="0.2">
      <c r="A708" s="5">
        <v>50</v>
      </c>
      <c r="B708" s="5">
        <v>0</v>
      </c>
      <c r="C708" s="5">
        <v>0</v>
      </c>
      <c r="D708" s="5">
        <v>1</v>
      </c>
      <c r="E708" s="5">
        <v>224</v>
      </c>
      <c r="F708" s="5">
        <f>ROUND(Source!AR680,O708)</f>
        <v>0</v>
      </c>
      <c r="G708" s="5" t="s">
        <v>141</v>
      </c>
      <c r="H708" s="5" t="s">
        <v>142</v>
      </c>
      <c r="I708" s="5"/>
      <c r="J708" s="5"/>
      <c r="K708" s="5">
        <v>224</v>
      </c>
      <c r="L708" s="5">
        <v>27</v>
      </c>
      <c r="M708" s="5">
        <v>3</v>
      </c>
      <c r="N708" s="5" t="s">
        <v>3</v>
      </c>
      <c r="O708" s="5">
        <v>2</v>
      </c>
      <c r="P708" s="5">
        <f>ROUND(Source!EJ680,O708)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10" spans="1:206" x14ac:dyDescent="0.2">
      <c r="A710" s="1">
        <v>4</v>
      </c>
      <c r="B710" s="1">
        <v>0</v>
      </c>
      <c r="C710" s="1"/>
      <c r="D710" s="1">
        <f>ROW(A714)</f>
        <v>714</v>
      </c>
      <c r="E710" s="1"/>
      <c r="F710" s="1" t="s">
        <v>18</v>
      </c>
      <c r="G710" s="1" t="s">
        <v>203</v>
      </c>
      <c r="H710" s="1" t="s">
        <v>3</v>
      </c>
      <c r="I710" s="1">
        <v>0</v>
      </c>
      <c r="J710" s="1"/>
      <c r="K710" s="1">
        <v>0</v>
      </c>
      <c r="L710" s="1"/>
      <c r="M710" s="1" t="s">
        <v>3</v>
      </c>
      <c r="N710" s="1"/>
      <c r="O710" s="1"/>
      <c r="P710" s="1"/>
      <c r="Q710" s="1"/>
      <c r="R710" s="1"/>
      <c r="S710" s="1">
        <v>0</v>
      </c>
      <c r="T710" s="1">
        <v>0</v>
      </c>
      <c r="U710" s="1" t="s">
        <v>3</v>
      </c>
      <c r="V710" s="1">
        <v>0</v>
      </c>
      <c r="W710" s="1"/>
      <c r="X710" s="1"/>
      <c r="Y710" s="1"/>
      <c r="Z710" s="1"/>
      <c r="AA710" s="1"/>
      <c r="AB710" s="1" t="s">
        <v>3</v>
      </c>
      <c r="AC710" s="1" t="s">
        <v>3</v>
      </c>
      <c r="AD710" s="1" t="s">
        <v>3</v>
      </c>
      <c r="AE710" s="1" t="s">
        <v>3</v>
      </c>
      <c r="AF710" s="1" t="s">
        <v>3</v>
      </c>
      <c r="AG710" s="1" t="s">
        <v>3</v>
      </c>
      <c r="AH710" s="1"/>
      <c r="AI710" s="1"/>
      <c r="AJ710" s="1"/>
      <c r="AK710" s="1"/>
      <c r="AL710" s="1"/>
      <c r="AM710" s="1"/>
      <c r="AN710" s="1"/>
      <c r="AO710" s="1"/>
      <c r="AP710" s="1" t="s">
        <v>3</v>
      </c>
      <c r="AQ710" s="1" t="s">
        <v>3</v>
      </c>
      <c r="AR710" s="1" t="s">
        <v>3</v>
      </c>
      <c r="AS710" s="1"/>
      <c r="AT710" s="1"/>
      <c r="AU710" s="1"/>
      <c r="AV710" s="1"/>
      <c r="AW710" s="1"/>
      <c r="AX710" s="1"/>
      <c r="AY710" s="1"/>
      <c r="AZ710" s="1" t="s">
        <v>3</v>
      </c>
      <c r="BA710" s="1"/>
      <c r="BB710" s="1" t="s">
        <v>3</v>
      </c>
      <c r="BC710" s="1" t="s">
        <v>3</v>
      </c>
      <c r="BD710" s="1" t="s">
        <v>3</v>
      </c>
      <c r="BE710" s="1" t="s">
        <v>3</v>
      </c>
      <c r="BF710" s="1" t="s">
        <v>3</v>
      </c>
      <c r="BG710" s="1" t="s">
        <v>3</v>
      </c>
      <c r="BH710" s="1" t="s">
        <v>3</v>
      </c>
      <c r="BI710" s="1" t="s">
        <v>3</v>
      </c>
      <c r="BJ710" s="1" t="s">
        <v>3</v>
      </c>
      <c r="BK710" s="1" t="s">
        <v>3</v>
      </c>
      <c r="BL710" s="1" t="s">
        <v>3</v>
      </c>
      <c r="BM710" s="1" t="s">
        <v>3</v>
      </c>
      <c r="BN710" s="1" t="s">
        <v>3</v>
      </c>
      <c r="BO710" s="1" t="s">
        <v>3</v>
      </c>
      <c r="BP710" s="1" t="s">
        <v>3</v>
      </c>
      <c r="BQ710" s="1"/>
      <c r="BR710" s="1"/>
      <c r="BS710" s="1"/>
      <c r="BT710" s="1"/>
      <c r="BU710" s="1"/>
      <c r="BV710" s="1"/>
      <c r="BW710" s="1"/>
      <c r="BX710" s="1">
        <v>0</v>
      </c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>
        <v>0</v>
      </c>
    </row>
    <row r="712" spans="1:206" x14ac:dyDescent="0.2">
      <c r="A712" s="3">
        <v>52</v>
      </c>
      <c r="B712" s="3">
        <f t="shared" ref="B712:G712" si="496">B714</f>
        <v>0</v>
      </c>
      <c r="C712" s="3">
        <f t="shared" si="496"/>
        <v>4</v>
      </c>
      <c r="D712" s="3">
        <f t="shared" si="496"/>
        <v>710</v>
      </c>
      <c r="E712" s="3">
        <f t="shared" si="496"/>
        <v>0</v>
      </c>
      <c r="F712" s="3" t="str">
        <f t="shared" si="496"/>
        <v>Новый раздел</v>
      </c>
      <c r="G712" s="3" t="str">
        <f t="shared" si="496"/>
        <v>Материалы</v>
      </c>
      <c r="H712" s="3"/>
      <c r="I712" s="3"/>
      <c r="J712" s="3"/>
      <c r="K712" s="3"/>
      <c r="L712" s="3"/>
      <c r="M712" s="3"/>
      <c r="N712" s="3"/>
      <c r="O712" s="3">
        <f t="shared" ref="O712:AT712" si="497">O714</f>
        <v>0</v>
      </c>
      <c r="P712" s="3">
        <f t="shared" si="497"/>
        <v>0</v>
      </c>
      <c r="Q712" s="3">
        <f t="shared" si="497"/>
        <v>0</v>
      </c>
      <c r="R712" s="3">
        <f t="shared" si="497"/>
        <v>0</v>
      </c>
      <c r="S712" s="3">
        <f t="shared" si="497"/>
        <v>0</v>
      </c>
      <c r="T712" s="3">
        <f t="shared" si="497"/>
        <v>0</v>
      </c>
      <c r="U712" s="3">
        <f t="shared" si="497"/>
        <v>0</v>
      </c>
      <c r="V712" s="3">
        <f t="shared" si="497"/>
        <v>0</v>
      </c>
      <c r="W712" s="3">
        <f t="shared" si="497"/>
        <v>0</v>
      </c>
      <c r="X712" s="3">
        <f t="shared" si="497"/>
        <v>0</v>
      </c>
      <c r="Y712" s="3">
        <f t="shared" si="497"/>
        <v>0</v>
      </c>
      <c r="Z712" s="3">
        <f t="shared" si="497"/>
        <v>0</v>
      </c>
      <c r="AA712" s="3">
        <f t="shared" si="497"/>
        <v>0</v>
      </c>
      <c r="AB712" s="3">
        <f t="shared" si="497"/>
        <v>0</v>
      </c>
      <c r="AC712" s="3">
        <f t="shared" si="497"/>
        <v>0</v>
      </c>
      <c r="AD712" s="3">
        <f t="shared" si="497"/>
        <v>0</v>
      </c>
      <c r="AE712" s="3">
        <f t="shared" si="497"/>
        <v>0</v>
      </c>
      <c r="AF712" s="3">
        <f t="shared" si="497"/>
        <v>0</v>
      </c>
      <c r="AG712" s="3">
        <f t="shared" si="497"/>
        <v>0</v>
      </c>
      <c r="AH712" s="3">
        <f t="shared" si="497"/>
        <v>0</v>
      </c>
      <c r="AI712" s="3">
        <f t="shared" si="497"/>
        <v>0</v>
      </c>
      <c r="AJ712" s="3">
        <f t="shared" si="497"/>
        <v>0</v>
      </c>
      <c r="AK712" s="3">
        <f t="shared" si="497"/>
        <v>0</v>
      </c>
      <c r="AL712" s="3">
        <f t="shared" si="497"/>
        <v>0</v>
      </c>
      <c r="AM712" s="3">
        <f t="shared" si="497"/>
        <v>0</v>
      </c>
      <c r="AN712" s="3">
        <f t="shared" si="497"/>
        <v>0</v>
      </c>
      <c r="AO712" s="3">
        <f t="shared" si="497"/>
        <v>0</v>
      </c>
      <c r="AP712" s="3">
        <f t="shared" si="497"/>
        <v>0</v>
      </c>
      <c r="AQ712" s="3">
        <f t="shared" si="497"/>
        <v>0</v>
      </c>
      <c r="AR712" s="3">
        <f t="shared" si="497"/>
        <v>0</v>
      </c>
      <c r="AS712" s="3">
        <f t="shared" si="497"/>
        <v>0</v>
      </c>
      <c r="AT712" s="3">
        <f t="shared" si="497"/>
        <v>0</v>
      </c>
      <c r="AU712" s="3">
        <f t="shared" ref="AU712:BZ712" si="498">AU714</f>
        <v>0</v>
      </c>
      <c r="AV712" s="3">
        <f t="shared" si="498"/>
        <v>0</v>
      </c>
      <c r="AW712" s="3">
        <f t="shared" si="498"/>
        <v>0</v>
      </c>
      <c r="AX712" s="3">
        <f t="shared" si="498"/>
        <v>0</v>
      </c>
      <c r="AY712" s="3">
        <f t="shared" si="498"/>
        <v>0</v>
      </c>
      <c r="AZ712" s="3">
        <f t="shared" si="498"/>
        <v>0</v>
      </c>
      <c r="BA712" s="3">
        <f t="shared" si="498"/>
        <v>0</v>
      </c>
      <c r="BB712" s="3">
        <f t="shared" si="498"/>
        <v>0</v>
      </c>
      <c r="BC712" s="3">
        <f t="shared" si="498"/>
        <v>0</v>
      </c>
      <c r="BD712" s="3">
        <f t="shared" si="498"/>
        <v>0</v>
      </c>
      <c r="BE712" s="3">
        <f t="shared" si="498"/>
        <v>0</v>
      </c>
      <c r="BF712" s="3">
        <f t="shared" si="498"/>
        <v>0</v>
      </c>
      <c r="BG712" s="3">
        <f t="shared" si="498"/>
        <v>0</v>
      </c>
      <c r="BH712" s="3">
        <f t="shared" si="498"/>
        <v>0</v>
      </c>
      <c r="BI712" s="3">
        <f t="shared" si="498"/>
        <v>0</v>
      </c>
      <c r="BJ712" s="3">
        <f t="shared" si="498"/>
        <v>0</v>
      </c>
      <c r="BK712" s="3">
        <f t="shared" si="498"/>
        <v>0</v>
      </c>
      <c r="BL712" s="3">
        <f t="shared" si="498"/>
        <v>0</v>
      </c>
      <c r="BM712" s="3">
        <f t="shared" si="498"/>
        <v>0</v>
      </c>
      <c r="BN712" s="3">
        <f t="shared" si="498"/>
        <v>0</v>
      </c>
      <c r="BO712" s="3">
        <f t="shared" si="498"/>
        <v>0</v>
      </c>
      <c r="BP712" s="3">
        <f t="shared" si="498"/>
        <v>0</v>
      </c>
      <c r="BQ712" s="3">
        <f t="shared" si="498"/>
        <v>0</v>
      </c>
      <c r="BR712" s="3">
        <f t="shared" si="498"/>
        <v>0</v>
      </c>
      <c r="BS712" s="3">
        <f t="shared" si="498"/>
        <v>0</v>
      </c>
      <c r="BT712" s="3">
        <f t="shared" si="498"/>
        <v>0</v>
      </c>
      <c r="BU712" s="3">
        <f t="shared" si="498"/>
        <v>0</v>
      </c>
      <c r="BV712" s="3">
        <f t="shared" si="498"/>
        <v>0</v>
      </c>
      <c r="BW712" s="3">
        <f t="shared" si="498"/>
        <v>0</v>
      </c>
      <c r="BX712" s="3">
        <f t="shared" si="498"/>
        <v>0</v>
      </c>
      <c r="BY712" s="3">
        <f t="shared" si="498"/>
        <v>0</v>
      </c>
      <c r="BZ712" s="3">
        <f t="shared" si="498"/>
        <v>0</v>
      </c>
      <c r="CA712" s="3">
        <f t="shared" ref="CA712:DF712" si="499">CA714</f>
        <v>0</v>
      </c>
      <c r="CB712" s="3">
        <f t="shared" si="499"/>
        <v>0</v>
      </c>
      <c r="CC712" s="3">
        <f t="shared" si="499"/>
        <v>0</v>
      </c>
      <c r="CD712" s="3">
        <f t="shared" si="499"/>
        <v>0</v>
      </c>
      <c r="CE712" s="3">
        <f t="shared" si="499"/>
        <v>0</v>
      </c>
      <c r="CF712" s="3">
        <f t="shared" si="499"/>
        <v>0</v>
      </c>
      <c r="CG712" s="3">
        <f t="shared" si="499"/>
        <v>0</v>
      </c>
      <c r="CH712" s="3">
        <f t="shared" si="499"/>
        <v>0</v>
      </c>
      <c r="CI712" s="3">
        <f t="shared" si="499"/>
        <v>0</v>
      </c>
      <c r="CJ712" s="3">
        <f t="shared" si="499"/>
        <v>0</v>
      </c>
      <c r="CK712" s="3">
        <f t="shared" si="499"/>
        <v>0</v>
      </c>
      <c r="CL712" s="3">
        <f t="shared" si="499"/>
        <v>0</v>
      </c>
      <c r="CM712" s="3">
        <f t="shared" si="499"/>
        <v>0</v>
      </c>
      <c r="CN712" s="3">
        <f t="shared" si="499"/>
        <v>0</v>
      </c>
      <c r="CO712" s="3">
        <f t="shared" si="499"/>
        <v>0</v>
      </c>
      <c r="CP712" s="3">
        <f t="shared" si="499"/>
        <v>0</v>
      </c>
      <c r="CQ712" s="3">
        <f t="shared" si="499"/>
        <v>0</v>
      </c>
      <c r="CR712" s="3">
        <f t="shared" si="499"/>
        <v>0</v>
      </c>
      <c r="CS712" s="3">
        <f t="shared" si="499"/>
        <v>0</v>
      </c>
      <c r="CT712" s="3">
        <f t="shared" si="499"/>
        <v>0</v>
      </c>
      <c r="CU712" s="3">
        <f t="shared" si="499"/>
        <v>0</v>
      </c>
      <c r="CV712" s="3">
        <f t="shared" si="499"/>
        <v>0</v>
      </c>
      <c r="CW712" s="3">
        <f t="shared" si="499"/>
        <v>0</v>
      </c>
      <c r="CX712" s="3">
        <f t="shared" si="499"/>
        <v>0</v>
      </c>
      <c r="CY712" s="3">
        <f t="shared" si="499"/>
        <v>0</v>
      </c>
      <c r="CZ712" s="3">
        <f t="shared" si="499"/>
        <v>0</v>
      </c>
      <c r="DA712" s="3">
        <f t="shared" si="499"/>
        <v>0</v>
      </c>
      <c r="DB712" s="3">
        <f t="shared" si="499"/>
        <v>0</v>
      </c>
      <c r="DC712" s="3">
        <f t="shared" si="499"/>
        <v>0</v>
      </c>
      <c r="DD712" s="3">
        <f t="shared" si="499"/>
        <v>0</v>
      </c>
      <c r="DE712" s="3">
        <f t="shared" si="499"/>
        <v>0</v>
      </c>
      <c r="DF712" s="3">
        <f t="shared" si="499"/>
        <v>0</v>
      </c>
      <c r="DG712" s="4">
        <f t="shared" ref="DG712:EL712" si="500">DG714</f>
        <v>0</v>
      </c>
      <c r="DH712" s="4">
        <f t="shared" si="500"/>
        <v>0</v>
      </c>
      <c r="DI712" s="4">
        <f t="shared" si="500"/>
        <v>0</v>
      </c>
      <c r="DJ712" s="4">
        <f t="shared" si="500"/>
        <v>0</v>
      </c>
      <c r="DK712" s="4">
        <f t="shared" si="500"/>
        <v>0</v>
      </c>
      <c r="DL712" s="4">
        <f t="shared" si="500"/>
        <v>0</v>
      </c>
      <c r="DM712" s="4">
        <f t="shared" si="500"/>
        <v>0</v>
      </c>
      <c r="DN712" s="4">
        <f t="shared" si="500"/>
        <v>0</v>
      </c>
      <c r="DO712" s="4">
        <f t="shared" si="500"/>
        <v>0</v>
      </c>
      <c r="DP712" s="4">
        <f t="shared" si="500"/>
        <v>0</v>
      </c>
      <c r="DQ712" s="4">
        <f t="shared" si="500"/>
        <v>0</v>
      </c>
      <c r="DR712" s="4">
        <f t="shared" si="500"/>
        <v>0</v>
      </c>
      <c r="DS712" s="4">
        <f t="shared" si="500"/>
        <v>0</v>
      </c>
      <c r="DT712" s="4">
        <f t="shared" si="500"/>
        <v>0</v>
      </c>
      <c r="DU712" s="4">
        <f t="shared" si="500"/>
        <v>0</v>
      </c>
      <c r="DV712" s="4">
        <f t="shared" si="500"/>
        <v>0</v>
      </c>
      <c r="DW712" s="4">
        <f t="shared" si="500"/>
        <v>0</v>
      </c>
      <c r="DX712" s="4">
        <f t="shared" si="500"/>
        <v>0</v>
      </c>
      <c r="DY712" s="4">
        <f t="shared" si="500"/>
        <v>0</v>
      </c>
      <c r="DZ712" s="4">
        <f t="shared" si="500"/>
        <v>0</v>
      </c>
      <c r="EA712" s="4">
        <f t="shared" si="500"/>
        <v>0</v>
      </c>
      <c r="EB712" s="4">
        <f t="shared" si="500"/>
        <v>0</v>
      </c>
      <c r="EC712" s="4">
        <f t="shared" si="500"/>
        <v>0</v>
      </c>
      <c r="ED712" s="4">
        <f t="shared" si="500"/>
        <v>0</v>
      </c>
      <c r="EE712" s="4">
        <f t="shared" si="500"/>
        <v>0</v>
      </c>
      <c r="EF712" s="4">
        <f t="shared" si="500"/>
        <v>0</v>
      </c>
      <c r="EG712" s="4">
        <f t="shared" si="500"/>
        <v>0</v>
      </c>
      <c r="EH712" s="4">
        <f t="shared" si="500"/>
        <v>0</v>
      </c>
      <c r="EI712" s="4">
        <f t="shared" si="500"/>
        <v>0</v>
      </c>
      <c r="EJ712" s="4">
        <f t="shared" si="500"/>
        <v>0</v>
      </c>
      <c r="EK712" s="4">
        <f t="shared" si="500"/>
        <v>0</v>
      </c>
      <c r="EL712" s="4">
        <f t="shared" si="500"/>
        <v>0</v>
      </c>
      <c r="EM712" s="4">
        <f t="shared" ref="EM712:FR712" si="501">EM714</f>
        <v>0</v>
      </c>
      <c r="EN712" s="4">
        <f t="shared" si="501"/>
        <v>0</v>
      </c>
      <c r="EO712" s="4">
        <f t="shared" si="501"/>
        <v>0</v>
      </c>
      <c r="EP712" s="4">
        <f t="shared" si="501"/>
        <v>0</v>
      </c>
      <c r="EQ712" s="4">
        <f t="shared" si="501"/>
        <v>0</v>
      </c>
      <c r="ER712" s="4">
        <f t="shared" si="501"/>
        <v>0</v>
      </c>
      <c r="ES712" s="4">
        <f t="shared" si="501"/>
        <v>0</v>
      </c>
      <c r="ET712" s="4">
        <f t="shared" si="501"/>
        <v>0</v>
      </c>
      <c r="EU712" s="4">
        <f t="shared" si="501"/>
        <v>0</v>
      </c>
      <c r="EV712" s="4">
        <f t="shared" si="501"/>
        <v>0</v>
      </c>
      <c r="EW712" s="4">
        <f t="shared" si="501"/>
        <v>0</v>
      </c>
      <c r="EX712" s="4">
        <f t="shared" si="501"/>
        <v>0</v>
      </c>
      <c r="EY712" s="4">
        <f t="shared" si="501"/>
        <v>0</v>
      </c>
      <c r="EZ712" s="4">
        <f t="shared" si="501"/>
        <v>0</v>
      </c>
      <c r="FA712" s="4">
        <f t="shared" si="501"/>
        <v>0</v>
      </c>
      <c r="FB712" s="4">
        <f t="shared" si="501"/>
        <v>0</v>
      </c>
      <c r="FC712" s="4">
        <f t="shared" si="501"/>
        <v>0</v>
      </c>
      <c r="FD712" s="4">
        <f t="shared" si="501"/>
        <v>0</v>
      </c>
      <c r="FE712" s="4">
        <f t="shared" si="501"/>
        <v>0</v>
      </c>
      <c r="FF712" s="4">
        <f t="shared" si="501"/>
        <v>0</v>
      </c>
      <c r="FG712" s="4">
        <f t="shared" si="501"/>
        <v>0</v>
      </c>
      <c r="FH712" s="4">
        <f t="shared" si="501"/>
        <v>0</v>
      </c>
      <c r="FI712" s="4">
        <f t="shared" si="501"/>
        <v>0</v>
      </c>
      <c r="FJ712" s="4">
        <f t="shared" si="501"/>
        <v>0</v>
      </c>
      <c r="FK712" s="4">
        <f t="shared" si="501"/>
        <v>0</v>
      </c>
      <c r="FL712" s="4">
        <f t="shared" si="501"/>
        <v>0</v>
      </c>
      <c r="FM712" s="4">
        <f t="shared" si="501"/>
        <v>0</v>
      </c>
      <c r="FN712" s="4">
        <f t="shared" si="501"/>
        <v>0</v>
      </c>
      <c r="FO712" s="4">
        <f t="shared" si="501"/>
        <v>0</v>
      </c>
      <c r="FP712" s="4">
        <f t="shared" si="501"/>
        <v>0</v>
      </c>
      <c r="FQ712" s="4">
        <f t="shared" si="501"/>
        <v>0</v>
      </c>
      <c r="FR712" s="4">
        <f t="shared" si="501"/>
        <v>0</v>
      </c>
      <c r="FS712" s="4">
        <f t="shared" ref="FS712:GX712" si="502">FS714</f>
        <v>0</v>
      </c>
      <c r="FT712" s="4">
        <f t="shared" si="502"/>
        <v>0</v>
      </c>
      <c r="FU712" s="4">
        <f t="shared" si="502"/>
        <v>0</v>
      </c>
      <c r="FV712" s="4">
        <f t="shared" si="502"/>
        <v>0</v>
      </c>
      <c r="FW712" s="4">
        <f t="shared" si="502"/>
        <v>0</v>
      </c>
      <c r="FX712" s="4">
        <f t="shared" si="502"/>
        <v>0</v>
      </c>
      <c r="FY712" s="4">
        <f t="shared" si="502"/>
        <v>0</v>
      </c>
      <c r="FZ712" s="4">
        <f t="shared" si="502"/>
        <v>0</v>
      </c>
      <c r="GA712" s="4">
        <f t="shared" si="502"/>
        <v>0</v>
      </c>
      <c r="GB712" s="4">
        <f t="shared" si="502"/>
        <v>0</v>
      </c>
      <c r="GC712" s="4">
        <f t="shared" si="502"/>
        <v>0</v>
      </c>
      <c r="GD712" s="4">
        <f t="shared" si="502"/>
        <v>0</v>
      </c>
      <c r="GE712" s="4">
        <f t="shared" si="502"/>
        <v>0</v>
      </c>
      <c r="GF712" s="4">
        <f t="shared" si="502"/>
        <v>0</v>
      </c>
      <c r="GG712" s="4">
        <f t="shared" si="502"/>
        <v>0</v>
      </c>
      <c r="GH712" s="4">
        <f t="shared" si="502"/>
        <v>0</v>
      </c>
      <c r="GI712" s="4">
        <f t="shared" si="502"/>
        <v>0</v>
      </c>
      <c r="GJ712" s="4">
        <f t="shared" si="502"/>
        <v>0</v>
      </c>
      <c r="GK712" s="4">
        <f t="shared" si="502"/>
        <v>0</v>
      </c>
      <c r="GL712" s="4">
        <f t="shared" si="502"/>
        <v>0</v>
      </c>
      <c r="GM712" s="4">
        <f t="shared" si="502"/>
        <v>0</v>
      </c>
      <c r="GN712" s="4">
        <f t="shared" si="502"/>
        <v>0</v>
      </c>
      <c r="GO712" s="4">
        <f t="shared" si="502"/>
        <v>0</v>
      </c>
      <c r="GP712" s="4">
        <f t="shared" si="502"/>
        <v>0</v>
      </c>
      <c r="GQ712" s="4">
        <f t="shared" si="502"/>
        <v>0</v>
      </c>
      <c r="GR712" s="4">
        <f t="shared" si="502"/>
        <v>0</v>
      </c>
      <c r="GS712" s="4">
        <f t="shared" si="502"/>
        <v>0</v>
      </c>
      <c r="GT712" s="4">
        <f t="shared" si="502"/>
        <v>0</v>
      </c>
      <c r="GU712" s="4">
        <f t="shared" si="502"/>
        <v>0</v>
      </c>
      <c r="GV712" s="4">
        <f t="shared" si="502"/>
        <v>0</v>
      </c>
      <c r="GW712" s="4">
        <f t="shared" si="502"/>
        <v>0</v>
      </c>
      <c r="GX712" s="4">
        <f t="shared" si="502"/>
        <v>0</v>
      </c>
    </row>
    <row r="714" spans="1:206" x14ac:dyDescent="0.2">
      <c r="A714" s="3">
        <v>51</v>
      </c>
      <c r="B714" s="3">
        <f>B710</f>
        <v>0</v>
      </c>
      <c r="C714" s="3">
        <f>A710</f>
        <v>4</v>
      </c>
      <c r="D714" s="3">
        <f>ROW(A710)</f>
        <v>710</v>
      </c>
      <c r="E714" s="3"/>
      <c r="F714" s="3" t="str">
        <f>IF(F710&lt;&gt;"",F710,"")</f>
        <v>Новый раздел</v>
      </c>
      <c r="G714" s="3" t="str">
        <f>IF(G710&lt;&gt;"",G710,"")</f>
        <v>Материалы</v>
      </c>
      <c r="H714" s="3">
        <v>0</v>
      </c>
      <c r="I714" s="3"/>
      <c r="J714" s="3"/>
      <c r="K714" s="3"/>
      <c r="L714" s="3"/>
      <c r="M714" s="3"/>
      <c r="N714" s="3"/>
      <c r="O714" s="3">
        <f t="shared" ref="O714:T714" si="503">ROUND(AB714,2)</f>
        <v>0</v>
      </c>
      <c r="P714" s="3">
        <f t="shared" si="503"/>
        <v>0</v>
      </c>
      <c r="Q714" s="3">
        <f t="shared" si="503"/>
        <v>0</v>
      </c>
      <c r="R714" s="3">
        <f t="shared" si="503"/>
        <v>0</v>
      </c>
      <c r="S714" s="3">
        <f t="shared" si="503"/>
        <v>0</v>
      </c>
      <c r="T714" s="3">
        <f t="shared" si="503"/>
        <v>0</v>
      </c>
      <c r="U714" s="3">
        <f>AH714</f>
        <v>0</v>
      </c>
      <c r="V714" s="3">
        <f>AI714</f>
        <v>0</v>
      </c>
      <c r="W714" s="3">
        <f>ROUND(AJ714,2)</f>
        <v>0</v>
      </c>
      <c r="X714" s="3">
        <f>ROUND(AK714,2)</f>
        <v>0</v>
      </c>
      <c r="Y714" s="3">
        <f>ROUND(AL714,2)</f>
        <v>0</v>
      </c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>
        <f t="shared" ref="AO714:BD714" si="504">ROUND(BX714,2)</f>
        <v>0</v>
      </c>
      <c r="AP714" s="3">
        <f t="shared" si="504"/>
        <v>0</v>
      </c>
      <c r="AQ714" s="3">
        <f t="shared" si="504"/>
        <v>0</v>
      </c>
      <c r="AR714" s="3">
        <f t="shared" si="504"/>
        <v>0</v>
      </c>
      <c r="AS714" s="3">
        <f t="shared" si="504"/>
        <v>0</v>
      </c>
      <c r="AT714" s="3">
        <f t="shared" si="504"/>
        <v>0</v>
      </c>
      <c r="AU714" s="3">
        <f t="shared" si="504"/>
        <v>0</v>
      </c>
      <c r="AV714" s="3">
        <f t="shared" si="504"/>
        <v>0</v>
      </c>
      <c r="AW714" s="3">
        <f t="shared" si="504"/>
        <v>0</v>
      </c>
      <c r="AX714" s="3">
        <f t="shared" si="504"/>
        <v>0</v>
      </c>
      <c r="AY714" s="3">
        <f t="shared" si="504"/>
        <v>0</v>
      </c>
      <c r="AZ714" s="3">
        <f t="shared" si="504"/>
        <v>0</v>
      </c>
      <c r="BA714" s="3">
        <f t="shared" si="504"/>
        <v>0</v>
      </c>
      <c r="BB714" s="3">
        <f t="shared" si="504"/>
        <v>0</v>
      </c>
      <c r="BC714" s="3">
        <f t="shared" si="504"/>
        <v>0</v>
      </c>
      <c r="BD714" s="3">
        <f t="shared" si="504"/>
        <v>0</v>
      </c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4">
        <f t="shared" ref="DG714:DL714" si="505">ROUND(DT714,2)</f>
        <v>0</v>
      </c>
      <c r="DH714" s="4">
        <f t="shared" si="505"/>
        <v>0</v>
      </c>
      <c r="DI714" s="4">
        <f t="shared" si="505"/>
        <v>0</v>
      </c>
      <c r="DJ714" s="4">
        <f t="shared" si="505"/>
        <v>0</v>
      </c>
      <c r="DK714" s="4">
        <f t="shared" si="505"/>
        <v>0</v>
      </c>
      <c r="DL714" s="4">
        <f t="shared" si="505"/>
        <v>0</v>
      </c>
      <c r="DM714" s="4">
        <f>DZ714</f>
        <v>0</v>
      </c>
      <c r="DN714" s="4">
        <f>EA714</f>
        <v>0</v>
      </c>
      <c r="DO714" s="4">
        <f>ROUND(EB714,2)</f>
        <v>0</v>
      </c>
      <c r="DP714" s="4">
        <f>ROUND(EC714,2)</f>
        <v>0</v>
      </c>
      <c r="DQ714" s="4">
        <f>ROUND(ED714,2)</f>
        <v>0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>
        <f t="shared" ref="EG714:EV714" si="506">ROUND(FP714,2)</f>
        <v>0</v>
      </c>
      <c r="EH714" s="4">
        <f t="shared" si="506"/>
        <v>0</v>
      </c>
      <c r="EI714" s="4">
        <f t="shared" si="506"/>
        <v>0</v>
      </c>
      <c r="EJ714" s="4">
        <f t="shared" si="506"/>
        <v>0</v>
      </c>
      <c r="EK714" s="4">
        <f t="shared" si="506"/>
        <v>0</v>
      </c>
      <c r="EL714" s="4">
        <f t="shared" si="506"/>
        <v>0</v>
      </c>
      <c r="EM714" s="4">
        <f t="shared" si="506"/>
        <v>0</v>
      </c>
      <c r="EN714" s="4">
        <f t="shared" si="506"/>
        <v>0</v>
      </c>
      <c r="EO714" s="4">
        <f t="shared" si="506"/>
        <v>0</v>
      </c>
      <c r="EP714" s="4">
        <f t="shared" si="506"/>
        <v>0</v>
      </c>
      <c r="EQ714" s="4">
        <f t="shared" si="506"/>
        <v>0</v>
      </c>
      <c r="ER714" s="4">
        <f t="shared" si="506"/>
        <v>0</v>
      </c>
      <c r="ES714" s="4">
        <f t="shared" si="506"/>
        <v>0</v>
      </c>
      <c r="ET714" s="4">
        <f t="shared" si="506"/>
        <v>0</v>
      </c>
      <c r="EU714" s="4">
        <f t="shared" si="506"/>
        <v>0</v>
      </c>
      <c r="EV714" s="4">
        <f t="shared" si="506"/>
        <v>0</v>
      </c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4"/>
      <c r="GH714" s="4"/>
      <c r="GI714" s="4"/>
      <c r="GJ714" s="4"/>
      <c r="GK714" s="4"/>
      <c r="GL714" s="4"/>
      <c r="GM714" s="4"/>
      <c r="GN714" s="4"/>
      <c r="GO714" s="4"/>
      <c r="GP714" s="4"/>
      <c r="GQ714" s="4"/>
      <c r="GR714" s="4"/>
      <c r="GS714" s="4"/>
      <c r="GT714" s="4"/>
      <c r="GU714" s="4"/>
      <c r="GV714" s="4"/>
      <c r="GW714" s="4"/>
      <c r="GX714" s="4">
        <v>0</v>
      </c>
    </row>
    <row r="716" spans="1:206" x14ac:dyDescent="0.2">
      <c r="A716" s="5">
        <v>50</v>
      </c>
      <c r="B716" s="5">
        <v>0</v>
      </c>
      <c r="C716" s="5">
        <v>0</v>
      </c>
      <c r="D716" s="5">
        <v>1</v>
      </c>
      <c r="E716" s="5">
        <v>201</v>
      </c>
      <c r="F716" s="5">
        <f>ROUND(Source!O714,O716)</f>
        <v>0</v>
      </c>
      <c r="G716" s="5" t="s">
        <v>89</v>
      </c>
      <c r="H716" s="5" t="s">
        <v>90</v>
      </c>
      <c r="I716" s="5"/>
      <c r="J716" s="5"/>
      <c r="K716" s="5">
        <v>201</v>
      </c>
      <c r="L716" s="5">
        <v>1</v>
      </c>
      <c r="M716" s="5">
        <v>3</v>
      </c>
      <c r="N716" s="5" t="s">
        <v>3</v>
      </c>
      <c r="O716" s="5">
        <v>2</v>
      </c>
      <c r="P716" s="5">
        <f>ROUND(Source!DG714,O716)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06" x14ac:dyDescent="0.2">
      <c r="A717" s="5">
        <v>50</v>
      </c>
      <c r="B717" s="5">
        <v>0</v>
      </c>
      <c r="C717" s="5">
        <v>0</v>
      </c>
      <c r="D717" s="5">
        <v>1</v>
      </c>
      <c r="E717" s="5">
        <v>202</v>
      </c>
      <c r="F717" s="5">
        <f>ROUND(Source!P714,O717)</f>
        <v>0</v>
      </c>
      <c r="G717" s="5" t="s">
        <v>91</v>
      </c>
      <c r="H717" s="5" t="s">
        <v>92</v>
      </c>
      <c r="I717" s="5"/>
      <c r="J717" s="5"/>
      <c r="K717" s="5">
        <v>202</v>
      </c>
      <c r="L717" s="5">
        <v>2</v>
      </c>
      <c r="M717" s="5">
        <v>3</v>
      </c>
      <c r="N717" s="5" t="s">
        <v>3</v>
      </c>
      <c r="O717" s="5">
        <v>2</v>
      </c>
      <c r="P717" s="5">
        <f>ROUND(Source!DH714,O717)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06" x14ac:dyDescent="0.2">
      <c r="A718" s="5">
        <v>50</v>
      </c>
      <c r="B718" s="5">
        <v>0</v>
      </c>
      <c r="C718" s="5">
        <v>0</v>
      </c>
      <c r="D718" s="5">
        <v>1</v>
      </c>
      <c r="E718" s="5">
        <v>222</v>
      </c>
      <c r="F718" s="5">
        <f>ROUND(Source!AO714,O718)</f>
        <v>0</v>
      </c>
      <c r="G718" s="5" t="s">
        <v>93</v>
      </c>
      <c r="H718" s="5" t="s">
        <v>94</v>
      </c>
      <c r="I718" s="5"/>
      <c r="J718" s="5"/>
      <c r="K718" s="5">
        <v>222</v>
      </c>
      <c r="L718" s="5">
        <v>3</v>
      </c>
      <c r="M718" s="5">
        <v>3</v>
      </c>
      <c r="N718" s="5" t="s">
        <v>3</v>
      </c>
      <c r="O718" s="5">
        <v>2</v>
      </c>
      <c r="P718" s="5">
        <f>ROUND(Source!EG714,O718)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06" x14ac:dyDescent="0.2">
      <c r="A719" s="5">
        <v>50</v>
      </c>
      <c r="B719" s="5">
        <v>0</v>
      </c>
      <c r="C719" s="5">
        <v>0</v>
      </c>
      <c r="D719" s="5">
        <v>1</v>
      </c>
      <c r="E719" s="5">
        <v>225</v>
      </c>
      <c r="F719" s="5">
        <f>ROUND(Source!AV714,O719)</f>
        <v>0</v>
      </c>
      <c r="G719" s="5" t="s">
        <v>95</v>
      </c>
      <c r="H719" s="5" t="s">
        <v>96</v>
      </c>
      <c r="I719" s="5"/>
      <c r="J719" s="5"/>
      <c r="K719" s="5">
        <v>225</v>
      </c>
      <c r="L719" s="5">
        <v>4</v>
      </c>
      <c r="M719" s="5">
        <v>3</v>
      </c>
      <c r="N719" s="5" t="s">
        <v>3</v>
      </c>
      <c r="O719" s="5">
        <v>2</v>
      </c>
      <c r="P719" s="5">
        <f>ROUND(Source!EN714,O719)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06" x14ac:dyDescent="0.2">
      <c r="A720" s="5">
        <v>50</v>
      </c>
      <c r="B720" s="5">
        <v>0</v>
      </c>
      <c r="C720" s="5">
        <v>0</v>
      </c>
      <c r="D720" s="5">
        <v>1</v>
      </c>
      <c r="E720" s="5">
        <v>226</v>
      </c>
      <c r="F720" s="5">
        <f>ROUND(Source!AW714,O720)</f>
        <v>0</v>
      </c>
      <c r="G720" s="5" t="s">
        <v>97</v>
      </c>
      <c r="H720" s="5" t="s">
        <v>98</v>
      </c>
      <c r="I720" s="5"/>
      <c r="J720" s="5"/>
      <c r="K720" s="5">
        <v>226</v>
      </c>
      <c r="L720" s="5">
        <v>5</v>
      </c>
      <c r="M720" s="5">
        <v>3</v>
      </c>
      <c r="N720" s="5" t="s">
        <v>3</v>
      </c>
      <c r="O720" s="5">
        <v>2</v>
      </c>
      <c r="P720" s="5">
        <f>ROUND(Source!EO714,O720)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8" x14ac:dyDescent="0.2">
      <c r="A721" s="5">
        <v>50</v>
      </c>
      <c r="B721" s="5">
        <v>0</v>
      </c>
      <c r="C721" s="5">
        <v>0</v>
      </c>
      <c r="D721" s="5">
        <v>1</v>
      </c>
      <c r="E721" s="5">
        <v>227</v>
      </c>
      <c r="F721" s="5">
        <f>ROUND(Source!AX714,O721)</f>
        <v>0</v>
      </c>
      <c r="G721" s="5" t="s">
        <v>99</v>
      </c>
      <c r="H721" s="5" t="s">
        <v>100</v>
      </c>
      <c r="I721" s="5"/>
      <c r="J721" s="5"/>
      <c r="K721" s="5">
        <v>227</v>
      </c>
      <c r="L721" s="5">
        <v>6</v>
      </c>
      <c r="M721" s="5">
        <v>3</v>
      </c>
      <c r="N721" s="5" t="s">
        <v>3</v>
      </c>
      <c r="O721" s="5">
        <v>2</v>
      </c>
      <c r="P721" s="5">
        <f>ROUND(Source!EP714,O721)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8" x14ac:dyDescent="0.2">
      <c r="A722" s="5">
        <v>50</v>
      </c>
      <c r="B722" s="5">
        <v>0</v>
      </c>
      <c r="C722" s="5">
        <v>0</v>
      </c>
      <c r="D722" s="5">
        <v>1</v>
      </c>
      <c r="E722" s="5">
        <v>228</v>
      </c>
      <c r="F722" s="5">
        <f>ROUND(Source!AY714,O722)</f>
        <v>0</v>
      </c>
      <c r="G722" s="5" t="s">
        <v>101</v>
      </c>
      <c r="H722" s="5" t="s">
        <v>102</v>
      </c>
      <c r="I722" s="5"/>
      <c r="J722" s="5"/>
      <c r="K722" s="5">
        <v>228</v>
      </c>
      <c r="L722" s="5">
        <v>7</v>
      </c>
      <c r="M722" s="5">
        <v>3</v>
      </c>
      <c r="N722" s="5" t="s">
        <v>3</v>
      </c>
      <c r="O722" s="5">
        <v>2</v>
      </c>
      <c r="P722" s="5">
        <f>ROUND(Source!EQ714,O722)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3" spans="1:28" x14ac:dyDescent="0.2">
      <c r="A723" s="5">
        <v>50</v>
      </c>
      <c r="B723" s="5">
        <v>0</v>
      </c>
      <c r="C723" s="5">
        <v>0</v>
      </c>
      <c r="D723" s="5">
        <v>1</v>
      </c>
      <c r="E723" s="5">
        <v>216</v>
      </c>
      <c r="F723" s="5">
        <f>ROUND(Source!AP714,O723)</f>
        <v>0</v>
      </c>
      <c r="G723" s="5" t="s">
        <v>103</v>
      </c>
      <c r="H723" s="5" t="s">
        <v>104</v>
      </c>
      <c r="I723" s="5"/>
      <c r="J723" s="5"/>
      <c r="K723" s="5">
        <v>216</v>
      </c>
      <c r="L723" s="5">
        <v>8</v>
      </c>
      <c r="M723" s="5">
        <v>3</v>
      </c>
      <c r="N723" s="5" t="s">
        <v>3</v>
      </c>
      <c r="O723" s="5">
        <v>2</v>
      </c>
      <c r="P723" s="5">
        <f>ROUND(Source!EH714,O723)</f>
        <v>0</v>
      </c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>
        <v>0</v>
      </c>
      <c r="AA723" s="5">
        <v>1</v>
      </c>
      <c r="AB723" s="5">
        <v>0</v>
      </c>
    </row>
    <row r="724" spans="1:28" x14ac:dyDescent="0.2">
      <c r="A724" s="5">
        <v>50</v>
      </c>
      <c r="B724" s="5">
        <v>0</v>
      </c>
      <c r="C724" s="5">
        <v>0</v>
      </c>
      <c r="D724" s="5">
        <v>1</v>
      </c>
      <c r="E724" s="5">
        <v>223</v>
      </c>
      <c r="F724" s="5">
        <f>ROUND(Source!AQ714,O724)</f>
        <v>0</v>
      </c>
      <c r="G724" s="5" t="s">
        <v>105</v>
      </c>
      <c r="H724" s="5" t="s">
        <v>106</v>
      </c>
      <c r="I724" s="5"/>
      <c r="J724" s="5"/>
      <c r="K724" s="5">
        <v>223</v>
      </c>
      <c r="L724" s="5">
        <v>9</v>
      </c>
      <c r="M724" s="5">
        <v>3</v>
      </c>
      <c r="N724" s="5" t="s">
        <v>3</v>
      </c>
      <c r="O724" s="5">
        <v>2</v>
      </c>
      <c r="P724" s="5">
        <f>ROUND(Source!EI714,O724)</f>
        <v>0</v>
      </c>
      <c r="Q724" s="5"/>
      <c r="R724" s="5"/>
      <c r="S724" s="5"/>
      <c r="T724" s="5"/>
      <c r="U724" s="5"/>
      <c r="V724" s="5"/>
      <c r="W724" s="5">
        <v>0</v>
      </c>
      <c r="X724" s="5">
        <v>1</v>
      </c>
      <c r="Y724" s="5">
        <v>0</v>
      </c>
      <c r="Z724" s="5">
        <v>0</v>
      </c>
      <c r="AA724" s="5">
        <v>1</v>
      </c>
      <c r="AB724" s="5">
        <v>0</v>
      </c>
    </row>
    <row r="725" spans="1:28" x14ac:dyDescent="0.2">
      <c r="A725" s="5">
        <v>50</v>
      </c>
      <c r="B725" s="5">
        <v>0</v>
      </c>
      <c r="C725" s="5">
        <v>0</v>
      </c>
      <c r="D725" s="5">
        <v>1</v>
      </c>
      <c r="E725" s="5">
        <v>229</v>
      </c>
      <c r="F725" s="5">
        <f>ROUND(Source!AZ714,O725)</f>
        <v>0</v>
      </c>
      <c r="G725" s="5" t="s">
        <v>107</v>
      </c>
      <c r="H725" s="5" t="s">
        <v>108</v>
      </c>
      <c r="I725" s="5"/>
      <c r="J725" s="5"/>
      <c r="K725" s="5">
        <v>229</v>
      </c>
      <c r="L725" s="5">
        <v>10</v>
      </c>
      <c r="M725" s="5">
        <v>3</v>
      </c>
      <c r="N725" s="5" t="s">
        <v>3</v>
      </c>
      <c r="O725" s="5">
        <v>2</v>
      </c>
      <c r="P725" s="5">
        <f>ROUND(Source!ER714,O725)</f>
        <v>0</v>
      </c>
      <c r="Q725" s="5"/>
      <c r="R725" s="5"/>
      <c r="S725" s="5"/>
      <c r="T725" s="5"/>
      <c r="U725" s="5"/>
      <c r="V725" s="5"/>
      <c r="W725" s="5">
        <v>0</v>
      </c>
      <c r="X725" s="5">
        <v>1</v>
      </c>
      <c r="Y725" s="5">
        <v>0</v>
      </c>
      <c r="Z725" s="5">
        <v>0</v>
      </c>
      <c r="AA725" s="5">
        <v>1</v>
      </c>
      <c r="AB725" s="5">
        <v>0</v>
      </c>
    </row>
    <row r="726" spans="1:28" x14ac:dyDescent="0.2">
      <c r="A726" s="5">
        <v>50</v>
      </c>
      <c r="B726" s="5">
        <v>0</v>
      </c>
      <c r="C726" s="5">
        <v>0</v>
      </c>
      <c r="D726" s="5">
        <v>1</v>
      </c>
      <c r="E726" s="5">
        <v>203</v>
      </c>
      <c r="F726" s="5">
        <f>ROUND(Source!Q714,O726)</f>
        <v>0</v>
      </c>
      <c r="G726" s="5" t="s">
        <v>109</v>
      </c>
      <c r="H726" s="5" t="s">
        <v>110</v>
      </c>
      <c r="I726" s="5"/>
      <c r="J726" s="5"/>
      <c r="K726" s="5">
        <v>203</v>
      </c>
      <c r="L726" s="5">
        <v>11</v>
      </c>
      <c r="M726" s="5">
        <v>3</v>
      </c>
      <c r="N726" s="5" t="s">
        <v>3</v>
      </c>
      <c r="O726" s="5">
        <v>2</v>
      </c>
      <c r="P726" s="5">
        <f>ROUND(Source!DI714,O726)</f>
        <v>0</v>
      </c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>
        <v>0</v>
      </c>
      <c r="AA726" s="5">
        <v>1</v>
      </c>
      <c r="AB726" s="5">
        <v>0</v>
      </c>
    </row>
    <row r="727" spans="1:28" x14ac:dyDescent="0.2">
      <c r="A727" s="5">
        <v>50</v>
      </c>
      <c r="B727" s="5">
        <v>0</v>
      </c>
      <c r="C727" s="5">
        <v>0</v>
      </c>
      <c r="D727" s="5">
        <v>1</v>
      </c>
      <c r="E727" s="5">
        <v>231</v>
      </c>
      <c r="F727" s="5">
        <f>ROUND(Source!BB714,O727)</f>
        <v>0</v>
      </c>
      <c r="G727" s="5" t="s">
        <v>111</v>
      </c>
      <c r="H727" s="5" t="s">
        <v>112</v>
      </c>
      <c r="I727" s="5"/>
      <c r="J727" s="5"/>
      <c r="K727" s="5">
        <v>231</v>
      </c>
      <c r="L727" s="5">
        <v>12</v>
      </c>
      <c r="M727" s="5">
        <v>3</v>
      </c>
      <c r="N727" s="5" t="s">
        <v>3</v>
      </c>
      <c r="O727" s="5">
        <v>2</v>
      </c>
      <c r="P727" s="5">
        <f>ROUND(Source!ET714,O727)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8" x14ac:dyDescent="0.2">
      <c r="A728" s="5">
        <v>50</v>
      </c>
      <c r="B728" s="5">
        <v>0</v>
      </c>
      <c r="C728" s="5">
        <v>0</v>
      </c>
      <c r="D728" s="5">
        <v>1</v>
      </c>
      <c r="E728" s="5">
        <v>204</v>
      </c>
      <c r="F728" s="5">
        <f>ROUND(Source!R714,O728)</f>
        <v>0</v>
      </c>
      <c r="G728" s="5" t="s">
        <v>113</v>
      </c>
      <c r="H728" s="5" t="s">
        <v>114</v>
      </c>
      <c r="I728" s="5"/>
      <c r="J728" s="5"/>
      <c r="K728" s="5">
        <v>204</v>
      </c>
      <c r="L728" s="5">
        <v>13</v>
      </c>
      <c r="M728" s="5">
        <v>3</v>
      </c>
      <c r="N728" s="5" t="s">
        <v>3</v>
      </c>
      <c r="O728" s="5">
        <v>2</v>
      </c>
      <c r="P728" s="5">
        <f>ROUND(Source!DJ714,O728)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8" x14ac:dyDescent="0.2">
      <c r="A729" s="5">
        <v>50</v>
      </c>
      <c r="B729" s="5">
        <v>0</v>
      </c>
      <c r="C729" s="5">
        <v>0</v>
      </c>
      <c r="D729" s="5">
        <v>1</v>
      </c>
      <c r="E729" s="5">
        <v>205</v>
      </c>
      <c r="F729" s="5">
        <f>ROUND(Source!S714,O729)</f>
        <v>0</v>
      </c>
      <c r="G729" s="5" t="s">
        <v>115</v>
      </c>
      <c r="H729" s="5" t="s">
        <v>116</v>
      </c>
      <c r="I729" s="5"/>
      <c r="J729" s="5"/>
      <c r="K729" s="5">
        <v>205</v>
      </c>
      <c r="L729" s="5">
        <v>14</v>
      </c>
      <c r="M729" s="5">
        <v>3</v>
      </c>
      <c r="N729" s="5" t="s">
        <v>3</v>
      </c>
      <c r="O729" s="5">
        <v>2</v>
      </c>
      <c r="P729" s="5">
        <f>ROUND(Source!DK714,O729)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8" x14ac:dyDescent="0.2">
      <c r="A730" s="5">
        <v>50</v>
      </c>
      <c r="B730" s="5">
        <v>0</v>
      </c>
      <c r="C730" s="5">
        <v>0</v>
      </c>
      <c r="D730" s="5">
        <v>1</v>
      </c>
      <c r="E730" s="5">
        <v>232</v>
      </c>
      <c r="F730" s="5">
        <f>ROUND(Source!BC714,O730)</f>
        <v>0</v>
      </c>
      <c r="G730" s="5" t="s">
        <v>117</v>
      </c>
      <c r="H730" s="5" t="s">
        <v>118</v>
      </c>
      <c r="I730" s="5"/>
      <c r="J730" s="5"/>
      <c r="K730" s="5">
        <v>232</v>
      </c>
      <c r="L730" s="5">
        <v>15</v>
      </c>
      <c r="M730" s="5">
        <v>3</v>
      </c>
      <c r="N730" s="5" t="s">
        <v>3</v>
      </c>
      <c r="O730" s="5">
        <v>2</v>
      </c>
      <c r="P730" s="5">
        <f>ROUND(Source!EU714,O730)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8" x14ac:dyDescent="0.2">
      <c r="A731" s="5">
        <v>50</v>
      </c>
      <c r="B731" s="5">
        <v>0</v>
      </c>
      <c r="C731" s="5">
        <v>0</v>
      </c>
      <c r="D731" s="5">
        <v>1</v>
      </c>
      <c r="E731" s="5">
        <v>214</v>
      </c>
      <c r="F731" s="5">
        <f>ROUND(Source!AS714,O731)</f>
        <v>0</v>
      </c>
      <c r="G731" s="5" t="s">
        <v>119</v>
      </c>
      <c r="H731" s="5" t="s">
        <v>120</v>
      </c>
      <c r="I731" s="5"/>
      <c r="J731" s="5"/>
      <c r="K731" s="5">
        <v>214</v>
      </c>
      <c r="L731" s="5">
        <v>16</v>
      </c>
      <c r="M731" s="5">
        <v>3</v>
      </c>
      <c r="N731" s="5" t="s">
        <v>3</v>
      </c>
      <c r="O731" s="5">
        <v>2</v>
      </c>
      <c r="P731" s="5">
        <f>ROUND(Source!EK714,O731)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8" x14ac:dyDescent="0.2">
      <c r="A732" s="5">
        <v>50</v>
      </c>
      <c r="B732" s="5">
        <v>0</v>
      </c>
      <c r="C732" s="5">
        <v>0</v>
      </c>
      <c r="D732" s="5">
        <v>1</v>
      </c>
      <c r="E732" s="5">
        <v>215</v>
      </c>
      <c r="F732" s="5">
        <f>ROUND(Source!AT714,O732)</f>
        <v>0</v>
      </c>
      <c r="G732" s="5" t="s">
        <v>121</v>
      </c>
      <c r="H732" s="5" t="s">
        <v>122</v>
      </c>
      <c r="I732" s="5"/>
      <c r="J732" s="5"/>
      <c r="K732" s="5">
        <v>215</v>
      </c>
      <c r="L732" s="5">
        <v>17</v>
      </c>
      <c r="M732" s="5">
        <v>3</v>
      </c>
      <c r="N732" s="5" t="s">
        <v>3</v>
      </c>
      <c r="O732" s="5">
        <v>2</v>
      </c>
      <c r="P732" s="5">
        <f>ROUND(Source!EL714,O732)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8" x14ac:dyDescent="0.2">
      <c r="A733" s="5">
        <v>50</v>
      </c>
      <c r="B733" s="5">
        <v>0</v>
      </c>
      <c r="C733" s="5">
        <v>0</v>
      </c>
      <c r="D733" s="5">
        <v>1</v>
      </c>
      <c r="E733" s="5">
        <v>217</v>
      </c>
      <c r="F733" s="5">
        <f>ROUND(Source!AU714,O733)</f>
        <v>0</v>
      </c>
      <c r="G733" s="5" t="s">
        <v>123</v>
      </c>
      <c r="H733" s="5" t="s">
        <v>124</v>
      </c>
      <c r="I733" s="5"/>
      <c r="J733" s="5"/>
      <c r="K733" s="5">
        <v>217</v>
      </c>
      <c r="L733" s="5">
        <v>18</v>
      </c>
      <c r="M733" s="5">
        <v>3</v>
      </c>
      <c r="N733" s="5" t="s">
        <v>3</v>
      </c>
      <c r="O733" s="5">
        <v>2</v>
      </c>
      <c r="P733" s="5">
        <f>ROUND(Source!EM714,O733)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8" x14ac:dyDescent="0.2">
      <c r="A734" s="5">
        <v>50</v>
      </c>
      <c r="B734" s="5">
        <v>0</v>
      </c>
      <c r="C734" s="5">
        <v>0</v>
      </c>
      <c r="D734" s="5">
        <v>1</v>
      </c>
      <c r="E734" s="5">
        <v>230</v>
      </c>
      <c r="F734" s="5">
        <f>ROUND(Source!BA714,O734)</f>
        <v>0</v>
      </c>
      <c r="G734" s="5" t="s">
        <v>125</v>
      </c>
      <c r="H734" s="5" t="s">
        <v>126</v>
      </c>
      <c r="I734" s="5"/>
      <c r="J734" s="5"/>
      <c r="K734" s="5">
        <v>230</v>
      </c>
      <c r="L734" s="5">
        <v>19</v>
      </c>
      <c r="M734" s="5">
        <v>3</v>
      </c>
      <c r="N734" s="5" t="s">
        <v>3</v>
      </c>
      <c r="O734" s="5">
        <v>2</v>
      </c>
      <c r="P734" s="5">
        <f>ROUND(Source!ES714,O734)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8" x14ac:dyDescent="0.2">
      <c r="A735" s="5">
        <v>50</v>
      </c>
      <c r="B735" s="5">
        <v>0</v>
      </c>
      <c r="C735" s="5">
        <v>0</v>
      </c>
      <c r="D735" s="5">
        <v>1</v>
      </c>
      <c r="E735" s="5">
        <v>206</v>
      </c>
      <c r="F735" s="5">
        <f>ROUND(Source!T714,O735)</f>
        <v>0</v>
      </c>
      <c r="G735" s="5" t="s">
        <v>127</v>
      </c>
      <c r="H735" s="5" t="s">
        <v>128</v>
      </c>
      <c r="I735" s="5"/>
      <c r="J735" s="5"/>
      <c r="K735" s="5">
        <v>206</v>
      </c>
      <c r="L735" s="5">
        <v>20</v>
      </c>
      <c r="M735" s="5">
        <v>3</v>
      </c>
      <c r="N735" s="5" t="s">
        <v>3</v>
      </c>
      <c r="O735" s="5">
        <v>2</v>
      </c>
      <c r="P735" s="5">
        <f>ROUND(Source!DL714,O735)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8" x14ac:dyDescent="0.2">
      <c r="A736" s="5">
        <v>50</v>
      </c>
      <c r="B736" s="5">
        <v>0</v>
      </c>
      <c r="C736" s="5">
        <v>0</v>
      </c>
      <c r="D736" s="5">
        <v>1</v>
      </c>
      <c r="E736" s="5">
        <v>207</v>
      </c>
      <c r="F736" s="5">
        <f>ROUND(Source!U714,O736)</f>
        <v>0</v>
      </c>
      <c r="G736" s="5" t="s">
        <v>129</v>
      </c>
      <c r="H736" s="5" t="s">
        <v>130</v>
      </c>
      <c r="I736" s="5"/>
      <c r="J736" s="5"/>
      <c r="K736" s="5">
        <v>207</v>
      </c>
      <c r="L736" s="5">
        <v>21</v>
      </c>
      <c r="M736" s="5">
        <v>3</v>
      </c>
      <c r="N736" s="5" t="s">
        <v>3</v>
      </c>
      <c r="O736" s="5">
        <v>7</v>
      </c>
      <c r="P736" s="5">
        <f>ROUND(Source!DM714,O736)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06" x14ac:dyDescent="0.2">
      <c r="A737" s="5">
        <v>50</v>
      </c>
      <c r="B737" s="5">
        <v>0</v>
      </c>
      <c r="C737" s="5">
        <v>0</v>
      </c>
      <c r="D737" s="5">
        <v>1</v>
      </c>
      <c r="E737" s="5">
        <v>208</v>
      </c>
      <c r="F737" s="5">
        <f>ROUND(Source!V714,O737)</f>
        <v>0</v>
      </c>
      <c r="G737" s="5" t="s">
        <v>131</v>
      </c>
      <c r="H737" s="5" t="s">
        <v>132</v>
      </c>
      <c r="I737" s="5"/>
      <c r="J737" s="5"/>
      <c r="K737" s="5">
        <v>208</v>
      </c>
      <c r="L737" s="5">
        <v>22</v>
      </c>
      <c r="M737" s="5">
        <v>3</v>
      </c>
      <c r="N737" s="5" t="s">
        <v>3</v>
      </c>
      <c r="O737" s="5">
        <v>7</v>
      </c>
      <c r="P737" s="5">
        <f>ROUND(Source!DN714,O737)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06" x14ac:dyDescent="0.2">
      <c r="A738" s="5">
        <v>50</v>
      </c>
      <c r="B738" s="5">
        <v>0</v>
      </c>
      <c r="C738" s="5">
        <v>0</v>
      </c>
      <c r="D738" s="5">
        <v>1</v>
      </c>
      <c r="E738" s="5">
        <v>209</v>
      </c>
      <c r="F738" s="5">
        <f>ROUND(Source!W714,O738)</f>
        <v>0</v>
      </c>
      <c r="G738" s="5" t="s">
        <v>133</v>
      </c>
      <c r="H738" s="5" t="s">
        <v>134</v>
      </c>
      <c r="I738" s="5"/>
      <c r="J738" s="5"/>
      <c r="K738" s="5">
        <v>209</v>
      </c>
      <c r="L738" s="5">
        <v>23</v>
      </c>
      <c r="M738" s="5">
        <v>3</v>
      </c>
      <c r="N738" s="5" t="s">
        <v>3</v>
      </c>
      <c r="O738" s="5">
        <v>2</v>
      </c>
      <c r="P738" s="5">
        <f>ROUND(Source!DO714,O738)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06" x14ac:dyDescent="0.2">
      <c r="A739" s="5">
        <v>50</v>
      </c>
      <c r="B739" s="5">
        <v>0</v>
      </c>
      <c r="C739" s="5">
        <v>0</v>
      </c>
      <c r="D739" s="5">
        <v>1</v>
      </c>
      <c r="E739" s="5">
        <v>233</v>
      </c>
      <c r="F739" s="5">
        <f>ROUND(Source!BD714,O739)</f>
        <v>0</v>
      </c>
      <c r="G739" s="5" t="s">
        <v>135</v>
      </c>
      <c r="H739" s="5" t="s">
        <v>136</v>
      </c>
      <c r="I739" s="5"/>
      <c r="J739" s="5"/>
      <c r="K739" s="5">
        <v>233</v>
      </c>
      <c r="L739" s="5">
        <v>24</v>
      </c>
      <c r="M739" s="5">
        <v>3</v>
      </c>
      <c r="N739" s="5" t="s">
        <v>3</v>
      </c>
      <c r="O739" s="5">
        <v>2</v>
      </c>
      <c r="P739" s="5">
        <f>ROUND(Source!EV714,O739)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06" x14ac:dyDescent="0.2">
      <c r="A740" s="5">
        <v>50</v>
      </c>
      <c r="B740" s="5">
        <v>0</v>
      </c>
      <c r="C740" s="5">
        <v>0</v>
      </c>
      <c r="D740" s="5">
        <v>1</v>
      </c>
      <c r="E740" s="5">
        <v>210</v>
      </c>
      <c r="F740" s="5">
        <f>ROUND(Source!X714,O740)</f>
        <v>0</v>
      </c>
      <c r="G740" s="5" t="s">
        <v>137</v>
      </c>
      <c r="H740" s="5" t="s">
        <v>138</v>
      </c>
      <c r="I740" s="5"/>
      <c r="J740" s="5"/>
      <c r="K740" s="5">
        <v>210</v>
      </c>
      <c r="L740" s="5">
        <v>25</v>
      </c>
      <c r="M740" s="5">
        <v>3</v>
      </c>
      <c r="N740" s="5" t="s">
        <v>3</v>
      </c>
      <c r="O740" s="5">
        <v>2</v>
      </c>
      <c r="P740" s="5">
        <f>ROUND(Source!DP714,O740)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06" x14ac:dyDescent="0.2">
      <c r="A741" s="5">
        <v>50</v>
      </c>
      <c r="B741" s="5">
        <v>0</v>
      </c>
      <c r="C741" s="5">
        <v>0</v>
      </c>
      <c r="D741" s="5">
        <v>1</v>
      </c>
      <c r="E741" s="5">
        <v>211</v>
      </c>
      <c r="F741" s="5">
        <f>ROUND(Source!Y714,O741)</f>
        <v>0</v>
      </c>
      <c r="G741" s="5" t="s">
        <v>139</v>
      </c>
      <c r="H741" s="5" t="s">
        <v>140</v>
      </c>
      <c r="I741" s="5"/>
      <c r="J741" s="5"/>
      <c r="K741" s="5">
        <v>211</v>
      </c>
      <c r="L741" s="5">
        <v>26</v>
      </c>
      <c r="M741" s="5">
        <v>3</v>
      </c>
      <c r="N741" s="5" t="s">
        <v>3</v>
      </c>
      <c r="O741" s="5">
        <v>2</v>
      </c>
      <c r="P741" s="5">
        <f>ROUND(Source!DQ714,O741)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06" x14ac:dyDescent="0.2">
      <c r="A742" s="5">
        <v>50</v>
      </c>
      <c r="B742" s="5">
        <v>0</v>
      </c>
      <c r="C742" s="5">
        <v>0</v>
      </c>
      <c r="D742" s="5">
        <v>1</v>
      </c>
      <c r="E742" s="5">
        <v>224</v>
      </c>
      <c r="F742" s="5">
        <f>ROUND(Source!AR714,O742)</f>
        <v>0</v>
      </c>
      <c r="G742" s="5" t="s">
        <v>141</v>
      </c>
      <c r="H742" s="5" t="s">
        <v>142</v>
      </c>
      <c r="I742" s="5"/>
      <c r="J742" s="5"/>
      <c r="K742" s="5">
        <v>224</v>
      </c>
      <c r="L742" s="5">
        <v>27</v>
      </c>
      <c r="M742" s="5">
        <v>3</v>
      </c>
      <c r="N742" s="5" t="s">
        <v>3</v>
      </c>
      <c r="O742" s="5">
        <v>2</v>
      </c>
      <c r="P742" s="5">
        <f>ROUND(Source!EJ714,O742)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4" spans="1:206" x14ac:dyDescent="0.2">
      <c r="A744" s="3">
        <v>51</v>
      </c>
      <c r="B744" s="3">
        <f>B638</f>
        <v>0</v>
      </c>
      <c r="C744" s="3">
        <f>A638</f>
        <v>3</v>
      </c>
      <c r="D744" s="3">
        <f>ROW(A638)</f>
        <v>638</v>
      </c>
      <c r="E744" s="3"/>
      <c r="F744" s="3" t="str">
        <f>IF(F638&lt;&gt;"",F638,"")</f>
        <v>02-01-03</v>
      </c>
      <c r="G744" s="3" t="str">
        <f>IF(G638&lt;&gt;"",G638,"")</f>
        <v>Строительство ВЛИ-0,4 кВ</v>
      </c>
      <c r="H744" s="3">
        <v>0</v>
      </c>
      <c r="I744" s="3"/>
      <c r="J744" s="3"/>
      <c r="K744" s="3"/>
      <c r="L744" s="3"/>
      <c r="M744" s="3"/>
      <c r="N744" s="3"/>
      <c r="O744" s="3">
        <f t="shared" ref="O744:T744" si="507">ROUND(O646+O680+O714+AB744,2)</f>
        <v>0</v>
      </c>
      <c r="P744" s="3">
        <f t="shared" si="507"/>
        <v>0</v>
      </c>
      <c r="Q744" s="3">
        <f t="shared" si="507"/>
        <v>0</v>
      </c>
      <c r="R744" s="3">
        <f t="shared" si="507"/>
        <v>0</v>
      </c>
      <c r="S744" s="3">
        <f t="shared" si="507"/>
        <v>0</v>
      </c>
      <c r="T744" s="3">
        <f t="shared" si="507"/>
        <v>0</v>
      </c>
      <c r="U744" s="3">
        <f>U646+U680+U714+AH744</f>
        <v>0</v>
      </c>
      <c r="V744" s="3">
        <f>V646+V680+V714+AI744</f>
        <v>0</v>
      </c>
      <c r="W744" s="3">
        <f>ROUND(W646+W680+W714+AJ744,2)</f>
        <v>0</v>
      </c>
      <c r="X744" s="3">
        <f>ROUND(X646+X680+X714+AK744,2)</f>
        <v>0</v>
      </c>
      <c r="Y744" s="3">
        <f>ROUND(Y646+Y680+Y714+AL744,2)</f>
        <v>0</v>
      </c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>
        <f t="shared" ref="AO744:BD744" si="508">ROUND(AO646+AO680+AO714+BX744,2)</f>
        <v>0</v>
      </c>
      <c r="AP744" s="3">
        <f t="shared" si="508"/>
        <v>0</v>
      </c>
      <c r="AQ744" s="3">
        <f t="shared" si="508"/>
        <v>0</v>
      </c>
      <c r="AR744" s="3">
        <f t="shared" si="508"/>
        <v>0</v>
      </c>
      <c r="AS744" s="3">
        <f t="shared" si="508"/>
        <v>0</v>
      </c>
      <c r="AT744" s="3">
        <f t="shared" si="508"/>
        <v>0</v>
      </c>
      <c r="AU744" s="3">
        <f t="shared" si="508"/>
        <v>0</v>
      </c>
      <c r="AV744" s="3">
        <f t="shared" si="508"/>
        <v>0</v>
      </c>
      <c r="AW744" s="3">
        <f t="shared" si="508"/>
        <v>0</v>
      </c>
      <c r="AX744" s="3">
        <f t="shared" si="508"/>
        <v>0</v>
      </c>
      <c r="AY744" s="3">
        <f t="shared" si="508"/>
        <v>0</v>
      </c>
      <c r="AZ744" s="3">
        <f t="shared" si="508"/>
        <v>0</v>
      </c>
      <c r="BA744" s="3">
        <f t="shared" si="508"/>
        <v>0</v>
      </c>
      <c r="BB744" s="3">
        <f t="shared" si="508"/>
        <v>0</v>
      </c>
      <c r="BC744" s="3">
        <f t="shared" si="508"/>
        <v>0</v>
      </c>
      <c r="BD744" s="3">
        <f t="shared" si="508"/>
        <v>0</v>
      </c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4">
        <f t="shared" ref="DG744:DL744" si="509">ROUND(DG646+DG680+DG714+DT744,2)</f>
        <v>0</v>
      </c>
      <c r="DH744" s="4">
        <f t="shared" si="509"/>
        <v>0</v>
      </c>
      <c r="DI744" s="4">
        <f t="shared" si="509"/>
        <v>0</v>
      </c>
      <c r="DJ744" s="4">
        <f t="shared" si="509"/>
        <v>0</v>
      </c>
      <c r="DK744" s="4">
        <f t="shared" si="509"/>
        <v>0</v>
      </c>
      <c r="DL744" s="4">
        <f t="shared" si="509"/>
        <v>0</v>
      </c>
      <c r="DM744" s="4">
        <f>DM646+DM680+DM714+DZ744</f>
        <v>0</v>
      </c>
      <c r="DN744" s="4">
        <f>DN646+DN680+DN714+EA744</f>
        <v>0</v>
      </c>
      <c r="DO744" s="4">
        <f>ROUND(DO646+DO680+DO714+EB744,2)</f>
        <v>0</v>
      </c>
      <c r="DP744" s="4">
        <f>ROUND(DP646+DP680+DP714+EC744,2)</f>
        <v>0</v>
      </c>
      <c r="DQ744" s="4">
        <f>ROUND(DQ646+DQ680+DQ714+ED744,2)</f>
        <v>0</v>
      </c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>
        <f t="shared" ref="EG744:EV744" si="510">ROUND(EG646+EG680+EG714+FP744,2)</f>
        <v>0</v>
      </c>
      <c r="EH744" s="4">
        <f t="shared" si="510"/>
        <v>0</v>
      </c>
      <c r="EI744" s="4">
        <f t="shared" si="510"/>
        <v>0</v>
      </c>
      <c r="EJ744" s="4">
        <f t="shared" si="510"/>
        <v>0</v>
      </c>
      <c r="EK744" s="4">
        <f t="shared" si="510"/>
        <v>0</v>
      </c>
      <c r="EL744" s="4">
        <f t="shared" si="510"/>
        <v>0</v>
      </c>
      <c r="EM744" s="4">
        <f t="shared" si="510"/>
        <v>0</v>
      </c>
      <c r="EN744" s="4">
        <f t="shared" si="510"/>
        <v>0</v>
      </c>
      <c r="EO744" s="4">
        <f t="shared" si="510"/>
        <v>0</v>
      </c>
      <c r="EP744" s="4">
        <f t="shared" si="510"/>
        <v>0</v>
      </c>
      <c r="EQ744" s="4">
        <f t="shared" si="510"/>
        <v>0</v>
      </c>
      <c r="ER744" s="4">
        <f t="shared" si="510"/>
        <v>0</v>
      </c>
      <c r="ES744" s="4">
        <f t="shared" si="510"/>
        <v>0</v>
      </c>
      <c r="ET744" s="4">
        <f t="shared" si="510"/>
        <v>0</v>
      </c>
      <c r="EU744" s="4">
        <f t="shared" si="510"/>
        <v>0</v>
      </c>
      <c r="EV744" s="4">
        <f t="shared" si="510"/>
        <v>0</v>
      </c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>
        <v>0</v>
      </c>
    </row>
    <row r="746" spans="1:206" x14ac:dyDescent="0.2">
      <c r="A746" s="5">
        <v>50</v>
      </c>
      <c r="B746" s="5">
        <v>0</v>
      </c>
      <c r="C746" s="5">
        <v>0</v>
      </c>
      <c r="D746" s="5">
        <v>1</v>
      </c>
      <c r="E746" s="5">
        <v>0</v>
      </c>
      <c r="F746" s="5">
        <f>ROUND(Source!O744,O746)</f>
        <v>0</v>
      </c>
      <c r="G746" s="5" t="s">
        <v>89</v>
      </c>
      <c r="H746" s="5" t="s">
        <v>90</v>
      </c>
      <c r="I746" s="5"/>
      <c r="J746" s="5"/>
      <c r="K746" s="5">
        <v>201</v>
      </c>
      <c r="L746" s="5">
        <v>1</v>
      </c>
      <c r="M746" s="5">
        <v>3</v>
      </c>
      <c r="N746" s="5" t="s">
        <v>3</v>
      </c>
      <c r="O746" s="5">
        <v>2</v>
      </c>
      <c r="P746" s="5">
        <f>ROUND(Source!DG744,O746)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06" x14ac:dyDescent="0.2">
      <c r="A747" s="5">
        <v>50</v>
      </c>
      <c r="B747" s="5">
        <v>0</v>
      </c>
      <c r="C747" s="5">
        <v>0</v>
      </c>
      <c r="D747" s="5">
        <v>1</v>
      </c>
      <c r="E747" s="5">
        <v>202</v>
      </c>
      <c r="F747" s="5">
        <f>ROUND(Source!P744,O747)</f>
        <v>0</v>
      </c>
      <c r="G747" s="5" t="s">
        <v>91</v>
      </c>
      <c r="H747" s="5" t="s">
        <v>92</v>
      </c>
      <c r="I747" s="5"/>
      <c r="J747" s="5"/>
      <c r="K747" s="5">
        <v>202</v>
      </c>
      <c r="L747" s="5">
        <v>2</v>
      </c>
      <c r="M747" s="5">
        <v>3</v>
      </c>
      <c r="N747" s="5" t="s">
        <v>3</v>
      </c>
      <c r="O747" s="5">
        <v>2</v>
      </c>
      <c r="P747" s="5">
        <f>ROUND(Source!DH744,O747)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06" x14ac:dyDescent="0.2">
      <c r="A748" s="5">
        <v>50</v>
      </c>
      <c r="B748" s="5">
        <v>0</v>
      </c>
      <c r="C748" s="5">
        <v>0</v>
      </c>
      <c r="D748" s="5">
        <v>1</v>
      </c>
      <c r="E748" s="5">
        <v>222</v>
      </c>
      <c r="F748" s="5">
        <f>ROUND(Source!AO744,O748)</f>
        <v>0</v>
      </c>
      <c r="G748" s="5" t="s">
        <v>93</v>
      </c>
      <c r="H748" s="5" t="s">
        <v>94</v>
      </c>
      <c r="I748" s="5"/>
      <c r="J748" s="5"/>
      <c r="K748" s="5">
        <v>222</v>
      </c>
      <c r="L748" s="5">
        <v>3</v>
      </c>
      <c r="M748" s="5">
        <v>3</v>
      </c>
      <c r="N748" s="5" t="s">
        <v>3</v>
      </c>
      <c r="O748" s="5">
        <v>2</v>
      </c>
      <c r="P748" s="5">
        <f>ROUND(Source!EG744,O748)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06" x14ac:dyDescent="0.2">
      <c r="A749" s="5">
        <v>50</v>
      </c>
      <c r="B749" s="5">
        <v>0</v>
      </c>
      <c r="C749" s="5">
        <v>0</v>
      </c>
      <c r="D749" s="5">
        <v>1</v>
      </c>
      <c r="E749" s="5">
        <v>225</v>
      </c>
      <c r="F749" s="5">
        <f>ROUND(Source!AV744,O749)</f>
        <v>0</v>
      </c>
      <c r="G749" s="5" t="s">
        <v>95</v>
      </c>
      <c r="H749" s="5" t="s">
        <v>96</v>
      </c>
      <c r="I749" s="5"/>
      <c r="J749" s="5"/>
      <c r="K749" s="5">
        <v>225</v>
      </c>
      <c r="L749" s="5">
        <v>4</v>
      </c>
      <c r="M749" s="5">
        <v>3</v>
      </c>
      <c r="N749" s="5" t="s">
        <v>3</v>
      </c>
      <c r="O749" s="5">
        <v>2</v>
      </c>
      <c r="P749" s="5">
        <f>ROUND(Source!EN744,O749)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06" x14ac:dyDescent="0.2">
      <c r="A750" s="5">
        <v>50</v>
      </c>
      <c r="B750" s="5">
        <v>0</v>
      </c>
      <c r="C750" s="5">
        <v>0</v>
      </c>
      <c r="D750" s="5">
        <v>1</v>
      </c>
      <c r="E750" s="5">
        <v>226</v>
      </c>
      <c r="F750" s="5">
        <f>ROUND(Source!AW744,O750)</f>
        <v>0</v>
      </c>
      <c r="G750" s="5" t="s">
        <v>97</v>
      </c>
      <c r="H750" s="5" t="s">
        <v>98</v>
      </c>
      <c r="I750" s="5"/>
      <c r="J750" s="5"/>
      <c r="K750" s="5">
        <v>226</v>
      </c>
      <c r="L750" s="5">
        <v>5</v>
      </c>
      <c r="M750" s="5">
        <v>3</v>
      </c>
      <c r="N750" s="5" t="s">
        <v>3</v>
      </c>
      <c r="O750" s="5">
        <v>2</v>
      </c>
      <c r="P750" s="5">
        <f>ROUND(Source!EO744,O750)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06" x14ac:dyDescent="0.2">
      <c r="A751" s="5">
        <v>50</v>
      </c>
      <c r="B751" s="5">
        <v>0</v>
      </c>
      <c r="C751" s="5">
        <v>0</v>
      </c>
      <c r="D751" s="5">
        <v>1</v>
      </c>
      <c r="E751" s="5">
        <v>227</v>
      </c>
      <c r="F751" s="5">
        <f>ROUND(Source!AX744,O751)</f>
        <v>0</v>
      </c>
      <c r="G751" s="5" t="s">
        <v>99</v>
      </c>
      <c r="H751" s="5" t="s">
        <v>100</v>
      </c>
      <c r="I751" s="5"/>
      <c r="J751" s="5"/>
      <c r="K751" s="5">
        <v>227</v>
      </c>
      <c r="L751" s="5">
        <v>6</v>
      </c>
      <c r="M751" s="5">
        <v>3</v>
      </c>
      <c r="N751" s="5" t="s">
        <v>3</v>
      </c>
      <c r="O751" s="5">
        <v>2</v>
      </c>
      <c r="P751" s="5">
        <f>ROUND(Source!EP744,O751)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06" x14ac:dyDescent="0.2">
      <c r="A752" s="5">
        <v>50</v>
      </c>
      <c r="B752" s="5">
        <v>0</v>
      </c>
      <c r="C752" s="5">
        <v>0</v>
      </c>
      <c r="D752" s="5">
        <v>1</v>
      </c>
      <c r="E752" s="5">
        <v>228</v>
      </c>
      <c r="F752" s="5">
        <f>ROUND(Source!AY744,O752)</f>
        <v>0</v>
      </c>
      <c r="G752" s="5" t="s">
        <v>101</v>
      </c>
      <c r="H752" s="5" t="s">
        <v>102</v>
      </c>
      <c r="I752" s="5"/>
      <c r="J752" s="5"/>
      <c r="K752" s="5">
        <v>228</v>
      </c>
      <c r="L752" s="5">
        <v>7</v>
      </c>
      <c r="M752" s="5">
        <v>3</v>
      </c>
      <c r="N752" s="5" t="s">
        <v>3</v>
      </c>
      <c r="O752" s="5">
        <v>2</v>
      </c>
      <c r="P752" s="5">
        <f>ROUND(Source!EQ744,O752)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8" x14ac:dyDescent="0.2">
      <c r="A753" s="5">
        <v>50</v>
      </c>
      <c r="B753" s="5">
        <v>0</v>
      </c>
      <c r="C753" s="5">
        <v>0</v>
      </c>
      <c r="D753" s="5">
        <v>1</v>
      </c>
      <c r="E753" s="5">
        <v>216</v>
      </c>
      <c r="F753" s="5">
        <f>ROUND(Source!AP744,O753)</f>
        <v>0</v>
      </c>
      <c r="G753" s="5" t="s">
        <v>103</v>
      </c>
      <c r="H753" s="5" t="s">
        <v>104</v>
      </c>
      <c r="I753" s="5"/>
      <c r="J753" s="5"/>
      <c r="K753" s="5">
        <v>216</v>
      </c>
      <c r="L753" s="5">
        <v>8</v>
      </c>
      <c r="M753" s="5">
        <v>3</v>
      </c>
      <c r="N753" s="5" t="s">
        <v>3</v>
      </c>
      <c r="O753" s="5">
        <v>2</v>
      </c>
      <c r="P753" s="5">
        <f>ROUND(Source!EH744,O753)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8" x14ac:dyDescent="0.2">
      <c r="A754" s="5">
        <v>50</v>
      </c>
      <c r="B754" s="5">
        <v>0</v>
      </c>
      <c r="C754" s="5">
        <v>0</v>
      </c>
      <c r="D754" s="5">
        <v>1</v>
      </c>
      <c r="E754" s="5">
        <v>223</v>
      </c>
      <c r="F754" s="5">
        <f>ROUND(Source!AQ744,O754)</f>
        <v>0</v>
      </c>
      <c r="G754" s="5" t="s">
        <v>105</v>
      </c>
      <c r="H754" s="5" t="s">
        <v>106</v>
      </c>
      <c r="I754" s="5"/>
      <c r="J754" s="5"/>
      <c r="K754" s="5">
        <v>223</v>
      </c>
      <c r="L754" s="5">
        <v>9</v>
      </c>
      <c r="M754" s="5">
        <v>3</v>
      </c>
      <c r="N754" s="5" t="s">
        <v>3</v>
      </c>
      <c r="O754" s="5">
        <v>2</v>
      </c>
      <c r="P754" s="5">
        <f>ROUND(Source!EI744,O754)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8" x14ac:dyDescent="0.2">
      <c r="A755" s="5">
        <v>50</v>
      </c>
      <c r="B755" s="5">
        <v>0</v>
      </c>
      <c r="C755" s="5">
        <v>0</v>
      </c>
      <c r="D755" s="5">
        <v>1</v>
      </c>
      <c r="E755" s="5">
        <v>229</v>
      </c>
      <c r="F755" s="5">
        <f>ROUND(Source!AZ744,O755)</f>
        <v>0</v>
      </c>
      <c r="G755" s="5" t="s">
        <v>107</v>
      </c>
      <c r="H755" s="5" t="s">
        <v>108</v>
      </c>
      <c r="I755" s="5"/>
      <c r="J755" s="5"/>
      <c r="K755" s="5">
        <v>229</v>
      </c>
      <c r="L755" s="5">
        <v>10</v>
      </c>
      <c r="M755" s="5">
        <v>3</v>
      </c>
      <c r="N755" s="5" t="s">
        <v>3</v>
      </c>
      <c r="O755" s="5">
        <v>2</v>
      </c>
      <c r="P755" s="5">
        <f>ROUND(Source!ER744,O755)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8" x14ac:dyDescent="0.2">
      <c r="A756" s="5">
        <v>50</v>
      </c>
      <c r="B756" s="5">
        <v>0</v>
      </c>
      <c r="C756" s="5">
        <v>0</v>
      </c>
      <c r="D756" s="5">
        <v>1</v>
      </c>
      <c r="E756" s="5">
        <v>203</v>
      </c>
      <c r="F756" s="5">
        <f>ROUND(Source!Q744,O756)</f>
        <v>0</v>
      </c>
      <c r="G756" s="5" t="s">
        <v>109</v>
      </c>
      <c r="H756" s="5" t="s">
        <v>110</v>
      </c>
      <c r="I756" s="5"/>
      <c r="J756" s="5"/>
      <c r="K756" s="5">
        <v>203</v>
      </c>
      <c r="L756" s="5">
        <v>11</v>
      </c>
      <c r="M756" s="5">
        <v>3</v>
      </c>
      <c r="N756" s="5" t="s">
        <v>3</v>
      </c>
      <c r="O756" s="5">
        <v>2</v>
      </c>
      <c r="P756" s="5">
        <f>ROUND(Source!DI744,O756)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8" x14ac:dyDescent="0.2">
      <c r="A757" s="5">
        <v>50</v>
      </c>
      <c r="B757" s="5">
        <v>0</v>
      </c>
      <c r="C757" s="5">
        <v>0</v>
      </c>
      <c r="D757" s="5">
        <v>1</v>
      </c>
      <c r="E757" s="5">
        <v>231</v>
      </c>
      <c r="F757" s="5">
        <f>ROUND(Source!BB744,O757)</f>
        <v>0</v>
      </c>
      <c r="G757" s="5" t="s">
        <v>111</v>
      </c>
      <c r="H757" s="5" t="s">
        <v>112</v>
      </c>
      <c r="I757" s="5"/>
      <c r="J757" s="5"/>
      <c r="K757" s="5">
        <v>231</v>
      </c>
      <c r="L757" s="5">
        <v>12</v>
      </c>
      <c r="M757" s="5">
        <v>3</v>
      </c>
      <c r="N757" s="5" t="s">
        <v>3</v>
      </c>
      <c r="O757" s="5">
        <v>2</v>
      </c>
      <c r="P757" s="5">
        <f>ROUND(Source!ET744,O757)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8" x14ac:dyDescent="0.2">
      <c r="A758" s="5">
        <v>50</v>
      </c>
      <c r="B758" s="5">
        <v>0</v>
      </c>
      <c r="C758" s="5">
        <v>0</v>
      </c>
      <c r="D758" s="5">
        <v>1</v>
      </c>
      <c r="E758" s="5">
        <v>204</v>
      </c>
      <c r="F758" s="5">
        <f>ROUND(Source!R744,O758)</f>
        <v>0</v>
      </c>
      <c r="G758" s="5" t="s">
        <v>113</v>
      </c>
      <c r="H758" s="5" t="s">
        <v>114</v>
      </c>
      <c r="I758" s="5"/>
      <c r="J758" s="5"/>
      <c r="K758" s="5">
        <v>204</v>
      </c>
      <c r="L758" s="5">
        <v>13</v>
      </c>
      <c r="M758" s="5">
        <v>3</v>
      </c>
      <c r="N758" s="5" t="s">
        <v>3</v>
      </c>
      <c r="O758" s="5">
        <v>2</v>
      </c>
      <c r="P758" s="5">
        <f>ROUND(Source!DJ744,O758)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8" x14ac:dyDescent="0.2">
      <c r="A759" s="5">
        <v>50</v>
      </c>
      <c r="B759" s="5">
        <v>0</v>
      </c>
      <c r="C759" s="5">
        <v>0</v>
      </c>
      <c r="D759" s="5">
        <v>1</v>
      </c>
      <c r="E759" s="5">
        <v>205</v>
      </c>
      <c r="F759" s="5">
        <f>ROUND(Source!S744,O759)</f>
        <v>0</v>
      </c>
      <c r="G759" s="5" t="s">
        <v>115</v>
      </c>
      <c r="H759" s="5" t="s">
        <v>116</v>
      </c>
      <c r="I759" s="5"/>
      <c r="J759" s="5"/>
      <c r="K759" s="5">
        <v>205</v>
      </c>
      <c r="L759" s="5">
        <v>14</v>
      </c>
      <c r="M759" s="5">
        <v>3</v>
      </c>
      <c r="N759" s="5" t="s">
        <v>3</v>
      </c>
      <c r="O759" s="5">
        <v>2</v>
      </c>
      <c r="P759" s="5">
        <f>ROUND(Source!DK744,O759)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8" x14ac:dyDescent="0.2">
      <c r="A760" s="5">
        <v>50</v>
      </c>
      <c r="B760" s="5">
        <v>0</v>
      </c>
      <c r="C760" s="5">
        <v>0</v>
      </c>
      <c r="D760" s="5">
        <v>1</v>
      </c>
      <c r="E760" s="5">
        <v>232</v>
      </c>
      <c r="F760" s="5">
        <f>ROUND(Source!BC744,O760)</f>
        <v>0</v>
      </c>
      <c r="G760" s="5" t="s">
        <v>117</v>
      </c>
      <c r="H760" s="5" t="s">
        <v>118</v>
      </c>
      <c r="I760" s="5"/>
      <c r="J760" s="5"/>
      <c r="K760" s="5">
        <v>232</v>
      </c>
      <c r="L760" s="5">
        <v>15</v>
      </c>
      <c r="M760" s="5">
        <v>3</v>
      </c>
      <c r="N760" s="5" t="s">
        <v>3</v>
      </c>
      <c r="O760" s="5">
        <v>2</v>
      </c>
      <c r="P760" s="5">
        <f>ROUND(Source!EU744,O760)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1" spans="1:28" x14ac:dyDescent="0.2">
      <c r="A761" s="5">
        <v>50</v>
      </c>
      <c r="B761" s="5">
        <v>0</v>
      </c>
      <c r="C761" s="5">
        <v>0</v>
      </c>
      <c r="D761" s="5">
        <v>1</v>
      </c>
      <c r="E761" s="5">
        <v>214</v>
      </c>
      <c r="F761" s="5">
        <f>ROUND(Source!AS744,O761)</f>
        <v>0</v>
      </c>
      <c r="G761" s="5" t="s">
        <v>119</v>
      </c>
      <c r="H761" s="5" t="s">
        <v>120</v>
      </c>
      <c r="I761" s="5"/>
      <c r="J761" s="5"/>
      <c r="K761" s="5">
        <v>214</v>
      </c>
      <c r="L761" s="5">
        <v>16</v>
      </c>
      <c r="M761" s="5">
        <v>3</v>
      </c>
      <c r="N761" s="5" t="s">
        <v>3</v>
      </c>
      <c r="O761" s="5">
        <v>2</v>
      </c>
      <c r="P761" s="5">
        <f>ROUND(Source!EK744,O761)</f>
        <v>0</v>
      </c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>
        <v>0</v>
      </c>
      <c r="AA761" s="5">
        <v>1</v>
      </c>
      <c r="AB761" s="5">
        <v>0</v>
      </c>
    </row>
    <row r="762" spans="1:28" x14ac:dyDescent="0.2">
      <c r="A762" s="5">
        <v>50</v>
      </c>
      <c r="B762" s="5">
        <v>0</v>
      </c>
      <c r="C762" s="5">
        <v>0</v>
      </c>
      <c r="D762" s="5">
        <v>1</v>
      </c>
      <c r="E762" s="5">
        <v>215</v>
      </c>
      <c r="F762" s="5">
        <f>ROUND(Source!AT744,O762)</f>
        <v>0</v>
      </c>
      <c r="G762" s="5" t="s">
        <v>121</v>
      </c>
      <c r="H762" s="5" t="s">
        <v>122</v>
      </c>
      <c r="I762" s="5"/>
      <c r="J762" s="5"/>
      <c r="K762" s="5">
        <v>215</v>
      </c>
      <c r="L762" s="5">
        <v>17</v>
      </c>
      <c r="M762" s="5">
        <v>3</v>
      </c>
      <c r="N762" s="5" t="s">
        <v>3</v>
      </c>
      <c r="O762" s="5">
        <v>2</v>
      </c>
      <c r="P762" s="5">
        <f>ROUND(Source!EL744,O762)</f>
        <v>0</v>
      </c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>
        <v>0</v>
      </c>
      <c r="AA762" s="5">
        <v>1</v>
      </c>
      <c r="AB762" s="5">
        <v>0</v>
      </c>
    </row>
    <row r="763" spans="1:28" x14ac:dyDescent="0.2">
      <c r="A763" s="5">
        <v>50</v>
      </c>
      <c r="B763" s="5">
        <v>0</v>
      </c>
      <c r="C763" s="5">
        <v>0</v>
      </c>
      <c r="D763" s="5">
        <v>1</v>
      </c>
      <c r="E763" s="5">
        <v>217</v>
      </c>
      <c r="F763" s="5">
        <f>ROUND(Source!AU744,O763)</f>
        <v>0</v>
      </c>
      <c r="G763" s="5" t="s">
        <v>123</v>
      </c>
      <c r="H763" s="5" t="s">
        <v>124</v>
      </c>
      <c r="I763" s="5"/>
      <c r="J763" s="5"/>
      <c r="K763" s="5">
        <v>217</v>
      </c>
      <c r="L763" s="5">
        <v>18</v>
      </c>
      <c r="M763" s="5">
        <v>3</v>
      </c>
      <c r="N763" s="5" t="s">
        <v>3</v>
      </c>
      <c r="O763" s="5">
        <v>2</v>
      </c>
      <c r="P763" s="5">
        <f>ROUND(Source!EM744,O763)</f>
        <v>0</v>
      </c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>
        <v>0</v>
      </c>
      <c r="AA763" s="5">
        <v>1</v>
      </c>
      <c r="AB763" s="5">
        <v>0</v>
      </c>
    </row>
    <row r="764" spans="1:28" x14ac:dyDescent="0.2">
      <c r="A764" s="5">
        <v>50</v>
      </c>
      <c r="B764" s="5">
        <v>0</v>
      </c>
      <c r="C764" s="5">
        <v>0</v>
      </c>
      <c r="D764" s="5">
        <v>1</v>
      </c>
      <c r="E764" s="5">
        <v>230</v>
      </c>
      <c r="F764" s="5">
        <f>ROUND(Source!BA744,O764)</f>
        <v>0</v>
      </c>
      <c r="G764" s="5" t="s">
        <v>125</v>
      </c>
      <c r="H764" s="5" t="s">
        <v>126</v>
      </c>
      <c r="I764" s="5"/>
      <c r="J764" s="5"/>
      <c r="K764" s="5">
        <v>230</v>
      </c>
      <c r="L764" s="5">
        <v>19</v>
      </c>
      <c r="M764" s="5">
        <v>3</v>
      </c>
      <c r="N764" s="5" t="s">
        <v>3</v>
      </c>
      <c r="O764" s="5">
        <v>2</v>
      </c>
      <c r="P764" s="5">
        <f>ROUND(Source!ES744,O764)</f>
        <v>0</v>
      </c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>
        <v>0</v>
      </c>
      <c r="AA764" s="5">
        <v>1</v>
      </c>
      <c r="AB764" s="5">
        <v>0</v>
      </c>
    </row>
    <row r="765" spans="1:28" x14ac:dyDescent="0.2">
      <c r="A765" s="5">
        <v>50</v>
      </c>
      <c r="B765" s="5">
        <v>0</v>
      </c>
      <c r="C765" s="5">
        <v>0</v>
      </c>
      <c r="D765" s="5">
        <v>1</v>
      </c>
      <c r="E765" s="5">
        <v>206</v>
      </c>
      <c r="F765" s="5">
        <f>ROUND(Source!T744,O765)</f>
        <v>0</v>
      </c>
      <c r="G765" s="5" t="s">
        <v>127</v>
      </c>
      <c r="H765" s="5" t="s">
        <v>128</v>
      </c>
      <c r="I765" s="5"/>
      <c r="J765" s="5"/>
      <c r="K765" s="5">
        <v>206</v>
      </c>
      <c r="L765" s="5">
        <v>20</v>
      </c>
      <c r="M765" s="5">
        <v>3</v>
      </c>
      <c r="N765" s="5" t="s">
        <v>3</v>
      </c>
      <c r="O765" s="5">
        <v>2</v>
      </c>
      <c r="P765" s="5">
        <f>ROUND(Source!DL744,O765)</f>
        <v>0</v>
      </c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>
        <v>0</v>
      </c>
      <c r="AA765" s="5">
        <v>1</v>
      </c>
      <c r="AB765" s="5">
        <v>0</v>
      </c>
    </row>
    <row r="766" spans="1:28" x14ac:dyDescent="0.2">
      <c r="A766" s="5">
        <v>50</v>
      </c>
      <c r="B766" s="5">
        <v>0</v>
      </c>
      <c r="C766" s="5">
        <v>0</v>
      </c>
      <c r="D766" s="5">
        <v>1</v>
      </c>
      <c r="E766" s="5">
        <v>207</v>
      </c>
      <c r="F766" s="5">
        <f>ROUND(Source!U744,O766)</f>
        <v>0</v>
      </c>
      <c r="G766" s="5" t="s">
        <v>129</v>
      </c>
      <c r="H766" s="5" t="s">
        <v>130</v>
      </c>
      <c r="I766" s="5"/>
      <c r="J766" s="5"/>
      <c r="K766" s="5">
        <v>207</v>
      </c>
      <c r="L766" s="5">
        <v>21</v>
      </c>
      <c r="M766" s="5">
        <v>3</v>
      </c>
      <c r="N766" s="5" t="s">
        <v>3</v>
      </c>
      <c r="O766" s="5">
        <v>7</v>
      </c>
      <c r="P766" s="5">
        <f>ROUND(Source!DM744,O766)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8" x14ac:dyDescent="0.2">
      <c r="A767" s="5">
        <v>50</v>
      </c>
      <c r="B767" s="5">
        <v>0</v>
      </c>
      <c r="C767" s="5">
        <v>0</v>
      </c>
      <c r="D767" s="5">
        <v>1</v>
      </c>
      <c r="E767" s="5">
        <v>208</v>
      </c>
      <c r="F767" s="5">
        <f>ROUND(Source!V744,O767)</f>
        <v>0</v>
      </c>
      <c r="G767" s="5" t="s">
        <v>131</v>
      </c>
      <c r="H767" s="5" t="s">
        <v>132</v>
      </c>
      <c r="I767" s="5"/>
      <c r="J767" s="5"/>
      <c r="K767" s="5">
        <v>208</v>
      </c>
      <c r="L767" s="5">
        <v>22</v>
      </c>
      <c r="M767" s="5">
        <v>3</v>
      </c>
      <c r="N767" s="5" t="s">
        <v>3</v>
      </c>
      <c r="O767" s="5">
        <v>7</v>
      </c>
      <c r="P767" s="5">
        <f>ROUND(Source!DN744,O767)</f>
        <v>0</v>
      </c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>
        <v>0</v>
      </c>
      <c r="AA767" s="5">
        <v>1</v>
      </c>
      <c r="AB767" s="5">
        <v>0</v>
      </c>
    </row>
    <row r="768" spans="1:28" x14ac:dyDescent="0.2">
      <c r="A768" s="5">
        <v>50</v>
      </c>
      <c r="B768" s="5">
        <v>0</v>
      </c>
      <c r="C768" s="5">
        <v>0</v>
      </c>
      <c r="D768" s="5">
        <v>1</v>
      </c>
      <c r="E768" s="5">
        <v>209</v>
      </c>
      <c r="F768" s="5">
        <f>ROUND(Source!W744,O768)</f>
        <v>0</v>
      </c>
      <c r="G768" s="5" t="s">
        <v>133</v>
      </c>
      <c r="H768" s="5" t="s">
        <v>134</v>
      </c>
      <c r="I768" s="5"/>
      <c r="J768" s="5"/>
      <c r="K768" s="5">
        <v>209</v>
      </c>
      <c r="L768" s="5">
        <v>23</v>
      </c>
      <c r="M768" s="5">
        <v>3</v>
      </c>
      <c r="N768" s="5" t="s">
        <v>3</v>
      </c>
      <c r="O768" s="5">
        <v>2</v>
      </c>
      <c r="P768" s="5">
        <f>ROUND(Source!DO744,O768)</f>
        <v>0</v>
      </c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>
        <v>0</v>
      </c>
      <c r="AA768" s="5">
        <v>1</v>
      </c>
      <c r="AB768" s="5">
        <v>0</v>
      </c>
    </row>
    <row r="769" spans="1:206" x14ac:dyDescent="0.2">
      <c r="A769" s="5">
        <v>50</v>
      </c>
      <c r="B769" s="5">
        <v>0</v>
      </c>
      <c r="C769" s="5">
        <v>0</v>
      </c>
      <c r="D769" s="5">
        <v>1</v>
      </c>
      <c r="E769" s="5">
        <v>233</v>
      </c>
      <c r="F769" s="5">
        <f>ROUND(Source!BD744,O769)</f>
        <v>0</v>
      </c>
      <c r="G769" s="5" t="s">
        <v>135</v>
      </c>
      <c r="H769" s="5" t="s">
        <v>136</v>
      </c>
      <c r="I769" s="5"/>
      <c r="J769" s="5"/>
      <c r="K769" s="5">
        <v>233</v>
      </c>
      <c r="L769" s="5">
        <v>24</v>
      </c>
      <c r="M769" s="5">
        <v>3</v>
      </c>
      <c r="N769" s="5" t="s">
        <v>3</v>
      </c>
      <c r="O769" s="5">
        <v>2</v>
      </c>
      <c r="P769" s="5">
        <f>ROUND(Source!EV744,O769)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06" x14ac:dyDescent="0.2">
      <c r="A770" s="5">
        <v>50</v>
      </c>
      <c r="B770" s="5">
        <v>0</v>
      </c>
      <c r="C770" s="5">
        <v>0</v>
      </c>
      <c r="D770" s="5">
        <v>1</v>
      </c>
      <c r="E770" s="5">
        <v>0</v>
      </c>
      <c r="F770" s="5">
        <f>ROUND(Source!X744,O770)</f>
        <v>0</v>
      </c>
      <c r="G770" s="5" t="s">
        <v>137</v>
      </c>
      <c r="H770" s="5" t="s">
        <v>138</v>
      </c>
      <c r="I770" s="5"/>
      <c r="J770" s="5"/>
      <c r="K770" s="5">
        <v>210</v>
      </c>
      <c r="L770" s="5">
        <v>25</v>
      </c>
      <c r="M770" s="5">
        <v>3</v>
      </c>
      <c r="N770" s="5" t="s">
        <v>3</v>
      </c>
      <c r="O770" s="5">
        <v>2</v>
      </c>
      <c r="P770" s="5">
        <f>ROUND(Source!DP744,O770)</f>
        <v>0</v>
      </c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>
        <v>0</v>
      </c>
      <c r="AA770" s="5">
        <v>1</v>
      </c>
      <c r="AB770" s="5">
        <v>0</v>
      </c>
    </row>
    <row r="771" spans="1:206" x14ac:dyDescent="0.2">
      <c r="A771" s="5">
        <v>50</v>
      </c>
      <c r="B771" s="5">
        <v>0</v>
      </c>
      <c r="C771" s="5">
        <v>0</v>
      </c>
      <c r="D771" s="5">
        <v>1</v>
      </c>
      <c r="E771" s="5">
        <v>0</v>
      </c>
      <c r="F771" s="5">
        <f>ROUND(Source!Y744,O771)</f>
        <v>0</v>
      </c>
      <c r="G771" s="5" t="s">
        <v>139</v>
      </c>
      <c r="H771" s="5" t="s">
        <v>140</v>
      </c>
      <c r="I771" s="5"/>
      <c r="J771" s="5"/>
      <c r="K771" s="5">
        <v>211</v>
      </c>
      <c r="L771" s="5">
        <v>26</v>
      </c>
      <c r="M771" s="5">
        <v>3</v>
      </c>
      <c r="N771" s="5" t="s">
        <v>3</v>
      </c>
      <c r="O771" s="5">
        <v>2</v>
      </c>
      <c r="P771" s="5">
        <f>ROUND(Source!DQ744,O771)</f>
        <v>0</v>
      </c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>
        <v>0</v>
      </c>
      <c r="AA771" s="5">
        <v>1</v>
      </c>
      <c r="AB771" s="5">
        <v>0</v>
      </c>
    </row>
    <row r="772" spans="1:206" x14ac:dyDescent="0.2">
      <c r="A772" s="5">
        <v>50</v>
      </c>
      <c r="B772" s="5">
        <v>0</v>
      </c>
      <c r="C772" s="5">
        <v>0</v>
      </c>
      <c r="D772" s="5">
        <v>1</v>
      </c>
      <c r="E772" s="5">
        <v>224</v>
      </c>
      <c r="F772" s="5">
        <f>ROUND(Source!AR744,O772)</f>
        <v>0</v>
      </c>
      <c r="G772" s="5" t="s">
        <v>141</v>
      </c>
      <c r="H772" s="5" t="s">
        <v>142</v>
      </c>
      <c r="I772" s="5"/>
      <c r="J772" s="5"/>
      <c r="K772" s="5">
        <v>224</v>
      </c>
      <c r="L772" s="5">
        <v>27</v>
      </c>
      <c r="M772" s="5">
        <v>3</v>
      </c>
      <c r="N772" s="5" t="s">
        <v>3</v>
      </c>
      <c r="O772" s="5">
        <v>2</v>
      </c>
      <c r="P772" s="5">
        <f>ROUND(Source!EJ744,O772)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06" x14ac:dyDescent="0.2">
      <c r="A773" s="5">
        <v>50</v>
      </c>
      <c r="B773" s="5">
        <v>0</v>
      </c>
      <c r="C773" s="5">
        <v>0</v>
      </c>
      <c r="D773" s="5">
        <v>2</v>
      </c>
      <c r="E773" s="5">
        <v>201</v>
      </c>
      <c r="F773" s="5">
        <f>ROUND(ROUND(F746,0),O773)</f>
        <v>0</v>
      </c>
      <c r="G773" s="5" t="s">
        <v>298</v>
      </c>
      <c r="H773" s="5" t="s">
        <v>299</v>
      </c>
      <c r="I773" s="5"/>
      <c r="J773" s="5"/>
      <c r="K773" s="5">
        <v>212</v>
      </c>
      <c r="L773" s="5">
        <v>28</v>
      </c>
      <c r="M773" s="5">
        <v>0</v>
      </c>
      <c r="N773" s="5" t="s">
        <v>3</v>
      </c>
      <c r="O773" s="5">
        <v>0</v>
      </c>
      <c r="P773" s="5">
        <f>ROUND(ROUND(P746,0),O773)</f>
        <v>0</v>
      </c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>
        <v>0</v>
      </c>
      <c r="AA773" s="5">
        <v>1</v>
      </c>
      <c r="AB773" s="5">
        <v>0</v>
      </c>
    </row>
    <row r="774" spans="1:206" x14ac:dyDescent="0.2">
      <c r="A774" s="5">
        <v>50</v>
      </c>
      <c r="B774" s="5">
        <v>0</v>
      </c>
      <c r="C774" s="5">
        <v>0</v>
      </c>
      <c r="D774" s="5">
        <v>2</v>
      </c>
      <c r="E774" s="5">
        <v>210</v>
      </c>
      <c r="F774" s="5">
        <f>ROUND(ROUND(F770,0),O774)</f>
        <v>0</v>
      </c>
      <c r="G774" s="5" t="s">
        <v>300</v>
      </c>
      <c r="H774" s="5" t="s">
        <v>138</v>
      </c>
      <c r="I774" s="5"/>
      <c r="J774" s="5"/>
      <c r="K774" s="5">
        <v>212</v>
      </c>
      <c r="L774" s="5">
        <v>29</v>
      </c>
      <c r="M774" s="5">
        <v>0</v>
      </c>
      <c r="N774" s="5" t="s">
        <v>3</v>
      </c>
      <c r="O774" s="5">
        <v>0</v>
      </c>
      <c r="P774" s="5">
        <f>ROUND(ROUND(P770,0),O774)</f>
        <v>0</v>
      </c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>
        <v>0</v>
      </c>
      <c r="AA774" s="5">
        <v>1</v>
      </c>
      <c r="AB774" s="5">
        <v>0</v>
      </c>
    </row>
    <row r="775" spans="1:206" x14ac:dyDescent="0.2">
      <c r="A775" s="5">
        <v>50</v>
      </c>
      <c r="B775" s="5">
        <v>0</v>
      </c>
      <c r="C775" s="5">
        <v>0</v>
      </c>
      <c r="D775" s="5">
        <v>2</v>
      </c>
      <c r="E775" s="5">
        <v>211</v>
      </c>
      <c r="F775" s="5">
        <f>ROUND(ROUND(F771,0),O775)</f>
        <v>0</v>
      </c>
      <c r="G775" s="5" t="s">
        <v>301</v>
      </c>
      <c r="H775" s="5" t="s">
        <v>140</v>
      </c>
      <c r="I775" s="5"/>
      <c r="J775" s="5"/>
      <c r="K775" s="5">
        <v>212</v>
      </c>
      <c r="L775" s="5">
        <v>30</v>
      </c>
      <c r="M775" s="5">
        <v>0</v>
      </c>
      <c r="N775" s="5" t="s">
        <v>3</v>
      </c>
      <c r="O775" s="5">
        <v>0</v>
      </c>
      <c r="P775" s="5">
        <f>ROUND(ROUND(P771,0),O775)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06" x14ac:dyDescent="0.2">
      <c r="A776" s="5">
        <v>50</v>
      </c>
      <c r="B776" s="5">
        <v>0</v>
      </c>
      <c r="C776" s="5">
        <v>0</v>
      </c>
      <c r="D776" s="5">
        <v>2</v>
      </c>
      <c r="E776" s="5">
        <v>0</v>
      </c>
      <c r="F776" s="5">
        <f>ROUND(F773+F774+F775,O776)</f>
        <v>0</v>
      </c>
      <c r="G776" s="5" t="s">
        <v>302</v>
      </c>
      <c r="H776" s="5" t="s">
        <v>303</v>
      </c>
      <c r="I776" s="5"/>
      <c r="J776" s="5"/>
      <c r="K776" s="5">
        <v>212</v>
      </c>
      <c r="L776" s="5">
        <v>31</v>
      </c>
      <c r="M776" s="5">
        <v>0</v>
      </c>
      <c r="N776" s="5" t="s">
        <v>3</v>
      </c>
      <c r="O776" s="5">
        <v>2</v>
      </c>
      <c r="P776" s="5">
        <f>ROUND(P773+P774+P775,O776)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8" spans="1:206" x14ac:dyDescent="0.2">
      <c r="A778" s="1">
        <v>3</v>
      </c>
      <c r="B778" s="1">
        <v>0</v>
      </c>
      <c r="C778" s="1"/>
      <c r="D778" s="1">
        <f>ROW(A820)</f>
        <v>820</v>
      </c>
      <c r="E778" s="1"/>
      <c r="F778" s="1" t="s">
        <v>411</v>
      </c>
      <c r="G778" s="1" t="s">
        <v>412</v>
      </c>
      <c r="H778" s="1" t="s">
        <v>3</v>
      </c>
      <c r="I778" s="1">
        <v>0</v>
      </c>
      <c r="J778" s="1" t="s">
        <v>3</v>
      </c>
      <c r="K778" s="1">
        <v>-1</v>
      </c>
      <c r="L778" s="1" t="s">
        <v>411</v>
      </c>
      <c r="M778" s="1" t="s">
        <v>3</v>
      </c>
      <c r="N778" s="1"/>
      <c r="O778" s="1"/>
      <c r="P778" s="1"/>
      <c r="Q778" s="1"/>
      <c r="R778" s="1"/>
      <c r="S778" s="1">
        <v>0</v>
      </c>
      <c r="T778" s="1">
        <v>0</v>
      </c>
      <c r="U778" s="1" t="s">
        <v>3</v>
      </c>
      <c r="V778" s="1">
        <v>0</v>
      </c>
      <c r="W778" s="1"/>
      <c r="X778" s="1"/>
      <c r="Y778" s="1"/>
      <c r="Z778" s="1"/>
      <c r="AA778" s="1"/>
      <c r="AB778" s="1" t="s">
        <v>3</v>
      </c>
      <c r="AC778" s="1" t="s">
        <v>3</v>
      </c>
      <c r="AD778" s="1" t="s">
        <v>3</v>
      </c>
      <c r="AE778" s="1" t="s">
        <v>3</v>
      </c>
      <c r="AF778" s="1" t="s">
        <v>3</v>
      </c>
      <c r="AG778" s="1" t="s">
        <v>3</v>
      </c>
      <c r="AH778" s="1"/>
      <c r="AI778" s="1"/>
      <c r="AJ778" s="1"/>
      <c r="AK778" s="1"/>
      <c r="AL778" s="1"/>
      <c r="AM778" s="1"/>
      <c r="AN778" s="1"/>
      <c r="AO778" s="1"/>
      <c r="AP778" s="1" t="s">
        <v>3</v>
      </c>
      <c r="AQ778" s="1" t="s">
        <v>3</v>
      </c>
      <c r="AR778" s="1" t="s">
        <v>3</v>
      </c>
      <c r="AS778" s="1"/>
      <c r="AT778" s="1"/>
      <c r="AU778" s="1"/>
      <c r="AV778" s="1"/>
      <c r="AW778" s="1"/>
      <c r="AX778" s="1"/>
      <c r="AY778" s="1"/>
      <c r="AZ778" s="1" t="s">
        <v>3</v>
      </c>
      <c r="BA778" s="1"/>
      <c r="BB778" s="1" t="s">
        <v>3</v>
      </c>
      <c r="BC778" s="1" t="s">
        <v>3</v>
      </c>
      <c r="BD778" s="1" t="s">
        <v>3</v>
      </c>
      <c r="BE778" s="1" t="s">
        <v>3</v>
      </c>
      <c r="BF778" s="1" t="s">
        <v>3</v>
      </c>
      <c r="BG778" s="1" t="s">
        <v>3</v>
      </c>
      <c r="BH778" s="1" t="s">
        <v>3</v>
      </c>
      <c r="BI778" s="1" t="s">
        <v>3</v>
      </c>
      <c r="BJ778" s="1" t="s">
        <v>3</v>
      </c>
      <c r="BK778" s="1" t="s">
        <v>3</v>
      </c>
      <c r="BL778" s="1" t="s">
        <v>3</v>
      </c>
      <c r="BM778" s="1" t="s">
        <v>3</v>
      </c>
      <c r="BN778" s="1" t="s">
        <v>3</v>
      </c>
      <c r="BO778" s="1" t="s">
        <v>3</v>
      </c>
      <c r="BP778" s="1" t="s">
        <v>3</v>
      </c>
      <c r="BQ778" s="1"/>
      <c r="BR778" s="1"/>
      <c r="BS778" s="1"/>
      <c r="BT778" s="1"/>
      <c r="BU778" s="1"/>
      <c r="BV778" s="1"/>
      <c r="BW778" s="1"/>
      <c r="BX778" s="1">
        <v>0</v>
      </c>
      <c r="BY778" s="1"/>
      <c r="BZ778" s="1"/>
      <c r="CA778" s="1"/>
      <c r="CB778" s="1"/>
      <c r="CC778" s="1"/>
      <c r="CD778" s="1"/>
      <c r="CE778" s="1"/>
      <c r="CF778" s="1">
        <v>0</v>
      </c>
      <c r="CG778" s="1">
        <v>0</v>
      </c>
      <c r="CH778" s="1"/>
      <c r="CI778" s="1" t="s">
        <v>3</v>
      </c>
      <c r="CJ778" s="1" t="s">
        <v>3</v>
      </c>
      <c r="CK778" t="s">
        <v>3</v>
      </c>
      <c r="CL778" t="s">
        <v>3</v>
      </c>
      <c r="CM778" t="s">
        <v>3</v>
      </c>
      <c r="CN778" t="s">
        <v>3</v>
      </c>
      <c r="CO778" t="s">
        <v>3</v>
      </c>
      <c r="CP778" t="s">
        <v>3</v>
      </c>
      <c r="CQ778" t="s">
        <v>3</v>
      </c>
    </row>
    <row r="780" spans="1:206" x14ac:dyDescent="0.2">
      <c r="A780" s="3">
        <v>52</v>
      </c>
      <c r="B780" s="3">
        <f t="shared" ref="B780:G780" si="511">B820</f>
        <v>0</v>
      </c>
      <c r="C780" s="3">
        <f t="shared" si="511"/>
        <v>3</v>
      </c>
      <c r="D780" s="3">
        <f t="shared" si="511"/>
        <v>778</v>
      </c>
      <c r="E780" s="3">
        <f t="shared" si="511"/>
        <v>0</v>
      </c>
      <c r="F780" s="3" t="str">
        <f t="shared" si="511"/>
        <v>09-01-01</v>
      </c>
      <c r="G780" s="3" t="str">
        <f t="shared" si="511"/>
        <v>ПНР МТП</v>
      </c>
      <c r="H780" s="3"/>
      <c r="I780" s="3"/>
      <c r="J780" s="3"/>
      <c r="K780" s="3"/>
      <c r="L780" s="3"/>
      <c r="M780" s="3"/>
      <c r="N780" s="3"/>
      <c r="O780" s="3">
        <f t="shared" ref="O780:AT780" si="512">O820</f>
        <v>0</v>
      </c>
      <c r="P780" s="3">
        <f t="shared" si="512"/>
        <v>0</v>
      </c>
      <c r="Q780" s="3">
        <f t="shared" si="512"/>
        <v>0</v>
      </c>
      <c r="R780" s="3">
        <f t="shared" si="512"/>
        <v>0</v>
      </c>
      <c r="S780" s="3">
        <f t="shared" si="512"/>
        <v>0</v>
      </c>
      <c r="T780" s="3">
        <f t="shared" si="512"/>
        <v>0</v>
      </c>
      <c r="U780" s="3">
        <f t="shared" si="512"/>
        <v>0</v>
      </c>
      <c r="V780" s="3">
        <f t="shared" si="512"/>
        <v>0</v>
      </c>
      <c r="W780" s="3">
        <f t="shared" si="512"/>
        <v>0</v>
      </c>
      <c r="X780" s="3">
        <f t="shared" si="512"/>
        <v>0</v>
      </c>
      <c r="Y780" s="3">
        <f t="shared" si="512"/>
        <v>0</v>
      </c>
      <c r="Z780" s="3">
        <f t="shared" si="512"/>
        <v>0</v>
      </c>
      <c r="AA780" s="3">
        <f t="shared" si="512"/>
        <v>0</v>
      </c>
      <c r="AB780" s="3">
        <f t="shared" si="512"/>
        <v>0</v>
      </c>
      <c r="AC780" s="3">
        <f t="shared" si="512"/>
        <v>0</v>
      </c>
      <c r="AD780" s="3">
        <f t="shared" si="512"/>
        <v>0</v>
      </c>
      <c r="AE780" s="3">
        <f t="shared" si="512"/>
        <v>0</v>
      </c>
      <c r="AF780" s="3">
        <f t="shared" si="512"/>
        <v>0</v>
      </c>
      <c r="AG780" s="3">
        <f t="shared" si="512"/>
        <v>0</v>
      </c>
      <c r="AH780" s="3">
        <f t="shared" si="512"/>
        <v>0</v>
      </c>
      <c r="AI780" s="3">
        <f t="shared" si="512"/>
        <v>0</v>
      </c>
      <c r="AJ780" s="3">
        <f t="shared" si="512"/>
        <v>0</v>
      </c>
      <c r="AK780" s="3">
        <f t="shared" si="512"/>
        <v>0</v>
      </c>
      <c r="AL780" s="3">
        <f t="shared" si="512"/>
        <v>0</v>
      </c>
      <c r="AM780" s="3">
        <f t="shared" si="512"/>
        <v>0</v>
      </c>
      <c r="AN780" s="3">
        <f t="shared" si="512"/>
        <v>0</v>
      </c>
      <c r="AO780" s="3">
        <f t="shared" si="512"/>
        <v>0</v>
      </c>
      <c r="AP780" s="3">
        <f t="shared" si="512"/>
        <v>0</v>
      </c>
      <c r="AQ780" s="3">
        <f t="shared" si="512"/>
        <v>0</v>
      </c>
      <c r="AR780" s="3">
        <f t="shared" si="512"/>
        <v>0</v>
      </c>
      <c r="AS780" s="3">
        <f t="shared" si="512"/>
        <v>0</v>
      </c>
      <c r="AT780" s="3">
        <f t="shared" si="512"/>
        <v>0</v>
      </c>
      <c r="AU780" s="3">
        <f t="shared" ref="AU780:BZ780" si="513">AU820</f>
        <v>0</v>
      </c>
      <c r="AV780" s="3">
        <f t="shared" si="513"/>
        <v>0</v>
      </c>
      <c r="AW780" s="3">
        <f t="shared" si="513"/>
        <v>0</v>
      </c>
      <c r="AX780" s="3">
        <f t="shared" si="513"/>
        <v>0</v>
      </c>
      <c r="AY780" s="3">
        <f t="shared" si="513"/>
        <v>0</v>
      </c>
      <c r="AZ780" s="3">
        <f t="shared" si="513"/>
        <v>0</v>
      </c>
      <c r="BA780" s="3">
        <f t="shared" si="513"/>
        <v>0</v>
      </c>
      <c r="BB780" s="3">
        <f t="shared" si="513"/>
        <v>0</v>
      </c>
      <c r="BC780" s="3">
        <f t="shared" si="513"/>
        <v>0</v>
      </c>
      <c r="BD780" s="3">
        <f t="shared" si="513"/>
        <v>0</v>
      </c>
      <c r="BE780" s="3">
        <f t="shared" si="513"/>
        <v>0</v>
      </c>
      <c r="BF780" s="3">
        <f t="shared" si="513"/>
        <v>0</v>
      </c>
      <c r="BG780" s="3">
        <f t="shared" si="513"/>
        <v>0</v>
      </c>
      <c r="BH780" s="3">
        <f t="shared" si="513"/>
        <v>0</v>
      </c>
      <c r="BI780" s="3">
        <f t="shared" si="513"/>
        <v>0</v>
      </c>
      <c r="BJ780" s="3">
        <f t="shared" si="513"/>
        <v>0</v>
      </c>
      <c r="BK780" s="3">
        <f t="shared" si="513"/>
        <v>0</v>
      </c>
      <c r="BL780" s="3">
        <f t="shared" si="513"/>
        <v>0</v>
      </c>
      <c r="BM780" s="3">
        <f t="shared" si="513"/>
        <v>0</v>
      </c>
      <c r="BN780" s="3">
        <f t="shared" si="513"/>
        <v>0</v>
      </c>
      <c r="BO780" s="3">
        <f t="shared" si="513"/>
        <v>0</v>
      </c>
      <c r="BP780" s="3">
        <f t="shared" si="513"/>
        <v>0</v>
      </c>
      <c r="BQ780" s="3">
        <f t="shared" si="513"/>
        <v>0</v>
      </c>
      <c r="BR780" s="3">
        <f t="shared" si="513"/>
        <v>0</v>
      </c>
      <c r="BS780" s="3">
        <f t="shared" si="513"/>
        <v>0</v>
      </c>
      <c r="BT780" s="3">
        <f t="shared" si="513"/>
        <v>0</v>
      </c>
      <c r="BU780" s="3">
        <f t="shared" si="513"/>
        <v>0</v>
      </c>
      <c r="BV780" s="3">
        <f t="shared" si="513"/>
        <v>0</v>
      </c>
      <c r="BW780" s="3">
        <f t="shared" si="513"/>
        <v>0</v>
      </c>
      <c r="BX780" s="3">
        <f t="shared" si="513"/>
        <v>0</v>
      </c>
      <c r="BY780" s="3">
        <f t="shared" si="513"/>
        <v>0</v>
      </c>
      <c r="BZ780" s="3">
        <f t="shared" si="513"/>
        <v>0</v>
      </c>
      <c r="CA780" s="3">
        <f t="shared" ref="CA780:DF780" si="514">CA820</f>
        <v>0</v>
      </c>
      <c r="CB780" s="3">
        <f t="shared" si="514"/>
        <v>0</v>
      </c>
      <c r="CC780" s="3">
        <f t="shared" si="514"/>
        <v>0</v>
      </c>
      <c r="CD780" s="3">
        <f t="shared" si="514"/>
        <v>0</v>
      </c>
      <c r="CE780" s="3">
        <f t="shared" si="514"/>
        <v>0</v>
      </c>
      <c r="CF780" s="3">
        <f t="shared" si="514"/>
        <v>0</v>
      </c>
      <c r="CG780" s="3">
        <f t="shared" si="514"/>
        <v>0</v>
      </c>
      <c r="CH780" s="3">
        <f t="shared" si="514"/>
        <v>0</v>
      </c>
      <c r="CI780" s="3">
        <f t="shared" si="514"/>
        <v>0</v>
      </c>
      <c r="CJ780" s="3">
        <f t="shared" si="514"/>
        <v>0</v>
      </c>
      <c r="CK780" s="3">
        <f t="shared" si="514"/>
        <v>0</v>
      </c>
      <c r="CL780" s="3">
        <f t="shared" si="514"/>
        <v>0</v>
      </c>
      <c r="CM780" s="3">
        <f t="shared" si="514"/>
        <v>0</v>
      </c>
      <c r="CN780" s="3">
        <f t="shared" si="514"/>
        <v>0</v>
      </c>
      <c r="CO780" s="3">
        <f t="shared" si="514"/>
        <v>0</v>
      </c>
      <c r="CP780" s="3">
        <f t="shared" si="514"/>
        <v>0</v>
      </c>
      <c r="CQ780" s="3">
        <f t="shared" si="514"/>
        <v>0</v>
      </c>
      <c r="CR780" s="3">
        <f t="shared" si="514"/>
        <v>0</v>
      </c>
      <c r="CS780" s="3">
        <f t="shared" si="514"/>
        <v>0</v>
      </c>
      <c r="CT780" s="3">
        <f t="shared" si="514"/>
        <v>0</v>
      </c>
      <c r="CU780" s="3">
        <f t="shared" si="514"/>
        <v>0</v>
      </c>
      <c r="CV780" s="3">
        <f t="shared" si="514"/>
        <v>0</v>
      </c>
      <c r="CW780" s="3">
        <f t="shared" si="514"/>
        <v>0</v>
      </c>
      <c r="CX780" s="3">
        <f t="shared" si="514"/>
        <v>0</v>
      </c>
      <c r="CY780" s="3">
        <f t="shared" si="514"/>
        <v>0</v>
      </c>
      <c r="CZ780" s="3">
        <f t="shared" si="514"/>
        <v>0</v>
      </c>
      <c r="DA780" s="3">
        <f t="shared" si="514"/>
        <v>0</v>
      </c>
      <c r="DB780" s="3">
        <f t="shared" si="514"/>
        <v>0</v>
      </c>
      <c r="DC780" s="3">
        <f t="shared" si="514"/>
        <v>0</v>
      </c>
      <c r="DD780" s="3">
        <f t="shared" si="514"/>
        <v>0</v>
      </c>
      <c r="DE780" s="3">
        <f t="shared" si="514"/>
        <v>0</v>
      </c>
      <c r="DF780" s="3">
        <f t="shared" si="514"/>
        <v>0</v>
      </c>
      <c r="DG780" s="4">
        <f t="shared" ref="DG780:EL780" si="515">DG820</f>
        <v>0</v>
      </c>
      <c r="DH780" s="4">
        <f t="shared" si="515"/>
        <v>0</v>
      </c>
      <c r="DI780" s="4">
        <f t="shared" si="515"/>
        <v>0</v>
      </c>
      <c r="DJ780" s="4">
        <f t="shared" si="515"/>
        <v>0</v>
      </c>
      <c r="DK780" s="4">
        <f t="shared" si="515"/>
        <v>0</v>
      </c>
      <c r="DL780" s="4">
        <f t="shared" si="515"/>
        <v>0</v>
      </c>
      <c r="DM780" s="4">
        <f t="shared" si="515"/>
        <v>0</v>
      </c>
      <c r="DN780" s="4">
        <f t="shared" si="515"/>
        <v>0</v>
      </c>
      <c r="DO780" s="4">
        <f t="shared" si="515"/>
        <v>0</v>
      </c>
      <c r="DP780" s="4">
        <f t="shared" si="515"/>
        <v>0</v>
      </c>
      <c r="DQ780" s="4">
        <f t="shared" si="515"/>
        <v>0</v>
      </c>
      <c r="DR780" s="4">
        <f t="shared" si="515"/>
        <v>0</v>
      </c>
      <c r="DS780" s="4">
        <f t="shared" si="515"/>
        <v>0</v>
      </c>
      <c r="DT780" s="4">
        <f t="shared" si="515"/>
        <v>0</v>
      </c>
      <c r="DU780" s="4">
        <f t="shared" si="515"/>
        <v>0</v>
      </c>
      <c r="DV780" s="4">
        <f t="shared" si="515"/>
        <v>0</v>
      </c>
      <c r="DW780" s="4">
        <f t="shared" si="515"/>
        <v>0</v>
      </c>
      <c r="DX780" s="4">
        <f t="shared" si="515"/>
        <v>0</v>
      </c>
      <c r="DY780" s="4">
        <f t="shared" si="515"/>
        <v>0</v>
      </c>
      <c r="DZ780" s="4">
        <f t="shared" si="515"/>
        <v>0</v>
      </c>
      <c r="EA780" s="4">
        <f t="shared" si="515"/>
        <v>0</v>
      </c>
      <c r="EB780" s="4">
        <f t="shared" si="515"/>
        <v>0</v>
      </c>
      <c r="EC780" s="4">
        <f t="shared" si="515"/>
        <v>0</v>
      </c>
      <c r="ED780" s="4">
        <f t="shared" si="515"/>
        <v>0</v>
      </c>
      <c r="EE780" s="4">
        <f t="shared" si="515"/>
        <v>0</v>
      </c>
      <c r="EF780" s="4">
        <f t="shared" si="515"/>
        <v>0</v>
      </c>
      <c r="EG780" s="4">
        <f t="shared" si="515"/>
        <v>0</v>
      </c>
      <c r="EH780" s="4">
        <f t="shared" si="515"/>
        <v>0</v>
      </c>
      <c r="EI780" s="4">
        <f t="shared" si="515"/>
        <v>0</v>
      </c>
      <c r="EJ780" s="4">
        <f t="shared" si="515"/>
        <v>0</v>
      </c>
      <c r="EK780" s="4">
        <f t="shared" si="515"/>
        <v>0</v>
      </c>
      <c r="EL780" s="4">
        <f t="shared" si="515"/>
        <v>0</v>
      </c>
      <c r="EM780" s="4">
        <f t="shared" ref="EM780:FR780" si="516">EM820</f>
        <v>0</v>
      </c>
      <c r="EN780" s="4">
        <f t="shared" si="516"/>
        <v>0</v>
      </c>
      <c r="EO780" s="4">
        <f t="shared" si="516"/>
        <v>0</v>
      </c>
      <c r="EP780" s="4">
        <f t="shared" si="516"/>
        <v>0</v>
      </c>
      <c r="EQ780" s="4">
        <f t="shared" si="516"/>
        <v>0</v>
      </c>
      <c r="ER780" s="4">
        <f t="shared" si="516"/>
        <v>0</v>
      </c>
      <c r="ES780" s="4">
        <f t="shared" si="516"/>
        <v>0</v>
      </c>
      <c r="ET780" s="4">
        <f t="shared" si="516"/>
        <v>0</v>
      </c>
      <c r="EU780" s="4">
        <f t="shared" si="516"/>
        <v>0</v>
      </c>
      <c r="EV780" s="4">
        <f t="shared" si="516"/>
        <v>0</v>
      </c>
      <c r="EW780" s="4">
        <f t="shared" si="516"/>
        <v>0</v>
      </c>
      <c r="EX780" s="4">
        <f t="shared" si="516"/>
        <v>0</v>
      </c>
      <c r="EY780" s="4">
        <f t="shared" si="516"/>
        <v>0</v>
      </c>
      <c r="EZ780" s="4">
        <f t="shared" si="516"/>
        <v>0</v>
      </c>
      <c r="FA780" s="4">
        <f t="shared" si="516"/>
        <v>0</v>
      </c>
      <c r="FB780" s="4">
        <f t="shared" si="516"/>
        <v>0</v>
      </c>
      <c r="FC780" s="4">
        <f t="shared" si="516"/>
        <v>0</v>
      </c>
      <c r="FD780" s="4">
        <f t="shared" si="516"/>
        <v>0</v>
      </c>
      <c r="FE780" s="4">
        <f t="shared" si="516"/>
        <v>0</v>
      </c>
      <c r="FF780" s="4">
        <f t="shared" si="516"/>
        <v>0</v>
      </c>
      <c r="FG780" s="4">
        <f t="shared" si="516"/>
        <v>0</v>
      </c>
      <c r="FH780" s="4">
        <f t="shared" si="516"/>
        <v>0</v>
      </c>
      <c r="FI780" s="4">
        <f t="shared" si="516"/>
        <v>0</v>
      </c>
      <c r="FJ780" s="4">
        <f t="shared" si="516"/>
        <v>0</v>
      </c>
      <c r="FK780" s="4">
        <f t="shared" si="516"/>
        <v>0</v>
      </c>
      <c r="FL780" s="4">
        <f t="shared" si="516"/>
        <v>0</v>
      </c>
      <c r="FM780" s="4">
        <f t="shared" si="516"/>
        <v>0</v>
      </c>
      <c r="FN780" s="4">
        <f t="shared" si="516"/>
        <v>0</v>
      </c>
      <c r="FO780" s="4">
        <f t="shared" si="516"/>
        <v>0</v>
      </c>
      <c r="FP780" s="4">
        <f t="shared" si="516"/>
        <v>0</v>
      </c>
      <c r="FQ780" s="4">
        <f t="shared" si="516"/>
        <v>0</v>
      </c>
      <c r="FR780" s="4">
        <f t="shared" si="516"/>
        <v>0</v>
      </c>
      <c r="FS780" s="4">
        <f t="shared" ref="FS780:GX780" si="517">FS820</f>
        <v>0</v>
      </c>
      <c r="FT780" s="4">
        <f t="shared" si="517"/>
        <v>0</v>
      </c>
      <c r="FU780" s="4">
        <f t="shared" si="517"/>
        <v>0</v>
      </c>
      <c r="FV780" s="4">
        <f t="shared" si="517"/>
        <v>0</v>
      </c>
      <c r="FW780" s="4">
        <f t="shared" si="517"/>
        <v>0</v>
      </c>
      <c r="FX780" s="4">
        <f t="shared" si="517"/>
        <v>0</v>
      </c>
      <c r="FY780" s="4">
        <f t="shared" si="517"/>
        <v>0</v>
      </c>
      <c r="FZ780" s="4">
        <f t="shared" si="517"/>
        <v>0</v>
      </c>
      <c r="GA780" s="4">
        <f t="shared" si="517"/>
        <v>0</v>
      </c>
      <c r="GB780" s="4">
        <f t="shared" si="517"/>
        <v>0</v>
      </c>
      <c r="GC780" s="4">
        <f t="shared" si="517"/>
        <v>0</v>
      </c>
      <c r="GD780" s="4">
        <f t="shared" si="517"/>
        <v>0</v>
      </c>
      <c r="GE780" s="4">
        <f t="shared" si="517"/>
        <v>0</v>
      </c>
      <c r="GF780" s="4">
        <f t="shared" si="517"/>
        <v>0</v>
      </c>
      <c r="GG780" s="4">
        <f t="shared" si="517"/>
        <v>0</v>
      </c>
      <c r="GH780" s="4">
        <f t="shared" si="517"/>
        <v>0</v>
      </c>
      <c r="GI780" s="4">
        <f t="shared" si="517"/>
        <v>0</v>
      </c>
      <c r="GJ780" s="4">
        <f t="shared" si="517"/>
        <v>0</v>
      </c>
      <c r="GK780" s="4">
        <f t="shared" si="517"/>
        <v>0</v>
      </c>
      <c r="GL780" s="4">
        <f t="shared" si="517"/>
        <v>0</v>
      </c>
      <c r="GM780" s="4">
        <f t="shared" si="517"/>
        <v>0</v>
      </c>
      <c r="GN780" s="4">
        <f t="shared" si="517"/>
        <v>0</v>
      </c>
      <c r="GO780" s="4">
        <f t="shared" si="517"/>
        <v>0</v>
      </c>
      <c r="GP780" s="4">
        <f t="shared" si="517"/>
        <v>0</v>
      </c>
      <c r="GQ780" s="4">
        <f t="shared" si="517"/>
        <v>0</v>
      </c>
      <c r="GR780" s="4">
        <f t="shared" si="517"/>
        <v>0</v>
      </c>
      <c r="GS780" s="4">
        <f t="shared" si="517"/>
        <v>0</v>
      </c>
      <c r="GT780" s="4">
        <f t="shared" si="517"/>
        <v>0</v>
      </c>
      <c r="GU780" s="4">
        <f t="shared" si="517"/>
        <v>0</v>
      </c>
      <c r="GV780" s="4">
        <f t="shared" si="517"/>
        <v>0</v>
      </c>
      <c r="GW780" s="4">
        <f t="shared" si="517"/>
        <v>0</v>
      </c>
      <c r="GX780" s="4">
        <f t="shared" si="517"/>
        <v>0</v>
      </c>
    </row>
    <row r="782" spans="1:206" x14ac:dyDescent="0.2">
      <c r="A782" s="1">
        <v>4</v>
      </c>
      <c r="B782" s="1">
        <v>0</v>
      </c>
      <c r="C782" s="1"/>
      <c r="D782" s="1">
        <f>ROW(A786)</f>
        <v>786</v>
      </c>
      <c r="E782" s="1"/>
      <c r="F782" s="1" t="s">
        <v>18</v>
      </c>
      <c r="G782" s="1" t="s">
        <v>412</v>
      </c>
      <c r="H782" s="1" t="s">
        <v>3</v>
      </c>
      <c r="I782" s="1">
        <v>0</v>
      </c>
      <c r="J782" s="1"/>
      <c r="K782" s="1">
        <v>0</v>
      </c>
      <c r="L782" s="1"/>
      <c r="M782" s="1" t="s">
        <v>3</v>
      </c>
      <c r="N782" s="1"/>
      <c r="O782" s="1"/>
      <c r="P782" s="1"/>
      <c r="Q782" s="1"/>
      <c r="R782" s="1"/>
      <c r="S782" s="1">
        <v>0</v>
      </c>
      <c r="T782" s="1">
        <v>0</v>
      </c>
      <c r="U782" s="1" t="s">
        <v>3</v>
      </c>
      <c r="V782" s="1">
        <v>0</v>
      </c>
      <c r="W782" s="1"/>
      <c r="X782" s="1"/>
      <c r="Y782" s="1"/>
      <c r="Z782" s="1"/>
      <c r="AA782" s="1"/>
      <c r="AB782" s="1" t="s">
        <v>3</v>
      </c>
      <c r="AC782" s="1" t="s">
        <v>3</v>
      </c>
      <c r="AD782" s="1" t="s">
        <v>3</v>
      </c>
      <c r="AE782" s="1" t="s">
        <v>3</v>
      </c>
      <c r="AF782" s="1" t="s">
        <v>3</v>
      </c>
      <c r="AG782" s="1" t="s">
        <v>3</v>
      </c>
      <c r="AH782" s="1"/>
      <c r="AI782" s="1"/>
      <c r="AJ782" s="1"/>
      <c r="AK782" s="1"/>
      <c r="AL782" s="1"/>
      <c r="AM782" s="1"/>
      <c r="AN782" s="1"/>
      <c r="AO782" s="1"/>
      <c r="AP782" s="1" t="s">
        <v>3</v>
      </c>
      <c r="AQ782" s="1" t="s">
        <v>3</v>
      </c>
      <c r="AR782" s="1" t="s">
        <v>3</v>
      </c>
      <c r="AS782" s="1"/>
      <c r="AT782" s="1"/>
      <c r="AU782" s="1"/>
      <c r="AV782" s="1"/>
      <c r="AW782" s="1"/>
      <c r="AX782" s="1"/>
      <c r="AY782" s="1"/>
      <c r="AZ782" s="1" t="s">
        <v>3</v>
      </c>
      <c r="BA782" s="1"/>
      <c r="BB782" s="1" t="s">
        <v>3</v>
      </c>
      <c r="BC782" s="1" t="s">
        <v>3</v>
      </c>
      <c r="BD782" s="1" t="s">
        <v>3</v>
      </c>
      <c r="BE782" s="1" t="s">
        <v>3</v>
      </c>
      <c r="BF782" s="1" t="s">
        <v>3</v>
      </c>
      <c r="BG782" s="1" t="s">
        <v>3</v>
      </c>
      <c r="BH782" s="1" t="s">
        <v>3</v>
      </c>
      <c r="BI782" s="1" t="s">
        <v>3</v>
      </c>
      <c r="BJ782" s="1" t="s">
        <v>3</v>
      </c>
      <c r="BK782" s="1" t="s">
        <v>3</v>
      </c>
      <c r="BL782" s="1" t="s">
        <v>3</v>
      </c>
      <c r="BM782" s="1" t="s">
        <v>3</v>
      </c>
      <c r="BN782" s="1" t="s">
        <v>3</v>
      </c>
      <c r="BO782" s="1" t="s">
        <v>3</v>
      </c>
      <c r="BP782" s="1" t="s">
        <v>3</v>
      </c>
      <c r="BQ782" s="1"/>
      <c r="BR782" s="1"/>
      <c r="BS782" s="1"/>
      <c r="BT782" s="1"/>
      <c r="BU782" s="1"/>
      <c r="BV782" s="1"/>
      <c r="BW782" s="1"/>
      <c r="BX782" s="1">
        <v>0</v>
      </c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>
        <v>0</v>
      </c>
    </row>
    <row r="784" spans="1:206" x14ac:dyDescent="0.2">
      <c r="A784" s="3">
        <v>52</v>
      </c>
      <c r="B784" s="3">
        <f t="shared" ref="B784:G784" si="518">B786</f>
        <v>0</v>
      </c>
      <c r="C784" s="3">
        <f t="shared" si="518"/>
        <v>4</v>
      </c>
      <c r="D784" s="3">
        <f t="shared" si="518"/>
        <v>782</v>
      </c>
      <c r="E784" s="3">
        <f t="shared" si="518"/>
        <v>0</v>
      </c>
      <c r="F784" s="3" t="str">
        <f t="shared" si="518"/>
        <v>Новый раздел</v>
      </c>
      <c r="G784" s="3" t="str">
        <f t="shared" si="518"/>
        <v>ПНР МТП</v>
      </c>
      <c r="H784" s="3"/>
      <c r="I784" s="3"/>
      <c r="J784" s="3"/>
      <c r="K784" s="3"/>
      <c r="L784" s="3"/>
      <c r="M784" s="3"/>
      <c r="N784" s="3"/>
      <c r="O784" s="3">
        <f t="shared" ref="O784:AT784" si="519">O786</f>
        <v>0</v>
      </c>
      <c r="P784" s="3">
        <f t="shared" si="519"/>
        <v>0</v>
      </c>
      <c r="Q784" s="3">
        <f t="shared" si="519"/>
        <v>0</v>
      </c>
      <c r="R784" s="3">
        <f t="shared" si="519"/>
        <v>0</v>
      </c>
      <c r="S784" s="3">
        <f t="shared" si="519"/>
        <v>0</v>
      </c>
      <c r="T784" s="3">
        <f t="shared" si="519"/>
        <v>0</v>
      </c>
      <c r="U784" s="3">
        <f t="shared" si="519"/>
        <v>0</v>
      </c>
      <c r="V784" s="3">
        <f t="shared" si="519"/>
        <v>0</v>
      </c>
      <c r="W784" s="3">
        <f t="shared" si="519"/>
        <v>0</v>
      </c>
      <c r="X784" s="3">
        <f t="shared" si="519"/>
        <v>0</v>
      </c>
      <c r="Y784" s="3">
        <f t="shared" si="519"/>
        <v>0</v>
      </c>
      <c r="Z784" s="3">
        <f t="shared" si="519"/>
        <v>0</v>
      </c>
      <c r="AA784" s="3">
        <f t="shared" si="519"/>
        <v>0</v>
      </c>
      <c r="AB784" s="3">
        <f t="shared" si="519"/>
        <v>0</v>
      </c>
      <c r="AC784" s="3">
        <f t="shared" si="519"/>
        <v>0</v>
      </c>
      <c r="AD784" s="3">
        <f t="shared" si="519"/>
        <v>0</v>
      </c>
      <c r="AE784" s="3">
        <f t="shared" si="519"/>
        <v>0</v>
      </c>
      <c r="AF784" s="3">
        <f t="shared" si="519"/>
        <v>0</v>
      </c>
      <c r="AG784" s="3">
        <f t="shared" si="519"/>
        <v>0</v>
      </c>
      <c r="AH784" s="3">
        <f t="shared" si="519"/>
        <v>0</v>
      </c>
      <c r="AI784" s="3">
        <f t="shared" si="519"/>
        <v>0</v>
      </c>
      <c r="AJ784" s="3">
        <f t="shared" si="519"/>
        <v>0</v>
      </c>
      <c r="AK784" s="3">
        <f t="shared" si="519"/>
        <v>0</v>
      </c>
      <c r="AL784" s="3">
        <f t="shared" si="519"/>
        <v>0</v>
      </c>
      <c r="AM784" s="3">
        <f t="shared" si="519"/>
        <v>0</v>
      </c>
      <c r="AN784" s="3">
        <f t="shared" si="519"/>
        <v>0</v>
      </c>
      <c r="AO784" s="3">
        <f t="shared" si="519"/>
        <v>0</v>
      </c>
      <c r="AP784" s="3">
        <f t="shared" si="519"/>
        <v>0</v>
      </c>
      <c r="AQ784" s="3">
        <f t="shared" si="519"/>
        <v>0</v>
      </c>
      <c r="AR784" s="3">
        <f t="shared" si="519"/>
        <v>0</v>
      </c>
      <c r="AS784" s="3">
        <f t="shared" si="519"/>
        <v>0</v>
      </c>
      <c r="AT784" s="3">
        <f t="shared" si="519"/>
        <v>0</v>
      </c>
      <c r="AU784" s="3">
        <f t="shared" ref="AU784:BZ784" si="520">AU786</f>
        <v>0</v>
      </c>
      <c r="AV784" s="3">
        <f t="shared" si="520"/>
        <v>0</v>
      </c>
      <c r="AW784" s="3">
        <f t="shared" si="520"/>
        <v>0</v>
      </c>
      <c r="AX784" s="3">
        <f t="shared" si="520"/>
        <v>0</v>
      </c>
      <c r="AY784" s="3">
        <f t="shared" si="520"/>
        <v>0</v>
      </c>
      <c r="AZ784" s="3">
        <f t="shared" si="520"/>
        <v>0</v>
      </c>
      <c r="BA784" s="3">
        <f t="shared" si="520"/>
        <v>0</v>
      </c>
      <c r="BB784" s="3">
        <f t="shared" si="520"/>
        <v>0</v>
      </c>
      <c r="BC784" s="3">
        <f t="shared" si="520"/>
        <v>0</v>
      </c>
      <c r="BD784" s="3">
        <f t="shared" si="520"/>
        <v>0</v>
      </c>
      <c r="BE784" s="3">
        <f t="shared" si="520"/>
        <v>0</v>
      </c>
      <c r="BF784" s="3">
        <f t="shared" si="520"/>
        <v>0</v>
      </c>
      <c r="BG784" s="3">
        <f t="shared" si="520"/>
        <v>0</v>
      </c>
      <c r="BH784" s="3">
        <f t="shared" si="520"/>
        <v>0</v>
      </c>
      <c r="BI784" s="3">
        <f t="shared" si="520"/>
        <v>0</v>
      </c>
      <c r="BJ784" s="3">
        <f t="shared" si="520"/>
        <v>0</v>
      </c>
      <c r="BK784" s="3">
        <f t="shared" si="520"/>
        <v>0</v>
      </c>
      <c r="BL784" s="3">
        <f t="shared" si="520"/>
        <v>0</v>
      </c>
      <c r="BM784" s="3">
        <f t="shared" si="520"/>
        <v>0</v>
      </c>
      <c r="BN784" s="3">
        <f t="shared" si="520"/>
        <v>0</v>
      </c>
      <c r="BO784" s="3">
        <f t="shared" si="520"/>
        <v>0</v>
      </c>
      <c r="BP784" s="3">
        <f t="shared" si="520"/>
        <v>0</v>
      </c>
      <c r="BQ784" s="3">
        <f t="shared" si="520"/>
        <v>0</v>
      </c>
      <c r="BR784" s="3">
        <f t="shared" si="520"/>
        <v>0</v>
      </c>
      <c r="BS784" s="3">
        <f t="shared" si="520"/>
        <v>0</v>
      </c>
      <c r="BT784" s="3">
        <f t="shared" si="520"/>
        <v>0</v>
      </c>
      <c r="BU784" s="3">
        <f t="shared" si="520"/>
        <v>0</v>
      </c>
      <c r="BV784" s="3">
        <f t="shared" si="520"/>
        <v>0</v>
      </c>
      <c r="BW784" s="3">
        <f t="shared" si="520"/>
        <v>0</v>
      </c>
      <c r="BX784" s="3">
        <f t="shared" si="520"/>
        <v>0</v>
      </c>
      <c r="BY784" s="3">
        <f t="shared" si="520"/>
        <v>0</v>
      </c>
      <c r="BZ784" s="3">
        <f t="shared" si="520"/>
        <v>0</v>
      </c>
      <c r="CA784" s="3">
        <f t="shared" ref="CA784:DF784" si="521">CA786</f>
        <v>0</v>
      </c>
      <c r="CB784" s="3">
        <f t="shared" si="521"/>
        <v>0</v>
      </c>
      <c r="CC784" s="3">
        <f t="shared" si="521"/>
        <v>0</v>
      </c>
      <c r="CD784" s="3">
        <f t="shared" si="521"/>
        <v>0</v>
      </c>
      <c r="CE784" s="3">
        <f t="shared" si="521"/>
        <v>0</v>
      </c>
      <c r="CF784" s="3">
        <f t="shared" si="521"/>
        <v>0</v>
      </c>
      <c r="CG784" s="3">
        <f t="shared" si="521"/>
        <v>0</v>
      </c>
      <c r="CH784" s="3">
        <f t="shared" si="521"/>
        <v>0</v>
      </c>
      <c r="CI784" s="3">
        <f t="shared" si="521"/>
        <v>0</v>
      </c>
      <c r="CJ784" s="3">
        <f t="shared" si="521"/>
        <v>0</v>
      </c>
      <c r="CK784" s="3">
        <f t="shared" si="521"/>
        <v>0</v>
      </c>
      <c r="CL784" s="3">
        <f t="shared" si="521"/>
        <v>0</v>
      </c>
      <c r="CM784" s="3">
        <f t="shared" si="521"/>
        <v>0</v>
      </c>
      <c r="CN784" s="3">
        <f t="shared" si="521"/>
        <v>0</v>
      </c>
      <c r="CO784" s="3">
        <f t="shared" si="521"/>
        <v>0</v>
      </c>
      <c r="CP784" s="3">
        <f t="shared" si="521"/>
        <v>0</v>
      </c>
      <c r="CQ784" s="3">
        <f t="shared" si="521"/>
        <v>0</v>
      </c>
      <c r="CR784" s="3">
        <f t="shared" si="521"/>
        <v>0</v>
      </c>
      <c r="CS784" s="3">
        <f t="shared" si="521"/>
        <v>0</v>
      </c>
      <c r="CT784" s="3">
        <f t="shared" si="521"/>
        <v>0</v>
      </c>
      <c r="CU784" s="3">
        <f t="shared" si="521"/>
        <v>0</v>
      </c>
      <c r="CV784" s="3">
        <f t="shared" si="521"/>
        <v>0</v>
      </c>
      <c r="CW784" s="3">
        <f t="shared" si="521"/>
        <v>0</v>
      </c>
      <c r="CX784" s="3">
        <f t="shared" si="521"/>
        <v>0</v>
      </c>
      <c r="CY784" s="3">
        <f t="shared" si="521"/>
        <v>0</v>
      </c>
      <c r="CZ784" s="3">
        <f t="shared" si="521"/>
        <v>0</v>
      </c>
      <c r="DA784" s="3">
        <f t="shared" si="521"/>
        <v>0</v>
      </c>
      <c r="DB784" s="3">
        <f t="shared" si="521"/>
        <v>0</v>
      </c>
      <c r="DC784" s="3">
        <f t="shared" si="521"/>
        <v>0</v>
      </c>
      <c r="DD784" s="3">
        <f t="shared" si="521"/>
        <v>0</v>
      </c>
      <c r="DE784" s="3">
        <f t="shared" si="521"/>
        <v>0</v>
      </c>
      <c r="DF784" s="3">
        <f t="shared" si="521"/>
        <v>0</v>
      </c>
      <c r="DG784" s="4">
        <f t="shared" ref="DG784:EL784" si="522">DG786</f>
        <v>0</v>
      </c>
      <c r="DH784" s="4">
        <f t="shared" si="522"/>
        <v>0</v>
      </c>
      <c r="DI784" s="4">
        <f t="shared" si="522"/>
        <v>0</v>
      </c>
      <c r="DJ784" s="4">
        <f t="shared" si="522"/>
        <v>0</v>
      </c>
      <c r="DK784" s="4">
        <f t="shared" si="522"/>
        <v>0</v>
      </c>
      <c r="DL784" s="4">
        <f t="shared" si="522"/>
        <v>0</v>
      </c>
      <c r="DM784" s="4">
        <f t="shared" si="522"/>
        <v>0</v>
      </c>
      <c r="DN784" s="4">
        <f t="shared" si="522"/>
        <v>0</v>
      </c>
      <c r="DO784" s="4">
        <f t="shared" si="522"/>
        <v>0</v>
      </c>
      <c r="DP784" s="4">
        <f t="shared" si="522"/>
        <v>0</v>
      </c>
      <c r="DQ784" s="4">
        <f t="shared" si="522"/>
        <v>0</v>
      </c>
      <c r="DR784" s="4">
        <f t="shared" si="522"/>
        <v>0</v>
      </c>
      <c r="DS784" s="4">
        <f t="shared" si="522"/>
        <v>0</v>
      </c>
      <c r="DT784" s="4">
        <f t="shared" si="522"/>
        <v>0</v>
      </c>
      <c r="DU784" s="4">
        <f t="shared" si="522"/>
        <v>0</v>
      </c>
      <c r="DV784" s="4">
        <f t="shared" si="522"/>
        <v>0</v>
      </c>
      <c r="DW784" s="4">
        <f t="shared" si="522"/>
        <v>0</v>
      </c>
      <c r="DX784" s="4">
        <f t="shared" si="522"/>
        <v>0</v>
      </c>
      <c r="DY784" s="4">
        <f t="shared" si="522"/>
        <v>0</v>
      </c>
      <c r="DZ784" s="4">
        <f t="shared" si="522"/>
        <v>0</v>
      </c>
      <c r="EA784" s="4">
        <f t="shared" si="522"/>
        <v>0</v>
      </c>
      <c r="EB784" s="4">
        <f t="shared" si="522"/>
        <v>0</v>
      </c>
      <c r="EC784" s="4">
        <f t="shared" si="522"/>
        <v>0</v>
      </c>
      <c r="ED784" s="4">
        <f t="shared" si="522"/>
        <v>0</v>
      </c>
      <c r="EE784" s="4">
        <f t="shared" si="522"/>
        <v>0</v>
      </c>
      <c r="EF784" s="4">
        <f t="shared" si="522"/>
        <v>0</v>
      </c>
      <c r="EG784" s="4">
        <f t="shared" si="522"/>
        <v>0</v>
      </c>
      <c r="EH784" s="4">
        <f t="shared" si="522"/>
        <v>0</v>
      </c>
      <c r="EI784" s="4">
        <f t="shared" si="522"/>
        <v>0</v>
      </c>
      <c r="EJ784" s="4">
        <f t="shared" si="522"/>
        <v>0</v>
      </c>
      <c r="EK784" s="4">
        <f t="shared" si="522"/>
        <v>0</v>
      </c>
      <c r="EL784" s="4">
        <f t="shared" si="522"/>
        <v>0</v>
      </c>
      <c r="EM784" s="4">
        <f t="shared" ref="EM784:FR784" si="523">EM786</f>
        <v>0</v>
      </c>
      <c r="EN784" s="4">
        <f t="shared" si="523"/>
        <v>0</v>
      </c>
      <c r="EO784" s="4">
        <f t="shared" si="523"/>
        <v>0</v>
      </c>
      <c r="EP784" s="4">
        <f t="shared" si="523"/>
        <v>0</v>
      </c>
      <c r="EQ784" s="4">
        <f t="shared" si="523"/>
        <v>0</v>
      </c>
      <c r="ER784" s="4">
        <f t="shared" si="523"/>
        <v>0</v>
      </c>
      <c r="ES784" s="4">
        <f t="shared" si="523"/>
        <v>0</v>
      </c>
      <c r="ET784" s="4">
        <f t="shared" si="523"/>
        <v>0</v>
      </c>
      <c r="EU784" s="4">
        <f t="shared" si="523"/>
        <v>0</v>
      </c>
      <c r="EV784" s="4">
        <f t="shared" si="523"/>
        <v>0</v>
      </c>
      <c r="EW784" s="4">
        <f t="shared" si="523"/>
        <v>0</v>
      </c>
      <c r="EX784" s="4">
        <f t="shared" si="523"/>
        <v>0</v>
      </c>
      <c r="EY784" s="4">
        <f t="shared" si="523"/>
        <v>0</v>
      </c>
      <c r="EZ784" s="4">
        <f t="shared" si="523"/>
        <v>0</v>
      </c>
      <c r="FA784" s="4">
        <f t="shared" si="523"/>
        <v>0</v>
      </c>
      <c r="FB784" s="4">
        <f t="shared" si="523"/>
        <v>0</v>
      </c>
      <c r="FC784" s="4">
        <f t="shared" si="523"/>
        <v>0</v>
      </c>
      <c r="FD784" s="4">
        <f t="shared" si="523"/>
        <v>0</v>
      </c>
      <c r="FE784" s="4">
        <f t="shared" si="523"/>
        <v>0</v>
      </c>
      <c r="FF784" s="4">
        <f t="shared" si="523"/>
        <v>0</v>
      </c>
      <c r="FG784" s="4">
        <f t="shared" si="523"/>
        <v>0</v>
      </c>
      <c r="FH784" s="4">
        <f t="shared" si="523"/>
        <v>0</v>
      </c>
      <c r="FI784" s="4">
        <f t="shared" si="523"/>
        <v>0</v>
      </c>
      <c r="FJ784" s="4">
        <f t="shared" si="523"/>
        <v>0</v>
      </c>
      <c r="FK784" s="4">
        <f t="shared" si="523"/>
        <v>0</v>
      </c>
      <c r="FL784" s="4">
        <f t="shared" si="523"/>
        <v>0</v>
      </c>
      <c r="FM784" s="4">
        <f t="shared" si="523"/>
        <v>0</v>
      </c>
      <c r="FN784" s="4">
        <f t="shared" si="523"/>
        <v>0</v>
      </c>
      <c r="FO784" s="4">
        <f t="shared" si="523"/>
        <v>0</v>
      </c>
      <c r="FP784" s="4">
        <f t="shared" si="523"/>
        <v>0</v>
      </c>
      <c r="FQ784" s="4">
        <f t="shared" si="523"/>
        <v>0</v>
      </c>
      <c r="FR784" s="4">
        <f t="shared" si="523"/>
        <v>0</v>
      </c>
      <c r="FS784" s="4">
        <f t="shared" ref="FS784:GX784" si="524">FS786</f>
        <v>0</v>
      </c>
      <c r="FT784" s="4">
        <f t="shared" si="524"/>
        <v>0</v>
      </c>
      <c r="FU784" s="4">
        <f t="shared" si="524"/>
        <v>0</v>
      </c>
      <c r="FV784" s="4">
        <f t="shared" si="524"/>
        <v>0</v>
      </c>
      <c r="FW784" s="4">
        <f t="shared" si="524"/>
        <v>0</v>
      </c>
      <c r="FX784" s="4">
        <f t="shared" si="524"/>
        <v>0</v>
      </c>
      <c r="FY784" s="4">
        <f t="shared" si="524"/>
        <v>0</v>
      </c>
      <c r="FZ784" s="4">
        <f t="shared" si="524"/>
        <v>0</v>
      </c>
      <c r="GA784" s="4">
        <f t="shared" si="524"/>
        <v>0</v>
      </c>
      <c r="GB784" s="4">
        <f t="shared" si="524"/>
        <v>0</v>
      </c>
      <c r="GC784" s="4">
        <f t="shared" si="524"/>
        <v>0</v>
      </c>
      <c r="GD784" s="4">
        <f t="shared" si="524"/>
        <v>0</v>
      </c>
      <c r="GE784" s="4">
        <f t="shared" si="524"/>
        <v>0</v>
      </c>
      <c r="GF784" s="4">
        <f t="shared" si="524"/>
        <v>0</v>
      </c>
      <c r="GG784" s="4">
        <f t="shared" si="524"/>
        <v>0</v>
      </c>
      <c r="GH784" s="4">
        <f t="shared" si="524"/>
        <v>0</v>
      </c>
      <c r="GI784" s="4">
        <f t="shared" si="524"/>
        <v>0</v>
      </c>
      <c r="GJ784" s="4">
        <f t="shared" si="524"/>
        <v>0</v>
      </c>
      <c r="GK784" s="4">
        <f t="shared" si="524"/>
        <v>0</v>
      </c>
      <c r="GL784" s="4">
        <f t="shared" si="524"/>
        <v>0</v>
      </c>
      <c r="GM784" s="4">
        <f t="shared" si="524"/>
        <v>0</v>
      </c>
      <c r="GN784" s="4">
        <f t="shared" si="524"/>
        <v>0</v>
      </c>
      <c r="GO784" s="4">
        <f t="shared" si="524"/>
        <v>0</v>
      </c>
      <c r="GP784" s="4">
        <f t="shared" si="524"/>
        <v>0</v>
      </c>
      <c r="GQ784" s="4">
        <f t="shared" si="524"/>
        <v>0</v>
      </c>
      <c r="GR784" s="4">
        <f t="shared" si="524"/>
        <v>0</v>
      </c>
      <c r="GS784" s="4">
        <f t="shared" si="524"/>
        <v>0</v>
      </c>
      <c r="GT784" s="4">
        <f t="shared" si="524"/>
        <v>0</v>
      </c>
      <c r="GU784" s="4">
        <f t="shared" si="524"/>
        <v>0</v>
      </c>
      <c r="GV784" s="4">
        <f t="shared" si="524"/>
        <v>0</v>
      </c>
      <c r="GW784" s="4">
        <f t="shared" si="524"/>
        <v>0</v>
      </c>
      <c r="GX784" s="4">
        <f t="shared" si="524"/>
        <v>0</v>
      </c>
    </row>
    <row r="786" spans="1:206" x14ac:dyDescent="0.2">
      <c r="A786" s="3">
        <v>51</v>
      </c>
      <c r="B786" s="3">
        <f>B782</f>
        <v>0</v>
      </c>
      <c r="C786" s="3">
        <f>A782</f>
        <v>4</v>
      </c>
      <c r="D786" s="3">
        <f>ROW(A782)</f>
        <v>782</v>
      </c>
      <c r="E786" s="3"/>
      <c r="F786" s="3" t="str">
        <f>IF(F782&lt;&gt;"",F782,"")</f>
        <v>Новый раздел</v>
      </c>
      <c r="G786" s="3" t="str">
        <f>IF(G782&lt;&gt;"",G782,"")</f>
        <v>ПНР МТП</v>
      </c>
      <c r="H786" s="3">
        <v>0</v>
      </c>
      <c r="I786" s="3"/>
      <c r="J786" s="3"/>
      <c r="K786" s="3"/>
      <c r="L786" s="3"/>
      <c r="M786" s="3"/>
      <c r="N786" s="3"/>
      <c r="O786" s="3">
        <f t="shared" ref="O786:T786" si="525">ROUND(AB786,2)</f>
        <v>0</v>
      </c>
      <c r="P786" s="3">
        <f t="shared" si="525"/>
        <v>0</v>
      </c>
      <c r="Q786" s="3">
        <f t="shared" si="525"/>
        <v>0</v>
      </c>
      <c r="R786" s="3">
        <f t="shared" si="525"/>
        <v>0</v>
      </c>
      <c r="S786" s="3">
        <f t="shared" si="525"/>
        <v>0</v>
      </c>
      <c r="T786" s="3">
        <f t="shared" si="525"/>
        <v>0</v>
      </c>
      <c r="U786" s="3">
        <f>AH786</f>
        <v>0</v>
      </c>
      <c r="V786" s="3">
        <f>AI786</f>
        <v>0</v>
      </c>
      <c r="W786" s="3">
        <f>ROUND(AJ786,2)</f>
        <v>0</v>
      </c>
      <c r="X786" s="3">
        <f>ROUND(AK786,2)</f>
        <v>0</v>
      </c>
      <c r="Y786" s="3">
        <f>ROUND(AL786,2)</f>
        <v>0</v>
      </c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>
        <f t="shared" ref="AO786:BD786" si="526">ROUND(BX786,2)</f>
        <v>0</v>
      </c>
      <c r="AP786" s="3">
        <f t="shared" si="526"/>
        <v>0</v>
      </c>
      <c r="AQ786" s="3">
        <f t="shared" si="526"/>
        <v>0</v>
      </c>
      <c r="AR786" s="3">
        <f t="shared" si="526"/>
        <v>0</v>
      </c>
      <c r="AS786" s="3">
        <f t="shared" si="526"/>
        <v>0</v>
      </c>
      <c r="AT786" s="3">
        <f t="shared" si="526"/>
        <v>0</v>
      </c>
      <c r="AU786" s="3">
        <f t="shared" si="526"/>
        <v>0</v>
      </c>
      <c r="AV786" s="3">
        <f t="shared" si="526"/>
        <v>0</v>
      </c>
      <c r="AW786" s="3">
        <f t="shared" si="526"/>
        <v>0</v>
      </c>
      <c r="AX786" s="3">
        <f t="shared" si="526"/>
        <v>0</v>
      </c>
      <c r="AY786" s="3">
        <f t="shared" si="526"/>
        <v>0</v>
      </c>
      <c r="AZ786" s="3">
        <f t="shared" si="526"/>
        <v>0</v>
      </c>
      <c r="BA786" s="3">
        <f t="shared" si="526"/>
        <v>0</v>
      </c>
      <c r="BB786" s="3">
        <f t="shared" si="526"/>
        <v>0</v>
      </c>
      <c r="BC786" s="3">
        <f t="shared" si="526"/>
        <v>0</v>
      </c>
      <c r="BD786" s="3">
        <f t="shared" si="526"/>
        <v>0</v>
      </c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4">
        <f t="shared" ref="DG786:DL786" si="527">ROUND(DT786,2)</f>
        <v>0</v>
      </c>
      <c r="DH786" s="4">
        <f t="shared" si="527"/>
        <v>0</v>
      </c>
      <c r="DI786" s="4">
        <f t="shared" si="527"/>
        <v>0</v>
      </c>
      <c r="DJ786" s="4">
        <f t="shared" si="527"/>
        <v>0</v>
      </c>
      <c r="DK786" s="4">
        <f t="shared" si="527"/>
        <v>0</v>
      </c>
      <c r="DL786" s="4">
        <f t="shared" si="527"/>
        <v>0</v>
      </c>
      <c r="DM786" s="4">
        <f>DZ786</f>
        <v>0</v>
      </c>
      <c r="DN786" s="4">
        <f>EA786</f>
        <v>0</v>
      </c>
      <c r="DO786" s="4">
        <f>ROUND(EB786,2)</f>
        <v>0</v>
      </c>
      <c r="DP786" s="4">
        <f>ROUND(EC786,2)</f>
        <v>0</v>
      </c>
      <c r="DQ786" s="4">
        <f>ROUND(ED786,2)</f>
        <v>0</v>
      </c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>
        <f t="shared" ref="EG786:EV786" si="528">ROUND(FP786,2)</f>
        <v>0</v>
      </c>
      <c r="EH786" s="4">
        <f t="shared" si="528"/>
        <v>0</v>
      </c>
      <c r="EI786" s="4">
        <f t="shared" si="528"/>
        <v>0</v>
      </c>
      <c r="EJ786" s="4">
        <f t="shared" si="528"/>
        <v>0</v>
      </c>
      <c r="EK786" s="4">
        <f t="shared" si="528"/>
        <v>0</v>
      </c>
      <c r="EL786" s="4">
        <f t="shared" si="528"/>
        <v>0</v>
      </c>
      <c r="EM786" s="4">
        <f t="shared" si="528"/>
        <v>0</v>
      </c>
      <c r="EN786" s="4">
        <f t="shared" si="528"/>
        <v>0</v>
      </c>
      <c r="EO786" s="4">
        <f t="shared" si="528"/>
        <v>0</v>
      </c>
      <c r="EP786" s="4">
        <f t="shared" si="528"/>
        <v>0</v>
      </c>
      <c r="EQ786" s="4">
        <f t="shared" si="528"/>
        <v>0</v>
      </c>
      <c r="ER786" s="4">
        <f t="shared" si="528"/>
        <v>0</v>
      </c>
      <c r="ES786" s="4">
        <f t="shared" si="528"/>
        <v>0</v>
      </c>
      <c r="ET786" s="4">
        <f t="shared" si="528"/>
        <v>0</v>
      </c>
      <c r="EU786" s="4">
        <f t="shared" si="528"/>
        <v>0</v>
      </c>
      <c r="EV786" s="4">
        <f t="shared" si="528"/>
        <v>0</v>
      </c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>
        <v>0</v>
      </c>
    </row>
    <row r="788" spans="1:206" x14ac:dyDescent="0.2">
      <c r="A788" s="5">
        <v>50</v>
      </c>
      <c r="B788" s="5">
        <v>0</v>
      </c>
      <c r="C788" s="5">
        <v>0</v>
      </c>
      <c r="D788" s="5">
        <v>1</v>
      </c>
      <c r="E788" s="5">
        <v>0</v>
      </c>
      <c r="F788" s="5">
        <f>ROUND(Source!O786,O788)</f>
        <v>0</v>
      </c>
      <c r="G788" s="5" t="s">
        <v>89</v>
      </c>
      <c r="H788" s="5" t="s">
        <v>90</v>
      </c>
      <c r="I788" s="5"/>
      <c r="J788" s="5"/>
      <c r="K788" s="5">
        <v>201</v>
      </c>
      <c r="L788" s="5">
        <v>1</v>
      </c>
      <c r="M788" s="5">
        <v>3</v>
      </c>
      <c r="N788" s="5" t="s">
        <v>3</v>
      </c>
      <c r="O788" s="5">
        <v>2</v>
      </c>
      <c r="P788" s="5">
        <f>ROUND(Source!DG786,O788)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06" x14ac:dyDescent="0.2">
      <c r="A789" s="5">
        <v>50</v>
      </c>
      <c r="B789" s="5">
        <v>0</v>
      </c>
      <c r="C789" s="5">
        <v>0</v>
      </c>
      <c r="D789" s="5">
        <v>1</v>
      </c>
      <c r="E789" s="5">
        <v>202</v>
      </c>
      <c r="F789" s="5">
        <f>ROUND(Source!P786,O789)</f>
        <v>0</v>
      </c>
      <c r="G789" s="5" t="s">
        <v>91</v>
      </c>
      <c r="H789" s="5" t="s">
        <v>92</v>
      </c>
      <c r="I789" s="5"/>
      <c r="J789" s="5"/>
      <c r="K789" s="5">
        <v>202</v>
      </c>
      <c r="L789" s="5">
        <v>2</v>
      </c>
      <c r="M789" s="5">
        <v>3</v>
      </c>
      <c r="N789" s="5" t="s">
        <v>3</v>
      </c>
      <c r="O789" s="5">
        <v>2</v>
      </c>
      <c r="P789" s="5">
        <f>ROUND(Source!DH786,O789)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06" x14ac:dyDescent="0.2">
      <c r="A790" s="5">
        <v>50</v>
      </c>
      <c r="B790" s="5">
        <v>0</v>
      </c>
      <c r="C790" s="5">
        <v>0</v>
      </c>
      <c r="D790" s="5">
        <v>1</v>
      </c>
      <c r="E790" s="5">
        <v>222</v>
      </c>
      <c r="F790" s="5">
        <f>ROUND(Source!AO786,O790)</f>
        <v>0</v>
      </c>
      <c r="G790" s="5" t="s">
        <v>93</v>
      </c>
      <c r="H790" s="5" t="s">
        <v>94</v>
      </c>
      <c r="I790" s="5"/>
      <c r="J790" s="5"/>
      <c r="K790" s="5">
        <v>222</v>
      </c>
      <c r="L790" s="5">
        <v>3</v>
      </c>
      <c r="M790" s="5">
        <v>3</v>
      </c>
      <c r="N790" s="5" t="s">
        <v>3</v>
      </c>
      <c r="O790" s="5">
        <v>2</v>
      </c>
      <c r="P790" s="5">
        <f>ROUND(Source!EG786,O790)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06" x14ac:dyDescent="0.2">
      <c r="A791" s="5">
        <v>50</v>
      </c>
      <c r="B791" s="5">
        <v>0</v>
      </c>
      <c r="C791" s="5">
        <v>0</v>
      </c>
      <c r="D791" s="5">
        <v>1</v>
      </c>
      <c r="E791" s="5">
        <v>225</v>
      </c>
      <c r="F791" s="5">
        <f>ROUND(Source!AV786,O791)</f>
        <v>0</v>
      </c>
      <c r="G791" s="5" t="s">
        <v>95</v>
      </c>
      <c r="H791" s="5" t="s">
        <v>96</v>
      </c>
      <c r="I791" s="5"/>
      <c r="J791" s="5"/>
      <c r="K791" s="5">
        <v>225</v>
      </c>
      <c r="L791" s="5">
        <v>4</v>
      </c>
      <c r="M791" s="5">
        <v>3</v>
      </c>
      <c r="N791" s="5" t="s">
        <v>3</v>
      </c>
      <c r="O791" s="5">
        <v>2</v>
      </c>
      <c r="P791" s="5">
        <f>ROUND(Source!EN786,O791)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06" x14ac:dyDescent="0.2">
      <c r="A792" s="5">
        <v>50</v>
      </c>
      <c r="B792" s="5">
        <v>0</v>
      </c>
      <c r="C792" s="5">
        <v>0</v>
      </c>
      <c r="D792" s="5">
        <v>1</v>
      </c>
      <c r="E792" s="5">
        <v>226</v>
      </c>
      <c r="F792" s="5">
        <f>ROUND(Source!AW786,O792)</f>
        <v>0</v>
      </c>
      <c r="G792" s="5" t="s">
        <v>97</v>
      </c>
      <c r="H792" s="5" t="s">
        <v>98</v>
      </c>
      <c r="I792" s="5"/>
      <c r="J792" s="5"/>
      <c r="K792" s="5">
        <v>226</v>
      </c>
      <c r="L792" s="5">
        <v>5</v>
      </c>
      <c r="M792" s="5">
        <v>3</v>
      </c>
      <c r="N792" s="5" t="s">
        <v>3</v>
      </c>
      <c r="O792" s="5">
        <v>2</v>
      </c>
      <c r="P792" s="5">
        <f>ROUND(Source!EO786,O792)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06" x14ac:dyDescent="0.2">
      <c r="A793" s="5">
        <v>50</v>
      </c>
      <c r="B793" s="5">
        <v>0</v>
      </c>
      <c r="C793" s="5">
        <v>0</v>
      </c>
      <c r="D793" s="5">
        <v>1</v>
      </c>
      <c r="E793" s="5">
        <v>227</v>
      </c>
      <c r="F793" s="5">
        <f>ROUND(Source!AX786,O793)</f>
        <v>0</v>
      </c>
      <c r="G793" s="5" t="s">
        <v>99</v>
      </c>
      <c r="H793" s="5" t="s">
        <v>100</v>
      </c>
      <c r="I793" s="5"/>
      <c r="J793" s="5"/>
      <c r="K793" s="5">
        <v>227</v>
      </c>
      <c r="L793" s="5">
        <v>6</v>
      </c>
      <c r="M793" s="5">
        <v>3</v>
      </c>
      <c r="N793" s="5" t="s">
        <v>3</v>
      </c>
      <c r="O793" s="5">
        <v>2</v>
      </c>
      <c r="P793" s="5">
        <f>ROUND(Source!EP786,O793)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06" x14ac:dyDescent="0.2">
      <c r="A794" s="5">
        <v>50</v>
      </c>
      <c r="B794" s="5">
        <v>0</v>
      </c>
      <c r="C794" s="5">
        <v>0</v>
      </c>
      <c r="D794" s="5">
        <v>1</v>
      </c>
      <c r="E794" s="5">
        <v>228</v>
      </c>
      <c r="F794" s="5">
        <f>ROUND(Source!AY786,O794)</f>
        <v>0</v>
      </c>
      <c r="G794" s="5" t="s">
        <v>101</v>
      </c>
      <c r="H794" s="5" t="s">
        <v>102</v>
      </c>
      <c r="I794" s="5"/>
      <c r="J794" s="5"/>
      <c r="K794" s="5">
        <v>228</v>
      </c>
      <c r="L794" s="5">
        <v>7</v>
      </c>
      <c r="M794" s="5">
        <v>3</v>
      </c>
      <c r="N794" s="5" t="s">
        <v>3</v>
      </c>
      <c r="O794" s="5">
        <v>2</v>
      </c>
      <c r="P794" s="5">
        <f>ROUND(Source!EQ786,O794)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06" x14ac:dyDescent="0.2">
      <c r="A795" s="5">
        <v>50</v>
      </c>
      <c r="B795" s="5">
        <v>0</v>
      </c>
      <c r="C795" s="5">
        <v>0</v>
      </c>
      <c r="D795" s="5">
        <v>1</v>
      </c>
      <c r="E795" s="5">
        <v>216</v>
      </c>
      <c r="F795" s="5">
        <f>ROUND(Source!AP786,O795)</f>
        <v>0</v>
      </c>
      <c r="G795" s="5" t="s">
        <v>103</v>
      </c>
      <c r="H795" s="5" t="s">
        <v>104</v>
      </c>
      <c r="I795" s="5"/>
      <c r="J795" s="5"/>
      <c r="K795" s="5">
        <v>216</v>
      </c>
      <c r="L795" s="5">
        <v>8</v>
      </c>
      <c r="M795" s="5">
        <v>3</v>
      </c>
      <c r="N795" s="5" t="s">
        <v>3</v>
      </c>
      <c r="O795" s="5">
        <v>2</v>
      </c>
      <c r="P795" s="5">
        <f>ROUND(Source!EH786,O795)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06" x14ac:dyDescent="0.2">
      <c r="A796" s="5">
        <v>50</v>
      </c>
      <c r="B796" s="5">
        <v>0</v>
      </c>
      <c r="C796" s="5">
        <v>0</v>
      </c>
      <c r="D796" s="5">
        <v>1</v>
      </c>
      <c r="E796" s="5">
        <v>223</v>
      </c>
      <c r="F796" s="5">
        <f>ROUND(Source!AQ786,O796)</f>
        <v>0</v>
      </c>
      <c r="G796" s="5" t="s">
        <v>105</v>
      </c>
      <c r="H796" s="5" t="s">
        <v>106</v>
      </c>
      <c r="I796" s="5"/>
      <c r="J796" s="5"/>
      <c r="K796" s="5">
        <v>223</v>
      </c>
      <c r="L796" s="5">
        <v>9</v>
      </c>
      <c r="M796" s="5">
        <v>3</v>
      </c>
      <c r="N796" s="5" t="s">
        <v>3</v>
      </c>
      <c r="O796" s="5">
        <v>2</v>
      </c>
      <c r="P796" s="5">
        <f>ROUND(Source!EI786,O796)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06" x14ac:dyDescent="0.2">
      <c r="A797" s="5">
        <v>50</v>
      </c>
      <c r="B797" s="5">
        <v>0</v>
      </c>
      <c r="C797" s="5">
        <v>0</v>
      </c>
      <c r="D797" s="5">
        <v>1</v>
      </c>
      <c r="E797" s="5">
        <v>229</v>
      </c>
      <c r="F797" s="5">
        <f>ROUND(Source!AZ786,O797)</f>
        <v>0</v>
      </c>
      <c r="G797" s="5" t="s">
        <v>107</v>
      </c>
      <c r="H797" s="5" t="s">
        <v>108</v>
      </c>
      <c r="I797" s="5"/>
      <c r="J797" s="5"/>
      <c r="K797" s="5">
        <v>229</v>
      </c>
      <c r="L797" s="5">
        <v>10</v>
      </c>
      <c r="M797" s="5">
        <v>3</v>
      </c>
      <c r="N797" s="5" t="s">
        <v>3</v>
      </c>
      <c r="O797" s="5">
        <v>2</v>
      </c>
      <c r="P797" s="5">
        <f>ROUND(Source!ER786,O797)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06" x14ac:dyDescent="0.2">
      <c r="A798" s="5">
        <v>50</v>
      </c>
      <c r="B798" s="5">
        <v>0</v>
      </c>
      <c r="C798" s="5">
        <v>0</v>
      </c>
      <c r="D798" s="5">
        <v>1</v>
      </c>
      <c r="E798" s="5">
        <v>203</v>
      </c>
      <c r="F798" s="5">
        <f>ROUND(Source!Q786,O798)</f>
        <v>0</v>
      </c>
      <c r="G798" s="5" t="s">
        <v>109</v>
      </c>
      <c r="H798" s="5" t="s">
        <v>110</v>
      </c>
      <c r="I798" s="5"/>
      <c r="J798" s="5"/>
      <c r="K798" s="5">
        <v>203</v>
      </c>
      <c r="L798" s="5">
        <v>11</v>
      </c>
      <c r="M798" s="5">
        <v>3</v>
      </c>
      <c r="N798" s="5" t="s">
        <v>3</v>
      </c>
      <c r="O798" s="5">
        <v>2</v>
      </c>
      <c r="P798" s="5">
        <f>ROUND(Source!DI786,O798)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06" x14ac:dyDescent="0.2">
      <c r="A799" s="5">
        <v>50</v>
      </c>
      <c r="B799" s="5">
        <v>0</v>
      </c>
      <c r="C799" s="5">
        <v>0</v>
      </c>
      <c r="D799" s="5">
        <v>1</v>
      </c>
      <c r="E799" s="5">
        <v>231</v>
      </c>
      <c r="F799" s="5">
        <f>ROUND(Source!BB786,O799)</f>
        <v>0</v>
      </c>
      <c r="G799" s="5" t="s">
        <v>111</v>
      </c>
      <c r="H799" s="5" t="s">
        <v>112</v>
      </c>
      <c r="I799" s="5"/>
      <c r="J799" s="5"/>
      <c r="K799" s="5">
        <v>231</v>
      </c>
      <c r="L799" s="5">
        <v>12</v>
      </c>
      <c r="M799" s="5">
        <v>3</v>
      </c>
      <c r="N799" s="5" t="s">
        <v>3</v>
      </c>
      <c r="O799" s="5">
        <v>2</v>
      </c>
      <c r="P799" s="5">
        <f>ROUND(Source!ET786,O799)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06" x14ac:dyDescent="0.2">
      <c r="A800" s="5">
        <v>50</v>
      </c>
      <c r="B800" s="5">
        <v>0</v>
      </c>
      <c r="C800" s="5">
        <v>0</v>
      </c>
      <c r="D800" s="5">
        <v>1</v>
      </c>
      <c r="E800" s="5">
        <v>204</v>
      </c>
      <c r="F800" s="5">
        <f>ROUND(Source!R786,O800)</f>
        <v>0</v>
      </c>
      <c r="G800" s="5" t="s">
        <v>113</v>
      </c>
      <c r="H800" s="5" t="s">
        <v>114</v>
      </c>
      <c r="I800" s="5"/>
      <c r="J800" s="5"/>
      <c r="K800" s="5">
        <v>204</v>
      </c>
      <c r="L800" s="5">
        <v>13</v>
      </c>
      <c r="M800" s="5">
        <v>3</v>
      </c>
      <c r="N800" s="5" t="s">
        <v>3</v>
      </c>
      <c r="O800" s="5">
        <v>2</v>
      </c>
      <c r="P800" s="5">
        <f>ROUND(Source!DJ786,O800)</f>
        <v>0</v>
      </c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>
        <v>0</v>
      </c>
      <c r="AA800" s="5">
        <v>1</v>
      </c>
      <c r="AB800" s="5">
        <v>0</v>
      </c>
    </row>
    <row r="801" spans="1:28" x14ac:dyDescent="0.2">
      <c r="A801" s="5">
        <v>50</v>
      </c>
      <c r="B801" s="5">
        <v>0</v>
      </c>
      <c r="C801" s="5">
        <v>0</v>
      </c>
      <c r="D801" s="5">
        <v>1</v>
      </c>
      <c r="E801" s="5">
        <v>205</v>
      </c>
      <c r="F801" s="5">
        <f>ROUND(Source!S786,O801)</f>
        <v>0</v>
      </c>
      <c r="G801" s="5" t="s">
        <v>115</v>
      </c>
      <c r="H801" s="5" t="s">
        <v>116</v>
      </c>
      <c r="I801" s="5"/>
      <c r="J801" s="5"/>
      <c r="K801" s="5">
        <v>205</v>
      </c>
      <c r="L801" s="5">
        <v>14</v>
      </c>
      <c r="M801" s="5">
        <v>3</v>
      </c>
      <c r="N801" s="5" t="s">
        <v>3</v>
      </c>
      <c r="O801" s="5">
        <v>2</v>
      </c>
      <c r="P801" s="5">
        <f>ROUND(Source!DK786,O801)</f>
        <v>0</v>
      </c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>
        <v>0</v>
      </c>
      <c r="AA801" s="5">
        <v>1</v>
      </c>
      <c r="AB801" s="5">
        <v>0</v>
      </c>
    </row>
    <row r="802" spans="1:28" x14ac:dyDescent="0.2">
      <c r="A802" s="5">
        <v>50</v>
      </c>
      <c r="B802" s="5">
        <v>0</v>
      </c>
      <c r="C802" s="5">
        <v>0</v>
      </c>
      <c r="D802" s="5">
        <v>1</v>
      </c>
      <c r="E802" s="5">
        <v>232</v>
      </c>
      <c r="F802" s="5">
        <f>ROUND(Source!BC786,O802)</f>
        <v>0</v>
      </c>
      <c r="G802" s="5" t="s">
        <v>117</v>
      </c>
      <c r="H802" s="5" t="s">
        <v>118</v>
      </c>
      <c r="I802" s="5"/>
      <c r="J802" s="5"/>
      <c r="K802" s="5">
        <v>232</v>
      </c>
      <c r="L802" s="5">
        <v>15</v>
      </c>
      <c r="M802" s="5">
        <v>3</v>
      </c>
      <c r="N802" s="5" t="s">
        <v>3</v>
      </c>
      <c r="O802" s="5">
        <v>2</v>
      </c>
      <c r="P802" s="5">
        <f>ROUND(Source!EU786,O802)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8" x14ac:dyDescent="0.2">
      <c r="A803" s="5">
        <v>50</v>
      </c>
      <c r="B803" s="5">
        <v>0</v>
      </c>
      <c r="C803" s="5">
        <v>0</v>
      </c>
      <c r="D803" s="5">
        <v>1</v>
      </c>
      <c r="E803" s="5">
        <v>214</v>
      </c>
      <c r="F803" s="5">
        <f>ROUND(Source!AS786,O803)</f>
        <v>0</v>
      </c>
      <c r="G803" s="5" t="s">
        <v>119</v>
      </c>
      <c r="H803" s="5" t="s">
        <v>120</v>
      </c>
      <c r="I803" s="5"/>
      <c r="J803" s="5"/>
      <c r="K803" s="5">
        <v>214</v>
      </c>
      <c r="L803" s="5">
        <v>16</v>
      </c>
      <c r="M803" s="5">
        <v>3</v>
      </c>
      <c r="N803" s="5" t="s">
        <v>3</v>
      </c>
      <c r="O803" s="5">
        <v>2</v>
      </c>
      <c r="P803" s="5">
        <f>ROUND(Source!EK786,O803)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8" x14ac:dyDescent="0.2">
      <c r="A804" s="5">
        <v>50</v>
      </c>
      <c r="B804" s="5">
        <v>0</v>
      </c>
      <c r="C804" s="5">
        <v>0</v>
      </c>
      <c r="D804" s="5">
        <v>1</v>
      </c>
      <c r="E804" s="5">
        <v>215</v>
      </c>
      <c r="F804" s="5">
        <f>ROUND(Source!AT786,O804)</f>
        <v>0</v>
      </c>
      <c r="G804" s="5" t="s">
        <v>121</v>
      </c>
      <c r="H804" s="5" t="s">
        <v>122</v>
      </c>
      <c r="I804" s="5"/>
      <c r="J804" s="5"/>
      <c r="K804" s="5">
        <v>215</v>
      </c>
      <c r="L804" s="5">
        <v>17</v>
      </c>
      <c r="M804" s="5">
        <v>3</v>
      </c>
      <c r="N804" s="5" t="s">
        <v>3</v>
      </c>
      <c r="O804" s="5">
        <v>2</v>
      </c>
      <c r="P804" s="5">
        <f>ROUND(Source!EL786,O804)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8" x14ac:dyDescent="0.2">
      <c r="A805" s="5">
        <v>50</v>
      </c>
      <c r="B805" s="5">
        <v>0</v>
      </c>
      <c r="C805" s="5">
        <v>0</v>
      </c>
      <c r="D805" s="5">
        <v>1</v>
      </c>
      <c r="E805" s="5">
        <v>217</v>
      </c>
      <c r="F805" s="5">
        <f>ROUND(Source!AU786,O805)</f>
        <v>0</v>
      </c>
      <c r="G805" s="5" t="s">
        <v>123</v>
      </c>
      <c r="H805" s="5" t="s">
        <v>124</v>
      </c>
      <c r="I805" s="5"/>
      <c r="J805" s="5"/>
      <c r="K805" s="5">
        <v>217</v>
      </c>
      <c r="L805" s="5">
        <v>18</v>
      </c>
      <c r="M805" s="5">
        <v>3</v>
      </c>
      <c r="N805" s="5" t="s">
        <v>3</v>
      </c>
      <c r="O805" s="5">
        <v>2</v>
      </c>
      <c r="P805" s="5">
        <f>ROUND(Source!EM786,O805)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28" x14ac:dyDescent="0.2">
      <c r="A806" s="5">
        <v>50</v>
      </c>
      <c r="B806" s="5">
        <v>0</v>
      </c>
      <c r="C806" s="5">
        <v>0</v>
      </c>
      <c r="D806" s="5">
        <v>1</v>
      </c>
      <c r="E806" s="5">
        <v>230</v>
      </c>
      <c r="F806" s="5">
        <f>ROUND(Source!BA786,O806)</f>
        <v>0</v>
      </c>
      <c r="G806" s="5" t="s">
        <v>125</v>
      </c>
      <c r="H806" s="5" t="s">
        <v>126</v>
      </c>
      <c r="I806" s="5"/>
      <c r="J806" s="5"/>
      <c r="K806" s="5">
        <v>230</v>
      </c>
      <c r="L806" s="5">
        <v>19</v>
      </c>
      <c r="M806" s="5">
        <v>3</v>
      </c>
      <c r="N806" s="5" t="s">
        <v>3</v>
      </c>
      <c r="O806" s="5">
        <v>2</v>
      </c>
      <c r="P806" s="5">
        <f>ROUND(Source!ES786,O806)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28" x14ac:dyDescent="0.2">
      <c r="A807" s="5">
        <v>50</v>
      </c>
      <c r="B807" s="5">
        <v>0</v>
      </c>
      <c r="C807" s="5">
        <v>0</v>
      </c>
      <c r="D807" s="5">
        <v>1</v>
      </c>
      <c r="E807" s="5">
        <v>206</v>
      </c>
      <c r="F807" s="5">
        <f>ROUND(Source!T786,O807)</f>
        <v>0</v>
      </c>
      <c r="G807" s="5" t="s">
        <v>127</v>
      </c>
      <c r="H807" s="5" t="s">
        <v>128</v>
      </c>
      <c r="I807" s="5"/>
      <c r="J807" s="5"/>
      <c r="K807" s="5">
        <v>206</v>
      </c>
      <c r="L807" s="5">
        <v>20</v>
      </c>
      <c r="M807" s="5">
        <v>3</v>
      </c>
      <c r="N807" s="5" t="s">
        <v>3</v>
      </c>
      <c r="O807" s="5">
        <v>2</v>
      </c>
      <c r="P807" s="5">
        <f>ROUND(Source!DL786,O807)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8" x14ac:dyDescent="0.2">
      <c r="A808" s="5">
        <v>50</v>
      </c>
      <c r="B808" s="5">
        <v>0</v>
      </c>
      <c r="C808" s="5">
        <v>0</v>
      </c>
      <c r="D808" s="5">
        <v>1</v>
      </c>
      <c r="E808" s="5">
        <v>207</v>
      </c>
      <c r="F808" s="5">
        <f>ROUND(Source!U786,O808)</f>
        <v>0</v>
      </c>
      <c r="G808" s="5" t="s">
        <v>129</v>
      </c>
      <c r="H808" s="5" t="s">
        <v>130</v>
      </c>
      <c r="I808" s="5"/>
      <c r="J808" s="5"/>
      <c r="K808" s="5">
        <v>207</v>
      </c>
      <c r="L808" s="5">
        <v>21</v>
      </c>
      <c r="M808" s="5">
        <v>3</v>
      </c>
      <c r="N808" s="5" t="s">
        <v>3</v>
      </c>
      <c r="O808" s="5">
        <v>7</v>
      </c>
      <c r="P808" s="5">
        <f>ROUND(Source!DM786,O808)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8" x14ac:dyDescent="0.2">
      <c r="A809" s="5">
        <v>50</v>
      </c>
      <c r="B809" s="5">
        <v>0</v>
      </c>
      <c r="C809" s="5">
        <v>0</v>
      </c>
      <c r="D809" s="5">
        <v>1</v>
      </c>
      <c r="E809" s="5">
        <v>208</v>
      </c>
      <c r="F809" s="5">
        <f>ROUND(Source!V786,O809)</f>
        <v>0</v>
      </c>
      <c r="G809" s="5" t="s">
        <v>131</v>
      </c>
      <c r="H809" s="5" t="s">
        <v>132</v>
      </c>
      <c r="I809" s="5"/>
      <c r="J809" s="5"/>
      <c r="K809" s="5">
        <v>208</v>
      </c>
      <c r="L809" s="5">
        <v>22</v>
      </c>
      <c r="M809" s="5">
        <v>3</v>
      </c>
      <c r="N809" s="5" t="s">
        <v>3</v>
      </c>
      <c r="O809" s="5">
        <v>7</v>
      </c>
      <c r="P809" s="5">
        <f>ROUND(Source!DN786,O809)</f>
        <v>0</v>
      </c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>
        <v>0</v>
      </c>
      <c r="AA809" s="5">
        <v>1</v>
      </c>
      <c r="AB809" s="5">
        <v>0</v>
      </c>
    </row>
    <row r="810" spans="1:28" x14ac:dyDescent="0.2">
      <c r="A810" s="5">
        <v>50</v>
      </c>
      <c r="B810" s="5">
        <v>0</v>
      </c>
      <c r="C810" s="5">
        <v>0</v>
      </c>
      <c r="D810" s="5">
        <v>1</v>
      </c>
      <c r="E810" s="5">
        <v>209</v>
      </c>
      <c r="F810" s="5">
        <f>ROUND(Source!W786,O810)</f>
        <v>0</v>
      </c>
      <c r="G810" s="5" t="s">
        <v>133</v>
      </c>
      <c r="H810" s="5" t="s">
        <v>134</v>
      </c>
      <c r="I810" s="5"/>
      <c r="J810" s="5"/>
      <c r="K810" s="5">
        <v>209</v>
      </c>
      <c r="L810" s="5">
        <v>23</v>
      </c>
      <c r="M810" s="5">
        <v>3</v>
      </c>
      <c r="N810" s="5" t="s">
        <v>3</v>
      </c>
      <c r="O810" s="5">
        <v>2</v>
      </c>
      <c r="P810" s="5">
        <f>ROUND(Source!DO786,O810)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8" x14ac:dyDescent="0.2">
      <c r="A811" s="5">
        <v>50</v>
      </c>
      <c r="B811" s="5">
        <v>0</v>
      </c>
      <c r="C811" s="5">
        <v>0</v>
      </c>
      <c r="D811" s="5">
        <v>1</v>
      </c>
      <c r="E811" s="5">
        <v>233</v>
      </c>
      <c r="F811" s="5">
        <f>ROUND(Source!BD786,O811)</f>
        <v>0</v>
      </c>
      <c r="G811" s="5" t="s">
        <v>135</v>
      </c>
      <c r="H811" s="5" t="s">
        <v>136</v>
      </c>
      <c r="I811" s="5"/>
      <c r="J811" s="5"/>
      <c r="K811" s="5">
        <v>233</v>
      </c>
      <c r="L811" s="5">
        <v>24</v>
      </c>
      <c r="M811" s="5">
        <v>3</v>
      </c>
      <c r="N811" s="5" t="s">
        <v>3</v>
      </c>
      <c r="O811" s="5">
        <v>2</v>
      </c>
      <c r="P811" s="5">
        <f>ROUND(Source!EV786,O811)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8" x14ac:dyDescent="0.2">
      <c r="A812" s="5">
        <v>50</v>
      </c>
      <c r="B812" s="5">
        <v>0</v>
      </c>
      <c r="C812" s="5">
        <v>0</v>
      </c>
      <c r="D812" s="5">
        <v>1</v>
      </c>
      <c r="E812" s="5">
        <v>0</v>
      </c>
      <c r="F812" s="5">
        <f>ROUND(Source!X786,O812)</f>
        <v>0</v>
      </c>
      <c r="G812" s="5" t="s">
        <v>137</v>
      </c>
      <c r="H812" s="5" t="s">
        <v>138</v>
      </c>
      <c r="I812" s="5"/>
      <c r="J812" s="5"/>
      <c r="K812" s="5">
        <v>210</v>
      </c>
      <c r="L812" s="5">
        <v>25</v>
      </c>
      <c r="M812" s="5">
        <v>3</v>
      </c>
      <c r="N812" s="5" t="s">
        <v>3</v>
      </c>
      <c r="O812" s="5">
        <v>2</v>
      </c>
      <c r="P812" s="5">
        <f>ROUND(Source!DP786,O812)</f>
        <v>0</v>
      </c>
      <c r="Q812" s="5"/>
      <c r="R812" s="5"/>
      <c r="S812" s="5"/>
      <c r="T812" s="5"/>
      <c r="U812" s="5"/>
      <c r="V812" s="5"/>
      <c r="W812" s="5">
        <v>0</v>
      </c>
      <c r="X812" s="5">
        <v>1</v>
      </c>
      <c r="Y812" s="5">
        <v>0</v>
      </c>
      <c r="Z812" s="5">
        <v>0</v>
      </c>
      <c r="AA812" s="5">
        <v>1</v>
      </c>
      <c r="AB812" s="5">
        <v>0</v>
      </c>
    </row>
    <row r="813" spans="1:28" x14ac:dyDescent="0.2">
      <c r="A813" s="5">
        <v>50</v>
      </c>
      <c r="B813" s="5">
        <v>0</v>
      </c>
      <c r="C813" s="5">
        <v>0</v>
      </c>
      <c r="D813" s="5">
        <v>1</v>
      </c>
      <c r="E813" s="5">
        <v>0</v>
      </c>
      <c r="F813" s="5">
        <f>ROUND(Source!Y786,O813)</f>
        <v>0</v>
      </c>
      <c r="G813" s="5" t="s">
        <v>139</v>
      </c>
      <c r="H813" s="5" t="s">
        <v>140</v>
      </c>
      <c r="I813" s="5"/>
      <c r="J813" s="5"/>
      <c r="K813" s="5">
        <v>211</v>
      </c>
      <c r="L813" s="5">
        <v>26</v>
      </c>
      <c r="M813" s="5">
        <v>3</v>
      </c>
      <c r="N813" s="5" t="s">
        <v>3</v>
      </c>
      <c r="O813" s="5">
        <v>2</v>
      </c>
      <c r="P813" s="5">
        <f>ROUND(Source!DQ786,O813)</f>
        <v>0</v>
      </c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>
        <v>0</v>
      </c>
      <c r="AA813" s="5">
        <v>1</v>
      </c>
      <c r="AB813" s="5">
        <v>0</v>
      </c>
    </row>
    <row r="814" spans="1:28" x14ac:dyDescent="0.2">
      <c r="A814" s="5">
        <v>50</v>
      </c>
      <c r="B814" s="5">
        <v>0</v>
      </c>
      <c r="C814" s="5">
        <v>0</v>
      </c>
      <c r="D814" s="5">
        <v>1</v>
      </c>
      <c r="E814" s="5">
        <v>224</v>
      </c>
      <c r="F814" s="5">
        <f>ROUND(Source!AR786,O814)</f>
        <v>0</v>
      </c>
      <c r="G814" s="5" t="s">
        <v>141</v>
      </c>
      <c r="H814" s="5" t="s">
        <v>142</v>
      </c>
      <c r="I814" s="5"/>
      <c r="J814" s="5"/>
      <c r="K814" s="5">
        <v>224</v>
      </c>
      <c r="L814" s="5">
        <v>27</v>
      </c>
      <c r="M814" s="5">
        <v>3</v>
      </c>
      <c r="N814" s="5" t="s">
        <v>3</v>
      </c>
      <c r="O814" s="5">
        <v>2</v>
      </c>
      <c r="P814" s="5">
        <f>ROUND(Source!EJ786,O814)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8" x14ac:dyDescent="0.2">
      <c r="A815" s="5">
        <v>50</v>
      </c>
      <c r="B815" s="5">
        <v>0</v>
      </c>
      <c r="C815" s="5">
        <v>0</v>
      </c>
      <c r="D815" s="5">
        <v>2</v>
      </c>
      <c r="E815" s="5">
        <v>201</v>
      </c>
      <c r="F815" s="5">
        <f>ROUND(ROUND(F788,0),O815)</f>
        <v>0</v>
      </c>
      <c r="G815" s="5" t="s">
        <v>298</v>
      </c>
      <c r="H815" s="5" t="s">
        <v>299</v>
      </c>
      <c r="I815" s="5"/>
      <c r="J815" s="5"/>
      <c r="K815" s="5">
        <v>212</v>
      </c>
      <c r="L815" s="5">
        <v>28</v>
      </c>
      <c r="M815" s="5">
        <v>0</v>
      </c>
      <c r="N815" s="5" t="s">
        <v>3</v>
      </c>
      <c r="O815" s="5">
        <v>0</v>
      </c>
      <c r="P815" s="5">
        <f>ROUND(ROUND(P788,0),O815)</f>
        <v>0</v>
      </c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>
        <v>0</v>
      </c>
      <c r="AA815" s="5">
        <v>1</v>
      </c>
      <c r="AB815" s="5">
        <v>0</v>
      </c>
    </row>
    <row r="816" spans="1:28" x14ac:dyDescent="0.2">
      <c r="A816" s="5">
        <v>50</v>
      </c>
      <c r="B816" s="5">
        <v>0</v>
      </c>
      <c r="C816" s="5">
        <v>0</v>
      </c>
      <c r="D816" s="5">
        <v>2</v>
      </c>
      <c r="E816" s="5">
        <v>210</v>
      </c>
      <c r="F816" s="5">
        <f>ROUND(ROUND(F812,0),O816)</f>
        <v>0</v>
      </c>
      <c r="G816" s="5" t="s">
        <v>300</v>
      </c>
      <c r="H816" s="5" t="s">
        <v>138</v>
      </c>
      <c r="I816" s="5"/>
      <c r="J816" s="5"/>
      <c r="K816" s="5">
        <v>212</v>
      </c>
      <c r="L816" s="5">
        <v>29</v>
      </c>
      <c r="M816" s="5">
        <v>0</v>
      </c>
      <c r="N816" s="5" t="s">
        <v>3</v>
      </c>
      <c r="O816" s="5">
        <v>0</v>
      </c>
      <c r="P816" s="5">
        <f>ROUND(ROUND(P812,0),O816)</f>
        <v>0</v>
      </c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>
        <v>0</v>
      </c>
      <c r="AA816" s="5">
        <v>1</v>
      </c>
      <c r="AB816" s="5">
        <v>0</v>
      </c>
    </row>
    <row r="817" spans="1:206" x14ac:dyDescent="0.2">
      <c r="A817" s="5">
        <v>50</v>
      </c>
      <c r="B817" s="5">
        <v>0</v>
      </c>
      <c r="C817" s="5">
        <v>0</v>
      </c>
      <c r="D817" s="5">
        <v>2</v>
      </c>
      <c r="E817" s="5">
        <v>211</v>
      </c>
      <c r="F817" s="5">
        <f>ROUND(ROUND(F813,0),O817)</f>
        <v>0</v>
      </c>
      <c r="G817" s="5" t="s">
        <v>301</v>
      </c>
      <c r="H817" s="5" t="s">
        <v>140</v>
      </c>
      <c r="I817" s="5"/>
      <c r="J817" s="5"/>
      <c r="K817" s="5">
        <v>212</v>
      </c>
      <c r="L817" s="5">
        <v>30</v>
      </c>
      <c r="M817" s="5">
        <v>0</v>
      </c>
      <c r="N817" s="5" t="s">
        <v>3</v>
      </c>
      <c r="O817" s="5">
        <v>0</v>
      </c>
      <c r="P817" s="5">
        <f>ROUND(ROUND(P813,0),O817)</f>
        <v>0</v>
      </c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>
        <v>0</v>
      </c>
      <c r="AA817" s="5">
        <v>1</v>
      </c>
      <c r="AB817" s="5">
        <v>0</v>
      </c>
    </row>
    <row r="818" spans="1:206" x14ac:dyDescent="0.2">
      <c r="A818" s="5">
        <v>50</v>
      </c>
      <c r="B818" s="5">
        <v>0</v>
      </c>
      <c r="C818" s="5">
        <v>0</v>
      </c>
      <c r="D818" s="5">
        <v>2</v>
      </c>
      <c r="E818" s="5">
        <v>0</v>
      </c>
      <c r="F818" s="5">
        <f>ROUND(F815+F816+F817,O818)</f>
        <v>0</v>
      </c>
      <c r="G818" s="5" t="s">
        <v>302</v>
      </c>
      <c r="H818" s="5" t="s">
        <v>303</v>
      </c>
      <c r="I818" s="5"/>
      <c r="J818" s="5"/>
      <c r="K818" s="5">
        <v>212</v>
      </c>
      <c r="L818" s="5">
        <v>31</v>
      </c>
      <c r="M818" s="5">
        <v>0</v>
      </c>
      <c r="N818" s="5" t="s">
        <v>3</v>
      </c>
      <c r="O818" s="5">
        <v>2</v>
      </c>
      <c r="P818" s="5">
        <f>ROUND(P815+P816+P817,O818)</f>
        <v>0</v>
      </c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>
        <v>0</v>
      </c>
      <c r="AA818" s="5">
        <v>1</v>
      </c>
      <c r="AB818" s="5">
        <v>0</v>
      </c>
    </row>
    <row r="820" spans="1:206" x14ac:dyDescent="0.2">
      <c r="A820" s="3">
        <v>51</v>
      </c>
      <c r="B820" s="3">
        <f>B778</f>
        <v>0</v>
      </c>
      <c r="C820" s="3">
        <f>A778</f>
        <v>3</v>
      </c>
      <c r="D820" s="3">
        <f>ROW(A778)</f>
        <v>778</v>
      </c>
      <c r="E820" s="3"/>
      <c r="F820" s="3" t="str">
        <f>IF(F778&lt;&gt;"",F778,"")</f>
        <v>09-01-01</v>
      </c>
      <c r="G820" s="3" t="str">
        <f>IF(G778&lt;&gt;"",G778,"")</f>
        <v>ПНР МТП</v>
      </c>
      <c r="H820" s="3">
        <v>0</v>
      </c>
      <c r="I820" s="3"/>
      <c r="J820" s="3"/>
      <c r="K820" s="3"/>
      <c r="L820" s="3"/>
      <c r="M820" s="3"/>
      <c r="N820" s="3"/>
      <c r="O820" s="3">
        <f t="shared" ref="O820:T820" si="529">ROUND(O786+AB820,2)</f>
        <v>0</v>
      </c>
      <c r="P820" s="3">
        <f t="shared" si="529"/>
        <v>0</v>
      </c>
      <c r="Q820" s="3">
        <f t="shared" si="529"/>
        <v>0</v>
      </c>
      <c r="R820" s="3">
        <f t="shared" si="529"/>
        <v>0</v>
      </c>
      <c r="S820" s="3">
        <f t="shared" si="529"/>
        <v>0</v>
      </c>
      <c r="T820" s="3">
        <f t="shared" si="529"/>
        <v>0</v>
      </c>
      <c r="U820" s="3">
        <f>U786+AH820</f>
        <v>0</v>
      </c>
      <c r="V820" s="3">
        <f>V786+AI820</f>
        <v>0</v>
      </c>
      <c r="W820" s="3">
        <f>ROUND(W786+AJ820,2)</f>
        <v>0</v>
      </c>
      <c r="X820" s="3">
        <f>ROUND(X786+AK820,2)</f>
        <v>0</v>
      </c>
      <c r="Y820" s="3">
        <f>ROUND(Y786+AL820,2)</f>
        <v>0</v>
      </c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>
        <f t="shared" ref="AO820:BD820" si="530">ROUND(AO786+BX820,2)</f>
        <v>0</v>
      </c>
      <c r="AP820" s="3">
        <f t="shared" si="530"/>
        <v>0</v>
      </c>
      <c r="AQ820" s="3">
        <f t="shared" si="530"/>
        <v>0</v>
      </c>
      <c r="AR820" s="3">
        <f t="shared" si="530"/>
        <v>0</v>
      </c>
      <c r="AS820" s="3">
        <f t="shared" si="530"/>
        <v>0</v>
      </c>
      <c r="AT820" s="3">
        <f t="shared" si="530"/>
        <v>0</v>
      </c>
      <c r="AU820" s="3">
        <f t="shared" si="530"/>
        <v>0</v>
      </c>
      <c r="AV820" s="3">
        <f t="shared" si="530"/>
        <v>0</v>
      </c>
      <c r="AW820" s="3">
        <f t="shared" si="530"/>
        <v>0</v>
      </c>
      <c r="AX820" s="3">
        <f t="shared" si="530"/>
        <v>0</v>
      </c>
      <c r="AY820" s="3">
        <f t="shared" si="530"/>
        <v>0</v>
      </c>
      <c r="AZ820" s="3">
        <f t="shared" si="530"/>
        <v>0</v>
      </c>
      <c r="BA820" s="3">
        <f t="shared" si="530"/>
        <v>0</v>
      </c>
      <c r="BB820" s="3">
        <f t="shared" si="530"/>
        <v>0</v>
      </c>
      <c r="BC820" s="3">
        <f t="shared" si="530"/>
        <v>0</v>
      </c>
      <c r="BD820" s="3">
        <f t="shared" si="530"/>
        <v>0</v>
      </c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4">
        <f t="shared" ref="DG820:DL820" si="531">ROUND(DG786+DT820,2)</f>
        <v>0</v>
      </c>
      <c r="DH820" s="4">
        <f t="shared" si="531"/>
        <v>0</v>
      </c>
      <c r="DI820" s="4">
        <f t="shared" si="531"/>
        <v>0</v>
      </c>
      <c r="DJ820" s="4">
        <f t="shared" si="531"/>
        <v>0</v>
      </c>
      <c r="DK820" s="4">
        <f t="shared" si="531"/>
        <v>0</v>
      </c>
      <c r="DL820" s="4">
        <f t="shared" si="531"/>
        <v>0</v>
      </c>
      <c r="DM820" s="4">
        <f>DM786+DZ820</f>
        <v>0</v>
      </c>
      <c r="DN820" s="4">
        <f>DN786+EA820</f>
        <v>0</v>
      </c>
      <c r="DO820" s="4">
        <f>ROUND(DO786+EB820,2)</f>
        <v>0</v>
      </c>
      <c r="DP820" s="4">
        <f>ROUND(DP786+EC820,2)</f>
        <v>0</v>
      </c>
      <c r="DQ820" s="4">
        <f>ROUND(DQ786+ED820,2)</f>
        <v>0</v>
      </c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>
        <f t="shared" ref="EG820:EV820" si="532">ROUND(EG786+FP820,2)</f>
        <v>0</v>
      </c>
      <c r="EH820" s="4">
        <f t="shared" si="532"/>
        <v>0</v>
      </c>
      <c r="EI820" s="4">
        <f t="shared" si="532"/>
        <v>0</v>
      </c>
      <c r="EJ820" s="4">
        <f t="shared" si="532"/>
        <v>0</v>
      </c>
      <c r="EK820" s="4">
        <f t="shared" si="532"/>
        <v>0</v>
      </c>
      <c r="EL820" s="4">
        <f t="shared" si="532"/>
        <v>0</v>
      </c>
      <c r="EM820" s="4">
        <f t="shared" si="532"/>
        <v>0</v>
      </c>
      <c r="EN820" s="4">
        <f t="shared" si="532"/>
        <v>0</v>
      </c>
      <c r="EO820" s="4">
        <f t="shared" si="532"/>
        <v>0</v>
      </c>
      <c r="EP820" s="4">
        <f t="shared" si="532"/>
        <v>0</v>
      </c>
      <c r="EQ820" s="4">
        <f t="shared" si="532"/>
        <v>0</v>
      </c>
      <c r="ER820" s="4">
        <f t="shared" si="532"/>
        <v>0</v>
      </c>
      <c r="ES820" s="4">
        <f t="shared" si="532"/>
        <v>0</v>
      </c>
      <c r="ET820" s="4">
        <f t="shared" si="532"/>
        <v>0</v>
      </c>
      <c r="EU820" s="4">
        <f t="shared" si="532"/>
        <v>0</v>
      </c>
      <c r="EV820" s="4">
        <f t="shared" si="532"/>
        <v>0</v>
      </c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  <c r="GB820" s="4"/>
      <c r="GC820" s="4"/>
      <c r="GD820" s="4"/>
      <c r="GE820" s="4"/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>
        <v>0</v>
      </c>
    </row>
    <row r="822" spans="1:206" x14ac:dyDescent="0.2">
      <c r="A822" s="5">
        <v>50</v>
      </c>
      <c r="B822" s="5">
        <v>0</v>
      </c>
      <c r="C822" s="5">
        <v>0</v>
      </c>
      <c r="D822" s="5">
        <v>1</v>
      </c>
      <c r="E822" s="5">
        <v>0</v>
      </c>
      <c r="F822" s="5">
        <f>ROUND(Source!O820,O822)</f>
        <v>0</v>
      </c>
      <c r="G822" s="5" t="s">
        <v>89</v>
      </c>
      <c r="H822" s="5" t="s">
        <v>90</v>
      </c>
      <c r="I822" s="5"/>
      <c r="J822" s="5"/>
      <c r="K822" s="5">
        <v>201</v>
      </c>
      <c r="L822" s="5">
        <v>1</v>
      </c>
      <c r="M822" s="5">
        <v>3</v>
      </c>
      <c r="N822" s="5" t="s">
        <v>3</v>
      </c>
      <c r="O822" s="5">
        <v>2</v>
      </c>
      <c r="P822" s="5">
        <f>ROUND(Source!DG820,O822)</f>
        <v>0</v>
      </c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>
        <v>0</v>
      </c>
      <c r="AA822" s="5">
        <v>1</v>
      </c>
      <c r="AB822" s="5">
        <v>0</v>
      </c>
    </row>
    <row r="823" spans="1:206" x14ac:dyDescent="0.2">
      <c r="A823" s="5">
        <v>50</v>
      </c>
      <c r="B823" s="5">
        <v>0</v>
      </c>
      <c r="C823" s="5">
        <v>0</v>
      </c>
      <c r="D823" s="5">
        <v>1</v>
      </c>
      <c r="E823" s="5">
        <v>202</v>
      </c>
      <c r="F823" s="5">
        <f>ROUND(Source!P820,O823)</f>
        <v>0</v>
      </c>
      <c r="G823" s="5" t="s">
        <v>91</v>
      </c>
      <c r="H823" s="5" t="s">
        <v>92</v>
      </c>
      <c r="I823" s="5"/>
      <c r="J823" s="5"/>
      <c r="K823" s="5">
        <v>202</v>
      </c>
      <c r="L823" s="5">
        <v>2</v>
      </c>
      <c r="M823" s="5">
        <v>3</v>
      </c>
      <c r="N823" s="5" t="s">
        <v>3</v>
      </c>
      <c r="O823" s="5">
        <v>2</v>
      </c>
      <c r="P823" s="5">
        <f>ROUND(Source!DH820,O823)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06" x14ac:dyDescent="0.2">
      <c r="A824" s="5">
        <v>50</v>
      </c>
      <c r="B824" s="5">
        <v>0</v>
      </c>
      <c r="C824" s="5">
        <v>0</v>
      </c>
      <c r="D824" s="5">
        <v>1</v>
      </c>
      <c r="E824" s="5">
        <v>222</v>
      </c>
      <c r="F824" s="5">
        <f>ROUND(Source!AO820,O824)</f>
        <v>0</v>
      </c>
      <c r="G824" s="5" t="s">
        <v>93</v>
      </c>
      <c r="H824" s="5" t="s">
        <v>94</v>
      </c>
      <c r="I824" s="5"/>
      <c r="J824" s="5"/>
      <c r="K824" s="5">
        <v>222</v>
      </c>
      <c r="L824" s="5">
        <v>3</v>
      </c>
      <c r="M824" s="5">
        <v>3</v>
      </c>
      <c r="N824" s="5" t="s">
        <v>3</v>
      </c>
      <c r="O824" s="5">
        <v>2</v>
      </c>
      <c r="P824" s="5">
        <f>ROUND(Source!EG820,O824)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06" x14ac:dyDescent="0.2">
      <c r="A825" s="5">
        <v>50</v>
      </c>
      <c r="B825" s="5">
        <v>0</v>
      </c>
      <c r="C825" s="5">
        <v>0</v>
      </c>
      <c r="D825" s="5">
        <v>1</v>
      </c>
      <c r="E825" s="5">
        <v>225</v>
      </c>
      <c r="F825" s="5">
        <f>ROUND(Source!AV820,O825)</f>
        <v>0</v>
      </c>
      <c r="G825" s="5" t="s">
        <v>95</v>
      </c>
      <c r="H825" s="5" t="s">
        <v>96</v>
      </c>
      <c r="I825" s="5"/>
      <c r="J825" s="5"/>
      <c r="K825" s="5">
        <v>225</v>
      </c>
      <c r="L825" s="5">
        <v>4</v>
      </c>
      <c r="M825" s="5">
        <v>3</v>
      </c>
      <c r="N825" s="5" t="s">
        <v>3</v>
      </c>
      <c r="O825" s="5">
        <v>2</v>
      </c>
      <c r="P825" s="5">
        <f>ROUND(Source!EN820,O825)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06" x14ac:dyDescent="0.2">
      <c r="A826" s="5">
        <v>50</v>
      </c>
      <c r="B826" s="5">
        <v>0</v>
      </c>
      <c r="C826" s="5">
        <v>0</v>
      </c>
      <c r="D826" s="5">
        <v>1</v>
      </c>
      <c r="E826" s="5">
        <v>226</v>
      </c>
      <c r="F826" s="5">
        <f>ROUND(Source!AW820,O826)</f>
        <v>0</v>
      </c>
      <c r="G826" s="5" t="s">
        <v>97</v>
      </c>
      <c r="H826" s="5" t="s">
        <v>98</v>
      </c>
      <c r="I826" s="5"/>
      <c r="J826" s="5"/>
      <c r="K826" s="5">
        <v>226</v>
      </c>
      <c r="L826" s="5">
        <v>5</v>
      </c>
      <c r="M826" s="5">
        <v>3</v>
      </c>
      <c r="N826" s="5" t="s">
        <v>3</v>
      </c>
      <c r="O826" s="5">
        <v>2</v>
      </c>
      <c r="P826" s="5">
        <f>ROUND(Source!EO820,O826)</f>
        <v>0</v>
      </c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>
        <v>0</v>
      </c>
      <c r="AA826" s="5">
        <v>1</v>
      </c>
      <c r="AB826" s="5">
        <v>0</v>
      </c>
    </row>
    <row r="827" spans="1:206" x14ac:dyDescent="0.2">
      <c r="A827" s="5">
        <v>50</v>
      </c>
      <c r="B827" s="5">
        <v>0</v>
      </c>
      <c r="C827" s="5">
        <v>0</v>
      </c>
      <c r="D827" s="5">
        <v>1</v>
      </c>
      <c r="E827" s="5">
        <v>227</v>
      </c>
      <c r="F827" s="5">
        <f>ROUND(Source!AX820,O827)</f>
        <v>0</v>
      </c>
      <c r="G827" s="5" t="s">
        <v>99</v>
      </c>
      <c r="H827" s="5" t="s">
        <v>100</v>
      </c>
      <c r="I827" s="5"/>
      <c r="J827" s="5"/>
      <c r="K827" s="5">
        <v>227</v>
      </c>
      <c r="L827" s="5">
        <v>6</v>
      </c>
      <c r="M827" s="5">
        <v>3</v>
      </c>
      <c r="N827" s="5" t="s">
        <v>3</v>
      </c>
      <c r="O827" s="5">
        <v>2</v>
      </c>
      <c r="P827" s="5">
        <f>ROUND(Source!EP820,O827)</f>
        <v>0</v>
      </c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>
        <v>0</v>
      </c>
      <c r="AA827" s="5">
        <v>1</v>
      </c>
      <c r="AB827" s="5">
        <v>0</v>
      </c>
    </row>
    <row r="828" spans="1:206" x14ac:dyDescent="0.2">
      <c r="A828" s="5">
        <v>50</v>
      </c>
      <c r="B828" s="5">
        <v>0</v>
      </c>
      <c r="C828" s="5">
        <v>0</v>
      </c>
      <c r="D828" s="5">
        <v>1</v>
      </c>
      <c r="E828" s="5">
        <v>228</v>
      </c>
      <c r="F828" s="5">
        <f>ROUND(Source!AY820,O828)</f>
        <v>0</v>
      </c>
      <c r="G828" s="5" t="s">
        <v>101</v>
      </c>
      <c r="H828" s="5" t="s">
        <v>102</v>
      </c>
      <c r="I828" s="5"/>
      <c r="J828" s="5"/>
      <c r="K828" s="5">
        <v>228</v>
      </c>
      <c r="L828" s="5">
        <v>7</v>
      </c>
      <c r="M828" s="5">
        <v>3</v>
      </c>
      <c r="N828" s="5" t="s">
        <v>3</v>
      </c>
      <c r="O828" s="5">
        <v>2</v>
      </c>
      <c r="P828" s="5">
        <f>ROUND(Source!EQ820,O828)</f>
        <v>0</v>
      </c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>
        <v>0</v>
      </c>
      <c r="AA828" s="5">
        <v>1</v>
      </c>
      <c r="AB828" s="5">
        <v>0</v>
      </c>
    </row>
    <row r="829" spans="1:206" x14ac:dyDescent="0.2">
      <c r="A829" s="5">
        <v>50</v>
      </c>
      <c r="B829" s="5">
        <v>0</v>
      </c>
      <c r="C829" s="5">
        <v>0</v>
      </c>
      <c r="D829" s="5">
        <v>1</v>
      </c>
      <c r="E829" s="5">
        <v>216</v>
      </c>
      <c r="F829" s="5">
        <f>ROUND(Source!AP820,O829)</f>
        <v>0</v>
      </c>
      <c r="G829" s="5" t="s">
        <v>103</v>
      </c>
      <c r="H829" s="5" t="s">
        <v>104</v>
      </c>
      <c r="I829" s="5"/>
      <c r="J829" s="5"/>
      <c r="K829" s="5">
        <v>216</v>
      </c>
      <c r="L829" s="5">
        <v>8</v>
      </c>
      <c r="M829" s="5">
        <v>3</v>
      </c>
      <c r="N829" s="5" t="s">
        <v>3</v>
      </c>
      <c r="O829" s="5">
        <v>2</v>
      </c>
      <c r="P829" s="5">
        <f>ROUND(Source!EH820,O829)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06" x14ac:dyDescent="0.2">
      <c r="A830" s="5">
        <v>50</v>
      </c>
      <c r="B830" s="5">
        <v>0</v>
      </c>
      <c r="C830" s="5">
        <v>0</v>
      </c>
      <c r="D830" s="5">
        <v>1</v>
      </c>
      <c r="E830" s="5">
        <v>223</v>
      </c>
      <c r="F830" s="5">
        <f>ROUND(Source!AQ820,O830)</f>
        <v>0</v>
      </c>
      <c r="G830" s="5" t="s">
        <v>105</v>
      </c>
      <c r="H830" s="5" t="s">
        <v>106</v>
      </c>
      <c r="I830" s="5"/>
      <c r="J830" s="5"/>
      <c r="K830" s="5">
        <v>223</v>
      </c>
      <c r="L830" s="5">
        <v>9</v>
      </c>
      <c r="M830" s="5">
        <v>3</v>
      </c>
      <c r="N830" s="5" t="s">
        <v>3</v>
      </c>
      <c r="O830" s="5">
        <v>2</v>
      </c>
      <c r="P830" s="5">
        <f>ROUND(Source!EI820,O830)</f>
        <v>0</v>
      </c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>
        <v>0</v>
      </c>
      <c r="AA830" s="5">
        <v>1</v>
      </c>
      <c r="AB830" s="5">
        <v>0</v>
      </c>
    </row>
    <row r="831" spans="1:206" x14ac:dyDescent="0.2">
      <c r="A831" s="5">
        <v>50</v>
      </c>
      <c r="B831" s="5">
        <v>0</v>
      </c>
      <c r="C831" s="5">
        <v>0</v>
      </c>
      <c r="D831" s="5">
        <v>1</v>
      </c>
      <c r="E831" s="5">
        <v>229</v>
      </c>
      <c r="F831" s="5">
        <f>ROUND(Source!AZ820,O831)</f>
        <v>0</v>
      </c>
      <c r="G831" s="5" t="s">
        <v>107</v>
      </c>
      <c r="H831" s="5" t="s">
        <v>108</v>
      </c>
      <c r="I831" s="5"/>
      <c r="J831" s="5"/>
      <c r="K831" s="5">
        <v>229</v>
      </c>
      <c r="L831" s="5">
        <v>10</v>
      </c>
      <c r="M831" s="5">
        <v>3</v>
      </c>
      <c r="N831" s="5" t="s">
        <v>3</v>
      </c>
      <c r="O831" s="5">
        <v>2</v>
      </c>
      <c r="P831" s="5">
        <f>ROUND(Source!ER820,O831)</f>
        <v>0</v>
      </c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>
        <v>0</v>
      </c>
      <c r="AA831" s="5">
        <v>1</v>
      </c>
      <c r="AB831" s="5">
        <v>0</v>
      </c>
    </row>
    <row r="832" spans="1:206" x14ac:dyDescent="0.2">
      <c r="A832" s="5">
        <v>50</v>
      </c>
      <c r="B832" s="5">
        <v>0</v>
      </c>
      <c r="C832" s="5">
        <v>0</v>
      </c>
      <c r="D832" s="5">
        <v>1</v>
      </c>
      <c r="E832" s="5">
        <v>203</v>
      </c>
      <c r="F832" s="5">
        <f>ROUND(Source!Q820,O832)</f>
        <v>0</v>
      </c>
      <c r="G832" s="5" t="s">
        <v>109</v>
      </c>
      <c r="H832" s="5" t="s">
        <v>110</v>
      </c>
      <c r="I832" s="5"/>
      <c r="J832" s="5"/>
      <c r="K832" s="5">
        <v>203</v>
      </c>
      <c r="L832" s="5">
        <v>11</v>
      </c>
      <c r="M832" s="5">
        <v>3</v>
      </c>
      <c r="N832" s="5" t="s">
        <v>3</v>
      </c>
      <c r="O832" s="5">
        <v>2</v>
      </c>
      <c r="P832" s="5">
        <f>ROUND(Source!DI820,O832)</f>
        <v>0</v>
      </c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>
        <v>0</v>
      </c>
      <c r="AA832" s="5">
        <v>1</v>
      </c>
      <c r="AB832" s="5">
        <v>0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231</v>
      </c>
      <c r="F833" s="5">
        <f>ROUND(Source!BB820,O833)</f>
        <v>0</v>
      </c>
      <c r="G833" s="5" t="s">
        <v>111</v>
      </c>
      <c r="H833" s="5" t="s">
        <v>112</v>
      </c>
      <c r="I833" s="5"/>
      <c r="J833" s="5"/>
      <c r="K833" s="5">
        <v>231</v>
      </c>
      <c r="L833" s="5">
        <v>12</v>
      </c>
      <c r="M833" s="5">
        <v>3</v>
      </c>
      <c r="N833" s="5" t="s">
        <v>3</v>
      </c>
      <c r="O833" s="5">
        <v>2</v>
      </c>
      <c r="P833" s="5">
        <f>ROUND(Source!ET820,O833)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204</v>
      </c>
      <c r="F834" s="5">
        <f>ROUND(Source!R820,O834)</f>
        <v>0</v>
      </c>
      <c r="G834" s="5" t="s">
        <v>113</v>
      </c>
      <c r="H834" s="5" t="s">
        <v>114</v>
      </c>
      <c r="I834" s="5"/>
      <c r="J834" s="5"/>
      <c r="K834" s="5">
        <v>204</v>
      </c>
      <c r="L834" s="5">
        <v>13</v>
      </c>
      <c r="M834" s="5">
        <v>3</v>
      </c>
      <c r="N834" s="5" t="s">
        <v>3</v>
      </c>
      <c r="O834" s="5">
        <v>2</v>
      </c>
      <c r="P834" s="5">
        <f>ROUND(Source!DJ820,O834)</f>
        <v>0</v>
      </c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>
        <v>0</v>
      </c>
      <c r="AA834" s="5">
        <v>1</v>
      </c>
      <c r="AB834" s="5">
        <v>0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205</v>
      </c>
      <c r="F835" s="5">
        <f>ROUND(Source!S820,O835)</f>
        <v>0</v>
      </c>
      <c r="G835" s="5" t="s">
        <v>115</v>
      </c>
      <c r="H835" s="5" t="s">
        <v>116</v>
      </c>
      <c r="I835" s="5"/>
      <c r="J835" s="5"/>
      <c r="K835" s="5">
        <v>205</v>
      </c>
      <c r="L835" s="5">
        <v>14</v>
      </c>
      <c r="M835" s="5">
        <v>3</v>
      </c>
      <c r="N835" s="5" t="s">
        <v>3</v>
      </c>
      <c r="O835" s="5">
        <v>2</v>
      </c>
      <c r="P835" s="5">
        <f>ROUND(Source!DK820,O835)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232</v>
      </c>
      <c r="F836" s="5">
        <f>ROUND(Source!BC820,O836)</f>
        <v>0</v>
      </c>
      <c r="G836" s="5" t="s">
        <v>117</v>
      </c>
      <c r="H836" s="5" t="s">
        <v>118</v>
      </c>
      <c r="I836" s="5"/>
      <c r="J836" s="5"/>
      <c r="K836" s="5">
        <v>232</v>
      </c>
      <c r="L836" s="5">
        <v>15</v>
      </c>
      <c r="M836" s="5">
        <v>3</v>
      </c>
      <c r="N836" s="5" t="s">
        <v>3</v>
      </c>
      <c r="O836" s="5">
        <v>2</v>
      </c>
      <c r="P836" s="5">
        <f>ROUND(Source!EU820,O836)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214</v>
      </c>
      <c r="F837" s="5">
        <f>ROUND(Source!AS820,O837)</f>
        <v>0</v>
      </c>
      <c r="G837" s="5" t="s">
        <v>119</v>
      </c>
      <c r="H837" s="5" t="s">
        <v>120</v>
      </c>
      <c r="I837" s="5"/>
      <c r="J837" s="5"/>
      <c r="K837" s="5">
        <v>214</v>
      </c>
      <c r="L837" s="5">
        <v>16</v>
      </c>
      <c r="M837" s="5">
        <v>3</v>
      </c>
      <c r="N837" s="5" t="s">
        <v>3</v>
      </c>
      <c r="O837" s="5">
        <v>2</v>
      </c>
      <c r="P837" s="5">
        <f>ROUND(Source!EK820,O837)</f>
        <v>0</v>
      </c>
      <c r="Q837" s="5"/>
      <c r="R837" s="5"/>
      <c r="S837" s="5"/>
      <c r="T837" s="5"/>
      <c r="U837" s="5"/>
      <c r="V837" s="5"/>
      <c r="W837" s="5">
        <v>0</v>
      </c>
      <c r="X837" s="5">
        <v>1</v>
      </c>
      <c r="Y837" s="5">
        <v>0</v>
      </c>
      <c r="Z837" s="5">
        <v>0</v>
      </c>
      <c r="AA837" s="5">
        <v>1</v>
      </c>
      <c r="AB837" s="5">
        <v>0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215</v>
      </c>
      <c r="F838" s="5">
        <f>ROUND(Source!AT820,O838)</f>
        <v>0</v>
      </c>
      <c r="G838" s="5" t="s">
        <v>121</v>
      </c>
      <c r="H838" s="5" t="s">
        <v>122</v>
      </c>
      <c r="I838" s="5"/>
      <c r="J838" s="5"/>
      <c r="K838" s="5">
        <v>215</v>
      </c>
      <c r="L838" s="5">
        <v>17</v>
      </c>
      <c r="M838" s="5">
        <v>3</v>
      </c>
      <c r="N838" s="5" t="s">
        <v>3</v>
      </c>
      <c r="O838" s="5">
        <v>2</v>
      </c>
      <c r="P838" s="5">
        <f>ROUND(Source!EL820,O838)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217</v>
      </c>
      <c r="F839" s="5">
        <f>ROUND(Source!AU820,O839)</f>
        <v>0</v>
      </c>
      <c r="G839" s="5" t="s">
        <v>123</v>
      </c>
      <c r="H839" s="5" t="s">
        <v>124</v>
      </c>
      <c r="I839" s="5"/>
      <c r="J839" s="5"/>
      <c r="K839" s="5">
        <v>217</v>
      </c>
      <c r="L839" s="5">
        <v>18</v>
      </c>
      <c r="M839" s="5">
        <v>3</v>
      </c>
      <c r="N839" s="5" t="s">
        <v>3</v>
      </c>
      <c r="O839" s="5">
        <v>2</v>
      </c>
      <c r="P839" s="5">
        <f>ROUND(Source!EM820,O839)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230</v>
      </c>
      <c r="F840" s="5">
        <f>ROUND(Source!BA820,O840)</f>
        <v>0</v>
      </c>
      <c r="G840" s="5" t="s">
        <v>125</v>
      </c>
      <c r="H840" s="5" t="s">
        <v>126</v>
      </c>
      <c r="I840" s="5"/>
      <c r="J840" s="5"/>
      <c r="K840" s="5">
        <v>230</v>
      </c>
      <c r="L840" s="5">
        <v>19</v>
      </c>
      <c r="M840" s="5">
        <v>3</v>
      </c>
      <c r="N840" s="5" t="s">
        <v>3</v>
      </c>
      <c r="O840" s="5">
        <v>2</v>
      </c>
      <c r="P840" s="5">
        <f>ROUND(Source!ES820,O840)</f>
        <v>0</v>
      </c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>
        <v>0</v>
      </c>
      <c r="AA840" s="5">
        <v>1</v>
      </c>
      <c r="AB840" s="5">
        <v>0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206</v>
      </c>
      <c r="F841" s="5">
        <f>ROUND(Source!T820,O841)</f>
        <v>0</v>
      </c>
      <c r="G841" s="5" t="s">
        <v>127</v>
      </c>
      <c r="H841" s="5" t="s">
        <v>128</v>
      </c>
      <c r="I841" s="5"/>
      <c r="J841" s="5"/>
      <c r="K841" s="5">
        <v>206</v>
      </c>
      <c r="L841" s="5">
        <v>20</v>
      </c>
      <c r="M841" s="5">
        <v>3</v>
      </c>
      <c r="N841" s="5" t="s">
        <v>3</v>
      </c>
      <c r="O841" s="5">
        <v>2</v>
      </c>
      <c r="P841" s="5">
        <f>ROUND(Source!DL820,O841)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207</v>
      </c>
      <c r="F842" s="5">
        <f>ROUND(Source!U820,O842)</f>
        <v>0</v>
      </c>
      <c r="G842" s="5" t="s">
        <v>129</v>
      </c>
      <c r="H842" s="5" t="s">
        <v>130</v>
      </c>
      <c r="I842" s="5"/>
      <c r="J842" s="5"/>
      <c r="K842" s="5">
        <v>207</v>
      </c>
      <c r="L842" s="5">
        <v>21</v>
      </c>
      <c r="M842" s="5">
        <v>3</v>
      </c>
      <c r="N842" s="5" t="s">
        <v>3</v>
      </c>
      <c r="O842" s="5">
        <v>7</v>
      </c>
      <c r="P842" s="5">
        <f>ROUND(Source!DM820,O842)</f>
        <v>0</v>
      </c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208</v>
      </c>
      <c r="F843" s="5">
        <f>ROUND(Source!V820,O843)</f>
        <v>0</v>
      </c>
      <c r="G843" s="5" t="s">
        <v>131</v>
      </c>
      <c r="H843" s="5" t="s">
        <v>132</v>
      </c>
      <c r="I843" s="5"/>
      <c r="J843" s="5"/>
      <c r="K843" s="5">
        <v>208</v>
      </c>
      <c r="L843" s="5">
        <v>22</v>
      </c>
      <c r="M843" s="5">
        <v>3</v>
      </c>
      <c r="N843" s="5" t="s">
        <v>3</v>
      </c>
      <c r="O843" s="5">
        <v>7</v>
      </c>
      <c r="P843" s="5">
        <f>ROUND(Source!DN820,O843)</f>
        <v>0</v>
      </c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>
        <v>0</v>
      </c>
      <c r="AA843" s="5">
        <v>1</v>
      </c>
      <c r="AB843" s="5">
        <v>0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209</v>
      </c>
      <c r="F844" s="5">
        <f>ROUND(Source!W820,O844)</f>
        <v>0</v>
      </c>
      <c r="G844" s="5" t="s">
        <v>133</v>
      </c>
      <c r="H844" s="5" t="s">
        <v>134</v>
      </c>
      <c r="I844" s="5"/>
      <c r="J844" s="5"/>
      <c r="K844" s="5">
        <v>209</v>
      </c>
      <c r="L844" s="5">
        <v>23</v>
      </c>
      <c r="M844" s="5">
        <v>3</v>
      </c>
      <c r="N844" s="5" t="s">
        <v>3</v>
      </c>
      <c r="O844" s="5">
        <v>2</v>
      </c>
      <c r="P844" s="5">
        <f>ROUND(Source!DO820,O844)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233</v>
      </c>
      <c r="F845" s="5">
        <f>ROUND(Source!BD820,O845)</f>
        <v>0</v>
      </c>
      <c r="G845" s="5" t="s">
        <v>135</v>
      </c>
      <c r="H845" s="5" t="s">
        <v>136</v>
      </c>
      <c r="I845" s="5"/>
      <c r="J845" s="5"/>
      <c r="K845" s="5">
        <v>233</v>
      </c>
      <c r="L845" s="5">
        <v>24</v>
      </c>
      <c r="M845" s="5">
        <v>3</v>
      </c>
      <c r="N845" s="5" t="s">
        <v>3</v>
      </c>
      <c r="O845" s="5">
        <v>2</v>
      </c>
      <c r="P845" s="5">
        <f>ROUND(Source!EV820,O845)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0</v>
      </c>
      <c r="F846" s="5">
        <f>ROUND(Source!X820,O846)</f>
        <v>0</v>
      </c>
      <c r="G846" s="5" t="s">
        <v>137</v>
      </c>
      <c r="H846" s="5" t="s">
        <v>138</v>
      </c>
      <c r="I846" s="5"/>
      <c r="J846" s="5"/>
      <c r="K846" s="5">
        <v>210</v>
      </c>
      <c r="L846" s="5">
        <v>25</v>
      </c>
      <c r="M846" s="5">
        <v>3</v>
      </c>
      <c r="N846" s="5" t="s">
        <v>3</v>
      </c>
      <c r="O846" s="5">
        <v>2</v>
      </c>
      <c r="P846" s="5">
        <f>ROUND(Source!DP820,O846)</f>
        <v>0</v>
      </c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>
        <v>0</v>
      </c>
      <c r="AA846" s="5">
        <v>1</v>
      </c>
      <c r="AB846" s="5">
        <v>0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0</v>
      </c>
      <c r="F847" s="5">
        <f>ROUND(Source!Y820,O847)</f>
        <v>0</v>
      </c>
      <c r="G847" s="5" t="s">
        <v>139</v>
      </c>
      <c r="H847" s="5" t="s">
        <v>140</v>
      </c>
      <c r="I847" s="5"/>
      <c r="J847" s="5"/>
      <c r="K847" s="5">
        <v>211</v>
      </c>
      <c r="L847" s="5">
        <v>26</v>
      </c>
      <c r="M847" s="5">
        <v>3</v>
      </c>
      <c r="N847" s="5" t="s">
        <v>3</v>
      </c>
      <c r="O847" s="5">
        <v>2</v>
      </c>
      <c r="P847" s="5">
        <f>ROUND(Source!DQ820,O847)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224</v>
      </c>
      <c r="F848" s="5">
        <f>ROUND(Source!AR820,O848)</f>
        <v>0</v>
      </c>
      <c r="G848" s="5" t="s">
        <v>141</v>
      </c>
      <c r="H848" s="5" t="s">
        <v>142</v>
      </c>
      <c r="I848" s="5"/>
      <c r="J848" s="5"/>
      <c r="K848" s="5">
        <v>224</v>
      </c>
      <c r="L848" s="5">
        <v>27</v>
      </c>
      <c r="M848" s="5">
        <v>3</v>
      </c>
      <c r="N848" s="5" t="s">
        <v>3</v>
      </c>
      <c r="O848" s="5">
        <v>2</v>
      </c>
      <c r="P848" s="5">
        <f>ROUND(Source!EJ820,O848)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06" x14ac:dyDescent="0.2">
      <c r="A849" s="5">
        <v>50</v>
      </c>
      <c r="B849" s="5">
        <v>0</v>
      </c>
      <c r="C849" s="5">
        <v>0</v>
      </c>
      <c r="D849" s="5">
        <v>2</v>
      </c>
      <c r="E849" s="5">
        <v>201</v>
      </c>
      <c r="F849" s="5">
        <f>ROUND(ROUND(F822,0),O849)</f>
        <v>0</v>
      </c>
      <c r="G849" s="5" t="s">
        <v>298</v>
      </c>
      <c r="H849" s="5" t="s">
        <v>299</v>
      </c>
      <c r="I849" s="5"/>
      <c r="J849" s="5"/>
      <c r="K849" s="5">
        <v>212</v>
      </c>
      <c r="L849" s="5">
        <v>28</v>
      </c>
      <c r="M849" s="5">
        <v>0</v>
      </c>
      <c r="N849" s="5" t="s">
        <v>3</v>
      </c>
      <c r="O849" s="5">
        <v>0</v>
      </c>
      <c r="P849" s="5">
        <f>ROUND(ROUND(P822,0),O849)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06" x14ac:dyDescent="0.2">
      <c r="A850" s="5">
        <v>50</v>
      </c>
      <c r="B850" s="5">
        <v>0</v>
      </c>
      <c r="C850" s="5">
        <v>0</v>
      </c>
      <c r="D850" s="5">
        <v>2</v>
      </c>
      <c r="E850" s="5">
        <v>210</v>
      </c>
      <c r="F850" s="5">
        <f>ROUND(ROUND(F846,0),O850)</f>
        <v>0</v>
      </c>
      <c r="G850" s="5" t="s">
        <v>300</v>
      </c>
      <c r="H850" s="5" t="s">
        <v>138</v>
      </c>
      <c r="I850" s="5"/>
      <c r="J850" s="5"/>
      <c r="K850" s="5">
        <v>212</v>
      </c>
      <c r="L850" s="5">
        <v>29</v>
      </c>
      <c r="M850" s="5">
        <v>0</v>
      </c>
      <c r="N850" s="5" t="s">
        <v>3</v>
      </c>
      <c r="O850" s="5">
        <v>0</v>
      </c>
      <c r="P850" s="5">
        <f>ROUND(ROUND(P846,0),O850)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06" x14ac:dyDescent="0.2">
      <c r="A851" s="5">
        <v>50</v>
      </c>
      <c r="B851" s="5">
        <v>0</v>
      </c>
      <c r="C851" s="5">
        <v>0</v>
      </c>
      <c r="D851" s="5">
        <v>2</v>
      </c>
      <c r="E851" s="5">
        <v>211</v>
      </c>
      <c r="F851" s="5">
        <f>ROUND(ROUND(F847,0),O851)</f>
        <v>0</v>
      </c>
      <c r="G851" s="5" t="s">
        <v>301</v>
      </c>
      <c r="H851" s="5" t="s">
        <v>140</v>
      </c>
      <c r="I851" s="5"/>
      <c r="J851" s="5"/>
      <c r="K851" s="5">
        <v>212</v>
      </c>
      <c r="L851" s="5">
        <v>30</v>
      </c>
      <c r="M851" s="5">
        <v>0</v>
      </c>
      <c r="N851" s="5" t="s">
        <v>3</v>
      </c>
      <c r="O851" s="5">
        <v>0</v>
      </c>
      <c r="P851" s="5">
        <f>ROUND(ROUND(P847,0),O851)</f>
        <v>0</v>
      </c>
      <c r="Q851" s="5"/>
      <c r="R851" s="5"/>
      <c r="S851" s="5"/>
      <c r="T851" s="5"/>
      <c r="U851" s="5"/>
      <c r="V851" s="5"/>
      <c r="W851" s="5">
        <v>0</v>
      </c>
      <c r="X851" s="5">
        <v>1</v>
      </c>
      <c r="Y851" s="5">
        <v>0</v>
      </c>
      <c r="Z851" s="5">
        <v>0</v>
      </c>
      <c r="AA851" s="5">
        <v>1</v>
      </c>
      <c r="AB851" s="5">
        <v>0</v>
      </c>
    </row>
    <row r="852" spans="1:206" x14ac:dyDescent="0.2">
      <c r="A852" s="5">
        <v>50</v>
      </c>
      <c r="B852" s="5">
        <v>0</v>
      </c>
      <c r="C852" s="5">
        <v>0</v>
      </c>
      <c r="D852" s="5">
        <v>2</v>
      </c>
      <c r="E852" s="5">
        <v>0</v>
      </c>
      <c r="F852" s="5">
        <f>ROUND(F849+F850+F851,O852)</f>
        <v>0</v>
      </c>
      <c r="G852" s="5" t="s">
        <v>302</v>
      </c>
      <c r="H852" s="5" t="s">
        <v>303</v>
      </c>
      <c r="I852" s="5"/>
      <c r="J852" s="5"/>
      <c r="K852" s="5">
        <v>212</v>
      </c>
      <c r="L852" s="5">
        <v>31</v>
      </c>
      <c r="M852" s="5">
        <v>0</v>
      </c>
      <c r="N852" s="5" t="s">
        <v>3</v>
      </c>
      <c r="O852" s="5">
        <v>2</v>
      </c>
      <c r="P852" s="5">
        <f>ROUND(P849+P850+P851,O852)</f>
        <v>0</v>
      </c>
      <c r="Q852" s="5"/>
      <c r="R852" s="5"/>
      <c r="S852" s="5"/>
      <c r="T852" s="5"/>
      <c r="U852" s="5"/>
      <c r="V852" s="5"/>
      <c r="W852" s="5">
        <v>0</v>
      </c>
      <c r="X852" s="5">
        <v>1</v>
      </c>
      <c r="Y852" s="5">
        <v>0</v>
      </c>
      <c r="Z852" s="5">
        <v>0</v>
      </c>
      <c r="AA852" s="5">
        <v>1</v>
      </c>
      <c r="AB852" s="5">
        <v>0</v>
      </c>
    </row>
    <row r="854" spans="1:206" x14ac:dyDescent="0.2">
      <c r="A854" s="1">
        <v>3</v>
      </c>
      <c r="B854" s="1">
        <v>0</v>
      </c>
      <c r="C854" s="1"/>
      <c r="D854" s="1">
        <f>ROW(A892)</f>
        <v>892</v>
      </c>
      <c r="E854" s="1"/>
      <c r="F854" s="1" t="s">
        <v>413</v>
      </c>
      <c r="G854" s="1" t="s">
        <v>414</v>
      </c>
      <c r="H854" s="1" t="s">
        <v>3</v>
      </c>
      <c r="I854" s="1">
        <v>0</v>
      </c>
      <c r="J854" s="1" t="s">
        <v>3</v>
      </c>
      <c r="K854" s="1">
        <v>-1</v>
      </c>
      <c r="L854" s="1" t="s">
        <v>413</v>
      </c>
      <c r="M854" s="1" t="s">
        <v>3</v>
      </c>
      <c r="N854" s="1"/>
      <c r="O854" s="1"/>
      <c r="P854" s="1"/>
      <c r="Q854" s="1"/>
      <c r="R854" s="1"/>
      <c r="S854" s="1">
        <v>0</v>
      </c>
      <c r="T854" s="1">
        <v>0</v>
      </c>
      <c r="U854" s="1" t="s">
        <v>3</v>
      </c>
      <c r="V854" s="1">
        <v>0</v>
      </c>
      <c r="W854" s="1"/>
      <c r="X854" s="1"/>
      <c r="Y854" s="1"/>
      <c r="Z854" s="1"/>
      <c r="AA854" s="1"/>
      <c r="AB854" s="1" t="s">
        <v>3</v>
      </c>
      <c r="AC854" s="1" t="s">
        <v>3</v>
      </c>
      <c r="AD854" s="1" t="s">
        <v>3</v>
      </c>
      <c r="AE854" s="1" t="s">
        <v>3</v>
      </c>
      <c r="AF854" s="1" t="s">
        <v>3</v>
      </c>
      <c r="AG854" s="1" t="s">
        <v>3</v>
      </c>
      <c r="AH854" s="1"/>
      <c r="AI854" s="1"/>
      <c r="AJ854" s="1"/>
      <c r="AK854" s="1"/>
      <c r="AL854" s="1"/>
      <c r="AM854" s="1"/>
      <c r="AN854" s="1"/>
      <c r="AO854" s="1"/>
      <c r="AP854" s="1" t="s">
        <v>3</v>
      </c>
      <c r="AQ854" s="1" t="s">
        <v>3</v>
      </c>
      <c r="AR854" s="1" t="s">
        <v>3</v>
      </c>
      <c r="AS854" s="1"/>
      <c r="AT854" s="1"/>
      <c r="AU854" s="1"/>
      <c r="AV854" s="1"/>
      <c r="AW854" s="1"/>
      <c r="AX854" s="1"/>
      <c r="AY854" s="1"/>
      <c r="AZ854" s="1" t="s">
        <v>3</v>
      </c>
      <c r="BA854" s="1"/>
      <c r="BB854" s="1" t="s">
        <v>3</v>
      </c>
      <c r="BC854" s="1" t="s">
        <v>3</v>
      </c>
      <c r="BD854" s="1" t="s">
        <v>3</v>
      </c>
      <c r="BE854" s="1" t="s">
        <v>3</v>
      </c>
      <c r="BF854" s="1" t="s">
        <v>3</v>
      </c>
      <c r="BG854" s="1" t="s">
        <v>3</v>
      </c>
      <c r="BH854" s="1" t="s">
        <v>3</v>
      </c>
      <c r="BI854" s="1" t="s">
        <v>3</v>
      </c>
      <c r="BJ854" s="1" t="s">
        <v>3</v>
      </c>
      <c r="BK854" s="1" t="s">
        <v>3</v>
      </c>
      <c r="BL854" s="1" t="s">
        <v>3</v>
      </c>
      <c r="BM854" s="1" t="s">
        <v>3</v>
      </c>
      <c r="BN854" s="1" t="s">
        <v>3</v>
      </c>
      <c r="BO854" s="1" t="s">
        <v>3</v>
      </c>
      <c r="BP854" s="1" t="s">
        <v>3</v>
      </c>
      <c r="BQ854" s="1"/>
      <c r="BR854" s="1"/>
      <c r="BS854" s="1"/>
      <c r="BT854" s="1"/>
      <c r="BU854" s="1"/>
      <c r="BV854" s="1"/>
      <c r="BW854" s="1"/>
      <c r="BX854" s="1">
        <v>0</v>
      </c>
      <c r="BY854" s="1"/>
      <c r="BZ854" s="1"/>
      <c r="CA854" s="1"/>
      <c r="CB854" s="1"/>
      <c r="CC854" s="1"/>
      <c r="CD854" s="1"/>
      <c r="CE854" s="1"/>
      <c r="CF854" s="1">
        <v>0</v>
      </c>
      <c r="CG854" s="1">
        <v>0</v>
      </c>
      <c r="CH854" s="1"/>
      <c r="CI854" s="1" t="s">
        <v>3</v>
      </c>
      <c r="CJ854" s="1" t="s">
        <v>3</v>
      </c>
      <c r="CK854" t="s">
        <v>3</v>
      </c>
      <c r="CL854" t="s">
        <v>3</v>
      </c>
      <c r="CM854" t="s">
        <v>3</v>
      </c>
      <c r="CN854" t="s">
        <v>3</v>
      </c>
      <c r="CO854" t="s">
        <v>3</v>
      </c>
      <c r="CP854" t="s">
        <v>3</v>
      </c>
      <c r="CQ854" t="s">
        <v>3</v>
      </c>
    </row>
    <row r="856" spans="1:206" x14ac:dyDescent="0.2">
      <c r="A856" s="3">
        <v>52</v>
      </c>
      <c r="B856" s="3">
        <f t="shared" ref="B856:G856" si="533">B892</f>
        <v>0</v>
      </c>
      <c r="C856" s="3">
        <f t="shared" si="533"/>
        <v>3</v>
      </c>
      <c r="D856" s="3">
        <f t="shared" si="533"/>
        <v>854</v>
      </c>
      <c r="E856" s="3">
        <f t="shared" si="533"/>
        <v>0</v>
      </c>
      <c r="F856" s="3" t="str">
        <f t="shared" si="533"/>
        <v>09-01-02</v>
      </c>
      <c r="G856" s="3" t="str">
        <f t="shared" si="533"/>
        <v>ПНР ВЛЗ-10 кВ</v>
      </c>
      <c r="H856" s="3"/>
      <c r="I856" s="3"/>
      <c r="J856" s="3"/>
      <c r="K856" s="3"/>
      <c r="L856" s="3"/>
      <c r="M856" s="3"/>
      <c r="N856" s="3"/>
      <c r="O856" s="3">
        <f t="shared" ref="O856:AT856" si="534">O892</f>
        <v>0</v>
      </c>
      <c r="P856" s="3">
        <f t="shared" si="534"/>
        <v>0</v>
      </c>
      <c r="Q856" s="3">
        <f t="shared" si="534"/>
        <v>0</v>
      </c>
      <c r="R856" s="3">
        <f t="shared" si="534"/>
        <v>0</v>
      </c>
      <c r="S856" s="3">
        <f t="shared" si="534"/>
        <v>0</v>
      </c>
      <c r="T856" s="3">
        <f t="shared" si="534"/>
        <v>0</v>
      </c>
      <c r="U856" s="3">
        <f t="shared" si="534"/>
        <v>0</v>
      </c>
      <c r="V856" s="3">
        <f t="shared" si="534"/>
        <v>0</v>
      </c>
      <c r="W856" s="3">
        <f t="shared" si="534"/>
        <v>0</v>
      </c>
      <c r="X856" s="3">
        <f t="shared" si="534"/>
        <v>0</v>
      </c>
      <c r="Y856" s="3">
        <f t="shared" si="534"/>
        <v>0</v>
      </c>
      <c r="Z856" s="3">
        <f t="shared" si="534"/>
        <v>0</v>
      </c>
      <c r="AA856" s="3">
        <f t="shared" si="534"/>
        <v>0</v>
      </c>
      <c r="AB856" s="3">
        <f t="shared" si="534"/>
        <v>0</v>
      </c>
      <c r="AC856" s="3">
        <f t="shared" si="534"/>
        <v>0</v>
      </c>
      <c r="AD856" s="3">
        <f t="shared" si="534"/>
        <v>0</v>
      </c>
      <c r="AE856" s="3">
        <f t="shared" si="534"/>
        <v>0</v>
      </c>
      <c r="AF856" s="3">
        <f t="shared" si="534"/>
        <v>0</v>
      </c>
      <c r="AG856" s="3">
        <f t="shared" si="534"/>
        <v>0</v>
      </c>
      <c r="AH856" s="3">
        <f t="shared" si="534"/>
        <v>0</v>
      </c>
      <c r="AI856" s="3">
        <f t="shared" si="534"/>
        <v>0</v>
      </c>
      <c r="AJ856" s="3">
        <f t="shared" si="534"/>
        <v>0</v>
      </c>
      <c r="AK856" s="3">
        <f t="shared" si="534"/>
        <v>0</v>
      </c>
      <c r="AL856" s="3">
        <f t="shared" si="534"/>
        <v>0</v>
      </c>
      <c r="AM856" s="3">
        <f t="shared" si="534"/>
        <v>0</v>
      </c>
      <c r="AN856" s="3">
        <f t="shared" si="534"/>
        <v>0</v>
      </c>
      <c r="AO856" s="3">
        <f t="shared" si="534"/>
        <v>0</v>
      </c>
      <c r="AP856" s="3">
        <f t="shared" si="534"/>
        <v>0</v>
      </c>
      <c r="AQ856" s="3">
        <f t="shared" si="534"/>
        <v>0</v>
      </c>
      <c r="AR856" s="3">
        <f t="shared" si="534"/>
        <v>0</v>
      </c>
      <c r="AS856" s="3">
        <f t="shared" si="534"/>
        <v>0</v>
      </c>
      <c r="AT856" s="3">
        <f t="shared" si="534"/>
        <v>0</v>
      </c>
      <c r="AU856" s="3">
        <f t="shared" ref="AU856:BZ856" si="535">AU892</f>
        <v>0</v>
      </c>
      <c r="AV856" s="3">
        <f t="shared" si="535"/>
        <v>0</v>
      </c>
      <c r="AW856" s="3">
        <f t="shared" si="535"/>
        <v>0</v>
      </c>
      <c r="AX856" s="3">
        <f t="shared" si="535"/>
        <v>0</v>
      </c>
      <c r="AY856" s="3">
        <f t="shared" si="535"/>
        <v>0</v>
      </c>
      <c r="AZ856" s="3">
        <f t="shared" si="535"/>
        <v>0</v>
      </c>
      <c r="BA856" s="3">
        <f t="shared" si="535"/>
        <v>0</v>
      </c>
      <c r="BB856" s="3">
        <f t="shared" si="535"/>
        <v>0</v>
      </c>
      <c r="BC856" s="3">
        <f t="shared" si="535"/>
        <v>0</v>
      </c>
      <c r="BD856" s="3">
        <f t="shared" si="535"/>
        <v>0</v>
      </c>
      <c r="BE856" s="3">
        <f t="shared" si="535"/>
        <v>0</v>
      </c>
      <c r="BF856" s="3">
        <f t="shared" si="535"/>
        <v>0</v>
      </c>
      <c r="BG856" s="3">
        <f t="shared" si="535"/>
        <v>0</v>
      </c>
      <c r="BH856" s="3">
        <f t="shared" si="535"/>
        <v>0</v>
      </c>
      <c r="BI856" s="3">
        <f t="shared" si="535"/>
        <v>0</v>
      </c>
      <c r="BJ856" s="3">
        <f t="shared" si="535"/>
        <v>0</v>
      </c>
      <c r="BK856" s="3">
        <f t="shared" si="535"/>
        <v>0</v>
      </c>
      <c r="BL856" s="3">
        <f t="shared" si="535"/>
        <v>0</v>
      </c>
      <c r="BM856" s="3">
        <f t="shared" si="535"/>
        <v>0</v>
      </c>
      <c r="BN856" s="3">
        <f t="shared" si="535"/>
        <v>0</v>
      </c>
      <c r="BO856" s="3">
        <f t="shared" si="535"/>
        <v>0</v>
      </c>
      <c r="BP856" s="3">
        <f t="shared" si="535"/>
        <v>0</v>
      </c>
      <c r="BQ856" s="3">
        <f t="shared" si="535"/>
        <v>0</v>
      </c>
      <c r="BR856" s="3">
        <f t="shared" si="535"/>
        <v>0</v>
      </c>
      <c r="BS856" s="3">
        <f t="shared" si="535"/>
        <v>0</v>
      </c>
      <c r="BT856" s="3">
        <f t="shared" si="535"/>
        <v>0</v>
      </c>
      <c r="BU856" s="3">
        <f t="shared" si="535"/>
        <v>0</v>
      </c>
      <c r="BV856" s="3">
        <f t="shared" si="535"/>
        <v>0</v>
      </c>
      <c r="BW856" s="3">
        <f t="shared" si="535"/>
        <v>0</v>
      </c>
      <c r="BX856" s="3">
        <f t="shared" si="535"/>
        <v>0</v>
      </c>
      <c r="BY856" s="3">
        <f t="shared" si="535"/>
        <v>0</v>
      </c>
      <c r="BZ856" s="3">
        <f t="shared" si="535"/>
        <v>0</v>
      </c>
      <c r="CA856" s="3">
        <f t="shared" ref="CA856:DF856" si="536">CA892</f>
        <v>0</v>
      </c>
      <c r="CB856" s="3">
        <f t="shared" si="536"/>
        <v>0</v>
      </c>
      <c r="CC856" s="3">
        <f t="shared" si="536"/>
        <v>0</v>
      </c>
      <c r="CD856" s="3">
        <f t="shared" si="536"/>
        <v>0</v>
      </c>
      <c r="CE856" s="3">
        <f t="shared" si="536"/>
        <v>0</v>
      </c>
      <c r="CF856" s="3">
        <f t="shared" si="536"/>
        <v>0</v>
      </c>
      <c r="CG856" s="3">
        <f t="shared" si="536"/>
        <v>0</v>
      </c>
      <c r="CH856" s="3">
        <f t="shared" si="536"/>
        <v>0</v>
      </c>
      <c r="CI856" s="3">
        <f t="shared" si="536"/>
        <v>0</v>
      </c>
      <c r="CJ856" s="3">
        <f t="shared" si="536"/>
        <v>0</v>
      </c>
      <c r="CK856" s="3">
        <f t="shared" si="536"/>
        <v>0</v>
      </c>
      <c r="CL856" s="3">
        <f t="shared" si="536"/>
        <v>0</v>
      </c>
      <c r="CM856" s="3">
        <f t="shared" si="536"/>
        <v>0</v>
      </c>
      <c r="CN856" s="3">
        <f t="shared" si="536"/>
        <v>0</v>
      </c>
      <c r="CO856" s="3">
        <f t="shared" si="536"/>
        <v>0</v>
      </c>
      <c r="CP856" s="3">
        <f t="shared" si="536"/>
        <v>0</v>
      </c>
      <c r="CQ856" s="3">
        <f t="shared" si="536"/>
        <v>0</v>
      </c>
      <c r="CR856" s="3">
        <f t="shared" si="536"/>
        <v>0</v>
      </c>
      <c r="CS856" s="3">
        <f t="shared" si="536"/>
        <v>0</v>
      </c>
      <c r="CT856" s="3">
        <f t="shared" si="536"/>
        <v>0</v>
      </c>
      <c r="CU856" s="3">
        <f t="shared" si="536"/>
        <v>0</v>
      </c>
      <c r="CV856" s="3">
        <f t="shared" si="536"/>
        <v>0</v>
      </c>
      <c r="CW856" s="3">
        <f t="shared" si="536"/>
        <v>0</v>
      </c>
      <c r="CX856" s="3">
        <f t="shared" si="536"/>
        <v>0</v>
      </c>
      <c r="CY856" s="3">
        <f t="shared" si="536"/>
        <v>0</v>
      </c>
      <c r="CZ856" s="3">
        <f t="shared" si="536"/>
        <v>0</v>
      </c>
      <c r="DA856" s="3">
        <f t="shared" si="536"/>
        <v>0</v>
      </c>
      <c r="DB856" s="3">
        <f t="shared" si="536"/>
        <v>0</v>
      </c>
      <c r="DC856" s="3">
        <f t="shared" si="536"/>
        <v>0</v>
      </c>
      <c r="DD856" s="3">
        <f t="shared" si="536"/>
        <v>0</v>
      </c>
      <c r="DE856" s="3">
        <f t="shared" si="536"/>
        <v>0</v>
      </c>
      <c r="DF856" s="3">
        <f t="shared" si="536"/>
        <v>0</v>
      </c>
      <c r="DG856" s="4">
        <f t="shared" ref="DG856:EL856" si="537">DG892</f>
        <v>0</v>
      </c>
      <c r="DH856" s="4">
        <f t="shared" si="537"/>
        <v>0</v>
      </c>
      <c r="DI856" s="4">
        <f t="shared" si="537"/>
        <v>0</v>
      </c>
      <c r="DJ856" s="4">
        <f t="shared" si="537"/>
        <v>0</v>
      </c>
      <c r="DK856" s="4">
        <f t="shared" si="537"/>
        <v>0</v>
      </c>
      <c r="DL856" s="4">
        <f t="shared" si="537"/>
        <v>0</v>
      </c>
      <c r="DM856" s="4">
        <f t="shared" si="537"/>
        <v>0</v>
      </c>
      <c r="DN856" s="4">
        <f t="shared" si="537"/>
        <v>0</v>
      </c>
      <c r="DO856" s="4">
        <f t="shared" si="537"/>
        <v>0</v>
      </c>
      <c r="DP856" s="4">
        <f t="shared" si="537"/>
        <v>0</v>
      </c>
      <c r="DQ856" s="4">
        <f t="shared" si="537"/>
        <v>0</v>
      </c>
      <c r="DR856" s="4">
        <f t="shared" si="537"/>
        <v>0</v>
      </c>
      <c r="DS856" s="4">
        <f t="shared" si="537"/>
        <v>0</v>
      </c>
      <c r="DT856" s="4">
        <f t="shared" si="537"/>
        <v>0</v>
      </c>
      <c r="DU856" s="4">
        <f t="shared" si="537"/>
        <v>0</v>
      </c>
      <c r="DV856" s="4">
        <f t="shared" si="537"/>
        <v>0</v>
      </c>
      <c r="DW856" s="4">
        <f t="shared" si="537"/>
        <v>0</v>
      </c>
      <c r="DX856" s="4">
        <f t="shared" si="537"/>
        <v>0</v>
      </c>
      <c r="DY856" s="4">
        <f t="shared" si="537"/>
        <v>0</v>
      </c>
      <c r="DZ856" s="4">
        <f t="shared" si="537"/>
        <v>0</v>
      </c>
      <c r="EA856" s="4">
        <f t="shared" si="537"/>
        <v>0</v>
      </c>
      <c r="EB856" s="4">
        <f t="shared" si="537"/>
        <v>0</v>
      </c>
      <c r="EC856" s="4">
        <f t="shared" si="537"/>
        <v>0</v>
      </c>
      <c r="ED856" s="4">
        <f t="shared" si="537"/>
        <v>0</v>
      </c>
      <c r="EE856" s="4">
        <f t="shared" si="537"/>
        <v>0</v>
      </c>
      <c r="EF856" s="4">
        <f t="shared" si="537"/>
        <v>0</v>
      </c>
      <c r="EG856" s="4">
        <f t="shared" si="537"/>
        <v>0</v>
      </c>
      <c r="EH856" s="4">
        <f t="shared" si="537"/>
        <v>0</v>
      </c>
      <c r="EI856" s="4">
        <f t="shared" si="537"/>
        <v>0</v>
      </c>
      <c r="EJ856" s="4">
        <f t="shared" si="537"/>
        <v>0</v>
      </c>
      <c r="EK856" s="4">
        <f t="shared" si="537"/>
        <v>0</v>
      </c>
      <c r="EL856" s="4">
        <f t="shared" si="537"/>
        <v>0</v>
      </c>
      <c r="EM856" s="4">
        <f t="shared" ref="EM856:FR856" si="538">EM892</f>
        <v>0</v>
      </c>
      <c r="EN856" s="4">
        <f t="shared" si="538"/>
        <v>0</v>
      </c>
      <c r="EO856" s="4">
        <f t="shared" si="538"/>
        <v>0</v>
      </c>
      <c r="EP856" s="4">
        <f t="shared" si="538"/>
        <v>0</v>
      </c>
      <c r="EQ856" s="4">
        <f t="shared" si="538"/>
        <v>0</v>
      </c>
      <c r="ER856" s="4">
        <f t="shared" si="538"/>
        <v>0</v>
      </c>
      <c r="ES856" s="4">
        <f t="shared" si="538"/>
        <v>0</v>
      </c>
      <c r="ET856" s="4">
        <f t="shared" si="538"/>
        <v>0</v>
      </c>
      <c r="EU856" s="4">
        <f t="shared" si="538"/>
        <v>0</v>
      </c>
      <c r="EV856" s="4">
        <f t="shared" si="538"/>
        <v>0</v>
      </c>
      <c r="EW856" s="4">
        <f t="shared" si="538"/>
        <v>0</v>
      </c>
      <c r="EX856" s="4">
        <f t="shared" si="538"/>
        <v>0</v>
      </c>
      <c r="EY856" s="4">
        <f t="shared" si="538"/>
        <v>0</v>
      </c>
      <c r="EZ856" s="4">
        <f t="shared" si="538"/>
        <v>0</v>
      </c>
      <c r="FA856" s="4">
        <f t="shared" si="538"/>
        <v>0</v>
      </c>
      <c r="FB856" s="4">
        <f t="shared" si="538"/>
        <v>0</v>
      </c>
      <c r="FC856" s="4">
        <f t="shared" si="538"/>
        <v>0</v>
      </c>
      <c r="FD856" s="4">
        <f t="shared" si="538"/>
        <v>0</v>
      </c>
      <c r="FE856" s="4">
        <f t="shared" si="538"/>
        <v>0</v>
      </c>
      <c r="FF856" s="4">
        <f t="shared" si="538"/>
        <v>0</v>
      </c>
      <c r="FG856" s="4">
        <f t="shared" si="538"/>
        <v>0</v>
      </c>
      <c r="FH856" s="4">
        <f t="shared" si="538"/>
        <v>0</v>
      </c>
      <c r="FI856" s="4">
        <f t="shared" si="538"/>
        <v>0</v>
      </c>
      <c r="FJ856" s="4">
        <f t="shared" si="538"/>
        <v>0</v>
      </c>
      <c r="FK856" s="4">
        <f t="shared" si="538"/>
        <v>0</v>
      </c>
      <c r="FL856" s="4">
        <f t="shared" si="538"/>
        <v>0</v>
      </c>
      <c r="FM856" s="4">
        <f t="shared" si="538"/>
        <v>0</v>
      </c>
      <c r="FN856" s="4">
        <f t="shared" si="538"/>
        <v>0</v>
      </c>
      <c r="FO856" s="4">
        <f t="shared" si="538"/>
        <v>0</v>
      </c>
      <c r="FP856" s="4">
        <f t="shared" si="538"/>
        <v>0</v>
      </c>
      <c r="FQ856" s="4">
        <f t="shared" si="538"/>
        <v>0</v>
      </c>
      <c r="FR856" s="4">
        <f t="shared" si="538"/>
        <v>0</v>
      </c>
      <c r="FS856" s="4">
        <f t="shared" ref="FS856:GX856" si="539">FS892</f>
        <v>0</v>
      </c>
      <c r="FT856" s="4">
        <f t="shared" si="539"/>
        <v>0</v>
      </c>
      <c r="FU856" s="4">
        <f t="shared" si="539"/>
        <v>0</v>
      </c>
      <c r="FV856" s="4">
        <f t="shared" si="539"/>
        <v>0</v>
      </c>
      <c r="FW856" s="4">
        <f t="shared" si="539"/>
        <v>0</v>
      </c>
      <c r="FX856" s="4">
        <f t="shared" si="539"/>
        <v>0</v>
      </c>
      <c r="FY856" s="4">
        <f t="shared" si="539"/>
        <v>0</v>
      </c>
      <c r="FZ856" s="4">
        <f t="shared" si="539"/>
        <v>0</v>
      </c>
      <c r="GA856" s="4">
        <f t="shared" si="539"/>
        <v>0</v>
      </c>
      <c r="GB856" s="4">
        <f t="shared" si="539"/>
        <v>0</v>
      </c>
      <c r="GC856" s="4">
        <f t="shared" si="539"/>
        <v>0</v>
      </c>
      <c r="GD856" s="4">
        <f t="shared" si="539"/>
        <v>0</v>
      </c>
      <c r="GE856" s="4">
        <f t="shared" si="539"/>
        <v>0</v>
      </c>
      <c r="GF856" s="4">
        <f t="shared" si="539"/>
        <v>0</v>
      </c>
      <c r="GG856" s="4">
        <f t="shared" si="539"/>
        <v>0</v>
      </c>
      <c r="GH856" s="4">
        <f t="shared" si="539"/>
        <v>0</v>
      </c>
      <c r="GI856" s="4">
        <f t="shared" si="539"/>
        <v>0</v>
      </c>
      <c r="GJ856" s="4">
        <f t="shared" si="539"/>
        <v>0</v>
      </c>
      <c r="GK856" s="4">
        <f t="shared" si="539"/>
        <v>0</v>
      </c>
      <c r="GL856" s="4">
        <f t="shared" si="539"/>
        <v>0</v>
      </c>
      <c r="GM856" s="4">
        <f t="shared" si="539"/>
        <v>0</v>
      </c>
      <c r="GN856" s="4">
        <f t="shared" si="539"/>
        <v>0</v>
      </c>
      <c r="GO856" s="4">
        <f t="shared" si="539"/>
        <v>0</v>
      </c>
      <c r="GP856" s="4">
        <f t="shared" si="539"/>
        <v>0</v>
      </c>
      <c r="GQ856" s="4">
        <f t="shared" si="539"/>
        <v>0</v>
      </c>
      <c r="GR856" s="4">
        <f t="shared" si="539"/>
        <v>0</v>
      </c>
      <c r="GS856" s="4">
        <f t="shared" si="539"/>
        <v>0</v>
      </c>
      <c r="GT856" s="4">
        <f t="shared" si="539"/>
        <v>0</v>
      </c>
      <c r="GU856" s="4">
        <f t="shared" si="539"/>
        <v>0</v>
      </c>
      <c r="GV856" s="4">
        <f t="shared" si="539"/>
        <v>0</v>
      </c>
      <c r="GW856" s="4">
        <f t="shared" si="539"/>
        <v>0</v>
      </c>
      <c r="GX856" s="4">
        <f t="shared" si="539"/>
        <v>0</v>
      </c>
    </row>
    <row r="858" spans="1:206" x14ac:dyDescent="0.2">
      <c r="A858" s="1">
        <v>4</v>
      </c>
      <c r="B858" s="1">
        <v>0</v>
      </c>
      <c r="C858" s="1"/>
      <c r="D858" s="1">
        <f>ROW(A862)</f>
        <v>862</v>
      </c>
      <c r="E858" s="1"/>
      <c r="F858" s="1" t="s">
        <v>18</v>
      </c>
      <c r="G858" s="1" t="s">
        <v>414</v>
      </c>
      <c r="H858" s="1" t="s">
        <v>3</v>
      </c>
      <c r="I858" s="1">
        <v>0</v>
      </c>
      <c r="J858" s="1"/>
      <c r="K858" s="1">
        <v>-1</v>
      </c>
      <c r="L858" s="1"/>
      <c r="M858" s="1" t="s">
        <v>3</v>
      </c>
      <c r="N858" s="1"/>
      <c r="O858" s="1"/>
      <c r="P858" s="1"/>
      <c r="Q858" s="1"/>
      <c r="R858" s="1"/>
      <c r="S858" s="1">
        <v>0</v>
      </c>
      <c r="T858" s="1">
        <v>0</v>
      </c>
      <c r="U858" s="1" t="s">
        <v>3</v>
      </c>
      <c r="V858" s="1">
        <v>0</v>
      </c>
      <c r="W858" s="1"/>
      <c r="X858" s="1"/>
      <c r="Y858" s="1"/>
      <c r="Z858" s="1"/>
      <c r="AA858" s="1"/>
      <c r="AB858" s="1" t="s">
        <v>3</v>
      </c>
      <c r="AC858" s="1" t="s">
        <v>3</v>
      </c>
      <c r="AD858" s="1" t="s">
        <v>3</v>
      </c>
      <c r="AE858" s="1" t="s">
        <v>3</v>
      </c>
      <c r="AF858" s="1" t="s">
        <v>3</v>
      </c>
      <c r="AG858" s="1" t="s">
        <v>3</v>
      </c>
      <c r="AH858" s="1"/>
      <c r="AI858" s="1"/>
      <c r="AJ858" s="1"/>
      <c r="AK858" s="1"/>
      <c r="AL858" s="1"/>
      <c r="AM858" s="1"/>
      <c r="AN858" s="1"/>
      <c r="AO858" s="1"/>
      <c r="AP858" s="1" t="s">
        <v>3</v>
      </c>
      <c r="AQ858" s="1" t="s">
        <v>3</v>
      </c>
      <c r="AR858" s="1" t="s">
        <v>3</v>
      </c>
      <c r="AS858" s="1"/>
      <c r="AT858" s="1"/>
      <c r="AU858" s="1"/>
      <c r="AV858" s="1"/>
      <c r="AW858" s="1"/>
      <c r="AX858" s="1"/>
      <c r="AY858" s="1"/>
      <c r="AZ858" s="1" t="s">
        <v>3</v>
      </c>
      <c r="BA858" s="1"/>
      <c r="BB858" s="1" t="s">
        <v>3</v>
      </c>
      <c r="BC858" s="1" t="s">
        <v>3</v>
      </c>
      <c r="BD858" s="1" t="s">
        <v>3</v>
      </c>
      <c r="BE858" s="1" t="s">
        <v>3</v>
      </c>
      <c r="BF858" s="1" t="s">
        <v>3</v>
      </c>
      <c r="BG858" s="1" t="s">
        <v>3</v>
      </c>
      <c r="BH858" s="1" t="s">
        <v>3</v>
      </c>
      <c r="BI858" s="1" t="s">
        <v>3</v>
      </c>
      <c r="BJ858" s="1" t="s">
        <v>3</v>
      </c>
      <c r="BK858" s="1" t="s">
        <v>3</v>
      </c>
      <c r="BL858" s="1" t="s">
        <v>3</v>
      </c>
      <c r="BM858" s="1" t="s">
        <v>3</v>
      </c>
      <c r="BN858" s="1" t="s">
        <v>3</v>
      </c>
      <c r="BO858" s="1" t="s">
        <v>3</v>
      </c>
      <c r="BP858" s="1" t="s">
        <v>3</v>
      </c>
      <c r="BQ858" s="1"/>
      <c r="BR858" s="1"/>
      <c r="BS858" s="1"/>
      <c r="BT858" s="1"/>
      <c r="BU858" s="1"/>
      <c r="BV858" s="1"/>
      <c r="BW858" s="1"/>
      <c r="BX858" s="1">
        <v>0</v>
      </c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>
        <v>0</v>
      </c>
    </row>
    <row r="860" spans="1:206" x14ac:dyDescent="0.2">
      <c r="A860" s="3">
        <v>52</v>
      </c>
      <c r="B860" s="3">
        <f t="shared" ref="B860:G860" si="540">B862</f>
        <v>0</v>
      </c>
      <c r="C860" s="3">
        <f t="shared" si="540"/>
        <v>4</v>
      </c>
      <c r="D860" s="3">
        <f t="shared" si="540"/>
        <v>858</v>
      </c>
      <c r="E860" s="3">
        <f t="shared" si="540"/>
        <v>0</v>
      </c>
      <c r="F860" s="3" t="str">
        <f t="shared" si="540"/>
        <v>Новый раздел</v>
      </c>
      <c r="G860" s="3" t="str">
        <f t="shared" si="540"/>
        <v>ПНР ВЛЗ-10 кВ</v>
      </c>
      <c r="H860" s="3"/>
      <c r="I860" s="3"/>
      <c r="J860" s="3"/>
      <c r="K860" s="3"/>
      <c r="L860" s="3"/>
      <c r="M860" s="3"/>
      <c r="N860" s="3"/>
      <c r="O860" s="3">
        <f t="shared" ref="O860:AT860" si="541">O862</f>
        <v>0</v>
      </c>
      <c r="P860" s="3">
        <f t="shared" si="541"/>
        <v>0</v>
      </c>
      <c r="Q860" s="3">
        <f t="shared" si="541"/>
        <v>0</v>
      </c>
      <c r="R860" s="3">
        <f t="shared" si="541"/>
        <v>0</v>
      </c>
      <c r="S860" s="3">
        <f t="shared" si="541"/>
        <v>0</v>
      </c>
      <c r="T860" s="3">
        <f t="shared" si="541"/>
        <v>0</v>
      </c>
      <c r="U860" s="3">
        <f t="shared" si="541"/>
        <v>0</v>
      </c>
      <c r="V860" s="3">
        <f t="shared" si="541"/>
        <v>0</v>
      </c>
      <c r="W860" s="3">
        <f t="shared" si="541"/>
        <v>0</v>
      </c>
      <c r="X860" s="3">
        <f t="shared" si="541"/>
        <v>0</v>
      </c>
      <c r="Y860" s="3">
        <f t="shared" si="541"/>
        <v>0</v>
      </c>
      <c r="Z860" s="3">
        <f t="shared" si="541"/>
        <v>0</v>
      </c>
      <c r="AA860" s="3">
        <f t="shared" si="541"/>
        <v>0</v>
      </c>
      <c r="AB860" s="3">
        <f t="shared" si="541"/>
        <v>0</v>
      </c>
      <c r="AC860" s="3">
        <f t="shared" si="541"/>
        <v>0</v>
      </c>
      <c r="AD860" s="3">
        <f t="shared" si="541"/>
        <v>0</v>
      </c>
      <c r="AE860" s="3">
        <f t="shared" si="541"/>
        <v>0</v>
      </c>
      <c r="AF860" s="3">
        <f t="shared" si="541"/>
        <v>0</v>
      </c>
      <c r="AG860" s="3">
        <f t="shared" si="541"/>
        <v>0</v>
      </c>
      <c r="AH860" s="3">
        <f t="shared" si="541"/>
        <v>0</v>
      </c>
      <c r="AI860" s="3">
        <f t="shared" si="541"/>
        <v>0</v>
      </c>
      <c r="AJ860" s="3">
        <f t="shared" si="541"/>
        <v>0</v>
      </c>
      <c r="AK860" s="3">
        <f t="shared" si="541"/>
        <v>0</v>
      </c>
      <c r="AL860" s="3">
        <f t="shared" si="541"/>
        <v>0</v>
      </c>
      <c r="AM860" s="3">
        <f t="shared" si="541"/>
        <v>0</v>
      </c>
      <c r="AN860" s="3">
        <f t="shared" si="541"/>
        <v>0</v>
      </c>
      <c r="AO860" s="3">
        <f t="shared" si="541"/>
        <v>0</v>
      </c>
      <c r="AP860" s="3">
        <f t="shared" si="541"/>
        <v>0</v>
      </c>
      <c r="AQ860" s="3">
        <f t="shared" si="541"/>
        <v>0</v>
      </c>
      <c r="AR860" s="3">
        <f t="shared" si="541"/>
        <v>0</v>
      </c>
      <c r="AS860" s="3">
        <f t="shared" si="541"/>
        <v>0</v>
      </c>
      <c r="AT860" s="3">
        <f t="shared" si="541"/>
        <v>0</v>
      </c>
      <c r="AU860" s="3">
        <f t="shared" ref="AU860:BZ860" si="542">AU862</f>
        <v>0</v>
      </c>
      <c r="AV860" s="3">
        <f t="shared" si="542"/>
        <v>0</v>
      </c>
      <c r="AW860" s="3">
        <f t="shared" si="542"/>
        <v>0</v>
      </c>
      <c r="AX860" s="3">
        <f t="shared" si="542"/>
        <v>0</v>
      </c>
      <c r="AY860" s="3">
        <f t="shared" si="542"/>
        <v>0</v>
      </c>
      <c r="AZ860" s="3">
        <f t="shared" si="542"/>
        <v>0</v>
      </c>
      <c r="BA860" s="3">
        <f t="shared" si="542"/>
        <v>0</v>
      </c>
      <c r="BB860" s="3">
        <f t="shared" si="542"/>
        <v>0</v>
      </c>
      <c r="BC860" s="3">
        <f t="shared" si="542"/>
        <v>0</v>
      </c>
      <c r="BD860" s="3">
        <f t="shared" si="542"/>
        <v>0</v>
      </c>
      <c r="BE860" s="3">
        <f t="shared" si="542"/>
        <v>0</v>
      </c>
      <c r="BF860" s="3">
        <f t="shared" si="542"/>
        <v>0</v>
      </c>
      <c r="BG860" s="3">
        <f t="shared" si="542"/>
        <v>0</v>
      </c>
      <c r="BH860" s="3">
        <f t="shared" si="542"/>
        <v>0</v>
      </c>
      <c r="BI860" s="3">
        <f t="shared" si="542"/>
        <v>0</v>
      </c>
      <c r="BJ860" s="3">
        <f t="shared" si="542"/>
        <v>0</v>
      </c>
      <c r="BK860" s="3">
        <f t="shared" si="542"/>
        <v>0</v>
      </c>
      <c r="BL860" s="3">
        <f t="shared" si="542"/>
        <v>0</v>
      </c>
      <c r="BM860" s="3">
        <f t="shared" si="542"/>
        <v>0</v>
      </c>
      <c r="BN860" s="3">
        <f t="shared" si="542"/>
        <v>0</v>
      </c>
      <c r="BO860" s="3">
        <f t="shared" si="542"/>
        <v>0</v>
      </c>
      <c r="BP860" s="3">
        <f t="shared" si="542"/>
        <v>0</v>
      </c>
      <c r="BQ860" s="3">
        <f t="shared" si="542"/>
        <v>0</v>
      </c>
      <c r="BR860" s="3">
        <f t="shared" si="542"/>
        <v>0</v>
      </c>
      <c r="BS860" s="3">
        <f t="shared" si="542"/>
        <v>0</v>
      </c>
      <c r="BT860" s="3">
        <f t="shared" si="542"/>
        <v>0</v>
      </c>
      <c r="BU860" s="3">
        <f t="shared" si="542"/>
        <v>0</v>
      </c>
      <c r="BV860" s="3">
        <f t="shared" si="542"/>
        <v>0</v>
      </c>
      <c r="BW860" s="3">
        <f t="shared" si="542"/>
        <v>0</v>
      </c>
      <c r="BX860" s="3">
        <f t="shared" si="542"/>
        <v>0</v>
      </c>
      <c r="BY860" s="3">
        <f t="shared" si="542"/>
        <v>0</v>
      </c>
      <c r="BZ860" s="3">
        <f t="shared" si="542"/>
        <v>0</v>
      </c>
      <c r="CA860" s="3">
        <f t="shared" ref="CA860:DF860" si="543">CA862</f>
        <v>0</v>
      </c>
      <c r="CB860" s="3">
        <f t="shared" si="543"/>
        <v>0</v>
      </c>
      <c r="CC860" s="3">
        <f t="shared" si="543"/>
        <v>0</v>
      </c>
      <c r="CD860" s="3">
        <f t="shared" si="543"/>
        <v>0</v>
      </c>
      <c r="CE860" s="3">
        <f t="shared" si="543"/>
        <v>0</v>
      </c>
      <c r="CF860" s="3">
        <f t="shared" si="543"/>
        <v>0</v>
      </c>
      <c r="CG860" s="3">
        <f t="shared" si="543"/>
        <v>0</v>
      </c>
      <c r="CH860" s="3">
        <f t="shared" si="543"/>
        <v>0</v>
      </c>
      <c r="CI860" s="3">
        <f t="shared" si="543"/>
        <v>0</v>
      </c>
      <c r="CJ860" s="3">
        <f t="shared" si="543"/>
        <v>0</v>
      </c>
      <c r="CK860" s="3">
        <f t="shared" si="543"/>
        <v>0</v>
      </c>
      <c r="CL860" s="3">
        <f t="shared" si="543"/>
        <v>0</v>
      </c>
      <c r="CM860" s="3">
        <f t="shared" si="543"/>
        <v>0</v>
      </c>
      <c r="CN860" s="3">
        <f t="shared" si="543"/>
        <v>0</v>
      </c>
      <c r="CO860" s="3">
        <f t="shared" si="543"/>
        <v>0</v>
      </c>
      <c r="CP860" s="3">
        <f t="shared" si="543"/>
        <v>0</v>
      </c>
      <c r="CQ860" s="3">
        <f t="shared" si="543"/>
        <v>0</v>
      </c>
      <c r="CR860" s="3">
        <f t="shared" si="543"/>
        <v>0</v>
      </c>
      <c r="CS860" s="3">
        <f t="shared" si="543"/>
        <v>0</v>
      </c>
      <c r="CT860" s="3">
        <f t="shared" si="543"/>
        <v>0</v>
      </c>
      <c r="CU860" s="3">
        <f t="shared" si="543"/>
        <v>0</v>
      </c>
      <c r="CV860" s="3">
        <f t="shared" si="543"/>
        <v>0</v>
      </c>
      <c r="CW860" s="3">
        <f t="shared" si="543"/>
        <v>0</v>
      </c>
      <c r="CX860" s="3">
        <f t="shared" si="543"/>
        <v>0</v>
      </c>
      <c r="CY860" s="3">
        <f t="shared" si="543"/>
        <v>0</v>
      </c>
      <c r="CZ860" s="3">
        <f t="shared" si="543"/>
        <v>0</v>
      </c>
      <c r="DA860" s="3">
        <f t="shared" si="543"/>
        <v>0</v>
      </c>
      <c r="DB860" s="3">
        <f t="shared" si="543"/>
        <v>0</v>
      </c>
      <c r="DC860" s="3">
        <f t="shared" si="543"/>
        <v>0</v>
      </c>
      <c r="DD860" s="3">
        <f t="shared" si="543"/>
        <v>0</v>
      </c>
      <c r="DE860" s="3">
        <f t="shared" si="543"/>
        <v>0</v>
      </c>
      <c r="DF860" s="3">
        <f t="shared" si="543"/>
        <v>0</v>
      </c>
      <c r="DG860" s="4">
        <f t="shared" ref="DG860:EL860" si="544">DG862</f>
        <v>0</v>
      </c>
      <c r="DH860" s="4">
        <f t="shared" si="544"/>
        <v>0</v>
      </c>
      <c r="DI860" s="4">
        <f t="shared" si="544"/>
        <v>0</v>
      </c>
      <c r="DJ860" s="4">
        <f t="shared" si="544"/>
        <v>0</v>
      </c>
      <c r="DK860" s="4">
        <f t="shared" si="544"/>
        <v>0</v>
      </c>
      <c r="DL860" s="4">
        <f t="shared" si="544"/>
        <v>0</v>
      </c>
      <c r="DM860" s="4">
        <f t="shared" si="544"/>
        <v>0</v>
      </c>
      <c r="DN860" s="4">
        <f t="shared" si="544"/>
        <v>0</v>
      </c>
      <c r="DO860" s="4">
        <f t="shared" si="544"/>
        <v>0</v>
      </c>
      <c r="DP860" s="4">
        <f t="shared" si="544"/>
        <v>0</v>
      </c>
      <c r="DQ860" s="4">
        <f t="shared" si="544"/>
        <v>0</v>
      </c>
      <c r="DR860" s="4">
        <f t="shared" si="544"/>
        <v>0</v>
      </c>
      <c r="DS860" s="4">
        <f t="shared" si="544"/>
        <v>0</v>
      </c>
      <c r="DT860" s="4">
        <f t="shared" si="544"/>
        <v>0</v>
      </c>
      <c r="DU860" s="4">
        <f t="shared" si="544"/>
        <v>0</v>
      </c>
      <c r="DV860" s="4">
        <f t="shared" si="544"/>
        <v>0</v>
      </c>
      <c r="DW860" s="4">
        <f t="shared" si="544"/>
        <v>0</v>
      </c>
      <c r="DX860" s="4">
        <f t="shared" si="544"/>
        <v>0</v>
      </c>
      <c r="DY860" s="4">
        <f t="shared" si="544"/>
        <v>0</v>
      </c>
      <c r="DZ860" s="4">
        <f t="shared" si="544"/>
        <v>0</v>
      </c>
      <c r="EA860" s="4">
        <f t="shared" si="544"/>
        <v>0</v>
      </c>
      <c r="EB860" s="4">
        <f t="shared" si="544"/>
        <v>0</v>
      </c>
      <c r="EC860" s="4">
        <f t="shared" si="544"/>
        <v>0</v>
      </c>
      <c r="ED860" s="4">
        <f t="shared" si="544"/>
        <v>0</v>
      </c>
      <c r="EE860" s="4">
        <f t="shared" si="544"/>
        <v>0</v>
      </c>
      <c r="EF860" s="4">
        <f t="shared" si="544"/>
        <v>0</v>
      </c>
      <c r="EG860" s="4">
        <f t="shared" si="544"/>
        <v>0</v>
      </c>
      <c r="EH860" s="4">
        <f t="shared" si="544"/>
        <v>0</v>
      </c>
      <c r="EI860" s="4">
        <f t="shared" si="544"/>
        <v>0</v>
      </c>
      <c r="EJ860" s="4">
        <f t="shared" si="544"/>
        <v>0</v>
      </c>
      <c r="EK860" s="4">
        <f t="shared" si="544"/>
        <v>0</v>
      </c>
      <c r="EL860" s="4">
        <f t="shared" si="544"/>
        <v>0</v>
      </c>
      <c r="EM860" s="4">
        <f t="shared" ref="EM860:FR860" si="545">EM862</f>
        <v>0</v>
      </c>
      <c r="EN860" s="4">
        <f t="shared" si="545"/>
        <v>0</v>
      </c>
      <c r="EO860" s="4">
        <f t="shared" si="545"/>
        <v>0</v>
      </c>
      <c r="EP860" s="4">
        <f t="shared" si="545"/>
        <v>0</v>
      </c>
      <c r="EQ860" s="4">
        <f t="shared" si="545"/>
        <v>0</v>
      </c>
      <c r="ER860" s="4">
        <f t="shared" si="545"/>
        <v>0</v>
      </c>
      <c r="ES860" s="4">
        <f t="shared" si="545"/>
        <v>0</v>
      </c>
      <c r="ET860" s="4">
        <f t="shared" si="545"/>
        <v>0</v>
      </c>
      <c r="EU860" s="4">
        <f t="shared" si="545"/>
        <v>0</v>
      </c>
      <c r="EV860" s="4">
        <f t="shared" si="545"/>
        <v>0</v>
      </c>
      <c r="EW860" s="4">
        <f t="shared" si="545"/>
        <v>0</v>
      </c>
      <c r="EX860" s="4">
        <f t="shared" si="545"/>
        <v>0</v>
      </c>
      <c r="EY860" s="4">
        <f t="shared" si="545"/>
        <v>0</v>
      </c>
      <c r="EZ860" s="4">
        <f t="shared" si="545"/>
        <v>0</v>
      </c>
      <c r="FA860" s="4">
        <f t="shared" si="545"/>
        <v>0</v>
      </c>
      <c r="FB860" s="4">
        <f t="shared" si="545"/>
        <v>0</v>
      </c>
      <c r="FC860" s="4">
        <f t="shared" si="545"/>
        <v>0</v>
      </c>
      <c r="FD860" s="4">
        <f t="shared" si="545"/>
        <v>0</v>
      </c>
      <c r="FE860" s="4">
        <f t="shared" si="545"/>
        <v>0</v>
      </c>
      <c r="FF860" s="4">
        <f t="shared" si="545"/>
        <v>0</v>
      </c>
      <c r="FG860" s="4">
        <f t="shared" si="545"/>
        <v>0</v>
      </c>
      <c r="FH860" s="4">
        <f t="shared" si="545"/>
        <v>0</v>
      </c>
      <c r="FI860" s="4">
        <f t="shared" si="545"/>
        <v>0</v>
      </c>
      <c r="FJ860" s="4">
        <f t="shared" si="545"/>
        <v>0</v>
      </c>
      <c r="FK860" s="4">
        <f t="shared" si="545"/>
        <v>0</v>
      </c>
      <c r="FL860" s="4">
        <f t="shared" si="545"/>
        <v>0</v>
      </c>
      <c r="FM860" s="4">
        <f t="shared" si="545"/>
        <v>0</v>
      </c>
      <c r="FN860" s="4">
        <f t="shared" si="545"/>
        <v>0</v>
      </c>
      <c r="FO860" s="4">
        <f t="shared" si="545"/>
        <v>0</v>
      </c>
      <c r="FP860" s="4">
        <f t="shared" si="545"/>
        <v>0</v>
      </c>
      <c r="FQ860" s="4">
        <f t="shared" si="545"/>
        <v>0</v>
      </c>
      <c r="FR860" s="4">
        <f t="shared" si="545"/>
        <v>0</v>
      </c>
      <c r="FS860" s="4">
        <f t="shared" ref="FS860:GX860" si="546">FS862</f>
        <v>0</v>
      </c>
      <c r="FT860" s="4">
        <f t="shared" si="546"/>
        <v>0</v>
      </c>
      <c r="FU860" s="4">
        <f t="shared" si="546"/>
        <v>0</v>
      </c>
      <c r="FV860" s="4">
        <f t="shared" si="546"/>
        <v>0</v>
      </c>
      <c r="FW860" s="4">
        <f t="shared" si="546"/>
        <v>0</v>
      </c>
      <c r="FX860" s="4">
        <f t="shared" si="546"/>
        <v>0</v>
      </c>
      <c r="FY860" s="4">
        <f t="shared" si="546"/>
        <v>0</v>
      </c>
      <c r="FZ860" s="4">
        <f t="shared" si="546"/>
        <v>0</v>
      </c>
      <c r="GA860" s="4">
        <f t="shared" si="546"/>
        <v>0</v>
      </c>
      <c r="GB860" s="4">
        <f t="shared" si="546"/>
        <v>0</v>
      </c>
      <c r="GC860" s="4">
        <f t="shared" si="546"/>
        <v>0</v>
      </c>
      <c r="GD860" s="4">
        <f t="shared" si="546"/>
        <v>0</v>
      </c>
      <c r="GE860" s="4">
        <f t="shared" si="546"/>
        <v>0</v>
      </c>
      <c r="GF860" s="4">
        <f t="shared" si="546"/>
        <v>0</v>
      </c>
      <c r="GG860" s="4">
        <f t="shared" si="546"/>
        <v>0</v>
      </c>
      <c r="GH860" s="4">
        <f t="shared" si="546"/>
        <v>0</v>
      </c>
      <c r="GI860" s="4">
        <f t="shared" si="546"/>
        <v>0</v>
      </c>
      <c r="GJ860" s="4">
        <f t="shared" si="546"/>
        <v>0</v>
      </c>
      <c r="GK860" s="4">
        <f t="shared" si="546"/>
        <v>0</v>
      </c>
      <c r="GL860" s="4">
        <f t="shared" si="546"/>
        <v>0</v>
      </c>
      <c r="GM860" s="4">
        <f t="shared" si="546"/>
        <v>0</v>
      </c>
      <c r="GN860" s="4">
        <f t="shared" si="546"/>
        <v>0</v>
      </c>
      <c r="GO860" s="4">
        <f t="shared" si="546"/>
        <v>0</v>
      </c>
      <c r="GP860" s="4">
        <f t="shared" si="546"/>
        <v>0</v>
      </c>
      <c r="GQ860" s="4">
        <f t="shared" si="546"/>
        <v>0</v>
      </c>
      <c r="GR860" s="4">
        <f t="shared" si="546"/>
        <v>0</v>
      </c>
      <c r="GS860" s="4">
        <f t="shared" si="546"/>
        <v>0</v>
      </c>
      <c r="GT860" s="4">
        <f t="shared" si="546"/>
        <v>0</v>
      </c>
      <c r="GU860" s="4">
        <f t="shared" si="546"/>
        <v>0</v>
      </c>
      <c r="GV860" s="4">
        <f t="shared" si="546"/>
        <v>0</v>
      </c>
      <c r="GW860" s="4">
        <f t="shared" si="546"/>
        <v>0</v>
      </c>
      <c r="GX860" s="4">
        <f t="shared" si="546"/>
        <v>0</v>
      </c>
    </row>
    <row r="862" spans="1:206" x14ac:dyDescent="0.2">
      <c r="A862" s="3">
        <v>51</v>
      </c>
      <c r="B862" s="3">
        <f>B858</f>
        <v>0</v>
      </c>
      <c r="C862" s="3">
        <f>A858</f>
        <v>4</v>
      </c>
      <c r="D862" s="3">
        <f>ROW(A858)</f>
        <v>858</v>
      </c>
      <c r="E862" s="3"/>
      <c r="F862" s="3" t="str">
        <f>IF(F858&lt;&gt;"",F858,"")</f>
        <v>Новый раздел</v>
      </c>
      <c r="G862" s="3" t="str">
        <f>IF(G858&lt;&gt;"",G858,"")</f>
        <v>ПНР ВЛЗ-10 кВ</v>
      </c>
      <c r="H862" s="3">
        <v>0</v>
      </c>
      <c r="I862" s="3"/>
      <c r="J862" s="3"/>
      <c r="K862" s="3"/>
      <c r="L862" s="3"/>
      <c r="M862" s="3"/>
      <c r="N862" s="3"/>
      <c r="O862" s="3">
        <f t="shared" ref="O862:T862" si="547">ROUND(AB862,2)</f>
        <v>0</v>
      </c>
      <c r="P862" s="3">
        <f t="shared" si="547"/>
        <v>0</v>
      </c>
      <c r="Q862" s="3">
        <f t="shared" si="547"/>
        <v>0</v>
      </c>
      <c r="R862" s="3">
        <f t="shared" si="547"/>
        <v>0</v>
      </c>
      <c r="S862" s="3">
        <f t="shared" si="547"/>
        <v>0</v>
      </c>
      <c r="T862" s="3">
        <f t="shared" si="547"/>
        <v>0</v>
      </c>
      <c r="U862" s="3">
        <f>AH862</f>
        <v>0</v>
      </c>
      <c r="V862" s="3">
        <f>AI862</f>
        <v>0</v>
      </c>
      <c r="W862" s="3">
        <f>ROUND(AJ862,2)</f>
        <v>0</v>
      </c>
      <c r="X862" s="3">
        <f>ROUND(AK862,2)</f>
        <v>0</v>
      </c>
      <c r="Y862" s="3">
        <f>ROUND(AL862,2)</f>
        <v>0</v>
      </c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>
        <f t="shared" ref="AO862:BD862" si="548">ROUND(BX862,2)</f>
        <v>0</v>
      </c>
      <c r="AP862" s="3">
        <f t="shared" si="548"/>
        <v>0</v>
      </c>
      <c r="AQ862" s="3">
        <f t="shared" si="548"/>
        <v>0</v>
      </c>
      <c r="AR862" s="3">
        <f t="shared" si="548"/>
        <v>0</v>
      </c>
      <c r="AS862" s="3">
        <f t="shared" si="548"/>
        <v>0</v>
      </c>
      <c r="AT862" s="3">
        <f t="shared" si="548"/>
        <v>0</v>
      </c>
      <c r="AU862" s="3">
        <f t="shared" si="548"/>
        <v>0</v>
      </c>
      <c r="AV862" s="3">
        <f t="shared" si="548"/>
        <v>0</v>
      </c>
      <c r="AW862" s="3">
        <f t="shared" si="548"/>
        <v>0</v>
      </c>
      <c r="AX862" s="3">
        <f t="shared" si="548"/>
        <v>0</v>
      </c>
      <c r="AY862" s="3">
        <f t="shared" si="548"/>
        <v>0</v>
      </c>
      <c r="AZ862" s="3">
        <f t="shared" si="548"/>
        <v>0</v>
      </c>
      <c r="BA862" s="3">
        <f t="shared" si="548"/>
        <v>0</v>
      </c>
      <c r="BB862" s="3">
        <f t="shared" si="548"/>
        <v>0</v>
      </c>
      <c r="BC862" s="3">
        <f t="shared" si="548"/>
        <v>0</v>
      </c>
      <c r="BD862" s="3">
        <f t="shared" si="548"/>
        <v>0</v>
      </c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4">
        <f t="shared" ref="DG862:DL862" si="549">ROUND(DT862,2)</f>
        <v>0</v>
      </c>
      <c r="DH862" s="4">
        <f t="shared" si="549"/>
        <v>0</v>
      </c>
      <c r="DI862" s="4">
        <f t="shared" si="549"/>
        <v>0</v>
      </c>
      <c r="DJ862" s="4">
        <f t="shared" si="549"/>
        <v>0</v>
      </c>
      <c r="DK862" s="4">
        <f t="shared" si="549"/>
        <v>0</v>
      </c>
      <c r="DL862" s="4">
        <f t="shared" si="549"/>
        <v>0</v>
      </c>
      <c r="DM862" s="4">
        <f>DZ862</f>
        <v>0</v>
      </c>
      <c r="DN862" s="4">
        <f>EA862</f>
        <v>0</v>
      </c>
      <c r="DO862" s="4">
        <f>ROUND(EB862,2)</f>
        <v>0</v>
      </c>
      <c r="DP862" s="4">
        <f>ROUND(EC862,2)</f>
        <v>0</v>
      </c>
      <c r="DQ862" s="4">
        <f>ROUND(ED862,2)</f>
        <v>0</v>
      </c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>
        <f t="shared" ref="EG862:EV862" si="550">ROUND(FP862,2)</f>
        <v>0</v>
      </c>
      <c r="EH862" s="4">
        <f t="shared" si="550"/>
        <v>0</v>
      </c>
      <c r="EI862" s="4">
        <f t="shared" si="550"/>
        <v>0</v>
      </c>
      <c r="EJ862" s="4">
        <f t="shared" si="550"/>
        <v>0</v>
      </c>
      <c r="EK862" s="4">
        <f t="shared" si="550"/>
        <v>0</v>
      </c>
      <c r="EL862" s="4">
        <f t="shared" si="550"/>
        <v>0</v>
      </c>
      <c r="EM862" s="4">
        <f t="shared" si="550"/>
        <v>0</v>
      </c>
      <c r="EN862" s="4">
        <f t="shared" si="550"/>
        <v>0</v>
      </c>
      <c r="EO862" s="4">
        <f t="shared" si="550"/>
        <v>0</v>
      </c>
      <c r="EP862" s="4">
        <f t="shared" si="550"/>
        <v>0</v>
      </c>
      <c r="EQ862" s="4">
        <f t="shared" si="550"/>
        <v>0</v>
      </c>
      <c r="ER862" s="4">
        <f t="shared" si="550"/>
        <v>0</v>
      </c>
      <c r="ES862" s="4">
        <f t="shared" si="550"/>
        <v>0</v>
      </c>
      <c r="ET862" s="4">
        <f t="shared" si="550"/>
        <v>0</v>
      </c>
      <c r="EU862" s="4">
        <f t="shared" si="550"/>
        <v>0</v>
      </c>
      <c r="EV862" s="4">
        <f t="shared" si="550"/>
        <v>0</v>
      </c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>
        <v>0</v>
      </c>
    </row>
    <row r="864" spans="1:206" x14ac:dyDescent="0.2">
      <c r="A864" s="5">
        <v>50</v>
      </c>
      <c r="B864" s="5">
        <v>0</v>
      </c>
      <c r="C864" s="5">
        <v>0</v>
      </c>
      <c r="D864" s="5">
        <v>1</v>
      </c>
      <c r="E864" s="5">
        <v>201</v>
      </c>
      <c r="F864" s="5">
        <f>ROUND(Source!O862,O864)</f>
        <v>0</v>
      </c>
      <c r="G864" s="5" t="s">
        <v>89</v>
      </c>
      <c r="H864" s="5" t="s">
        <v>90</v>
      </c>
      <c r="I864" s="5"/>
      <c r="J864" s="5"/>
      <c r="K864" s="5">
        <v>201</v>
      </c>
      <c r="L864" s="5">
        <v>1</v>
      </c>
      <c r="M864" s="5">
        <v>3</v>
      </c>
      <c r="N864" s="5" t="s">
        <v>3</v>
      </c>
      <c r="O864" s="5">
        <v>2</v>
      </c>
      <c r="P864" s="5">
        <f>ROUND(Source!DG862,O864)</f>
        <v>0</v>
      </c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>
        <v>0</v>
      </c>
      <c r="AA864" s="5">
        <v>1</v>
      </c>
      <c r="AB864" s="5">
        <v>0</v>
      </c>
    </row>
    <row r="865" spans="1:28" x14ac:dyDescent="0.2">
      <c r="A865" s="5">
        <v>50</v>
      </c>
      <c r="B865" s="5">
        <v>0</v>
      </c>
      <c r="C865" s="5">
        <v>0</v>
      </c>
      <c r="D865" s="5">
        <v>1</v>
      </c>
      <c r="E865" s="5">
        <v>202</v>
      </c>
      <c r="F865" s="5">
        <f>ROUND(Source!P862,O865)</f>
        <v>0</v>
      </c>
      <c r="G865" s="5" t="s">
        <v>91</v>
      </c>
      <c r="H865" s="5" t="s">
        <v>92</v>
      </c>
      <c r="I865" s="5"/>
      <c r="J865" s="5"/>
      <c r="K865" s="5">
        <v>202</v>
      </c>
      <c r="L865" s="5">
        <v>2</v>
      </c>
      <c r="M865" s="5">
        <v>3</v>
      </c>
      <c r="N865" s="5" t="s">
        <v>3</v>
      </c>
      <c r="O865" s="5">
        <v>2</v>
      </c>
      <c r="P865" s="5">
        <f>ROUND(Source!DH862,O865)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8" x14ac:dyDescent="0.2">
      <c r="A866" s="5">
        <v>50</v>
      </c>
      <c r="B866" s="5">
        <v>0</v>
      </c>
      <c r="C866" s="5">
        <v>0</v>
      </c>
      <c r="D866" s="5">
        <v>1</v>
      </c>
      <c r="E866" s="5">
        <v>222</v>
      </c>
      <c r="F866" s="5">
        <f>ROUND(Source!AO862,O866)</f>
        <v>0</v>
      </c>
      <c r="G866" s="5" t="s">
        <v>93</v>
      </c>
      <c r="H866" s="5" t="s">
        <v>94</v>
      </c>
      <c r="I866" s="5"/>
      <c r="J866" s="5"/>
      <c r="K866" s="5">
        <v>222</v>
      </c>
      <c r="L866" s="5">
        <v>3</v>
      </c>
      <c r="M866" s="5">
        <v>3</v>
      </c>
      <c r="N866" s="5" t="s">
        <v>3</v>
      </c>
      <c r="O866" s="5">
        <v>2</v>
      </c>
      <c r="P866" s="5">
        <f>ROUND(Source!EG862,O866)</f>
        <v>0</v>
      </c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>
        <v>0</v>
      </c>
      <c r="AA866" s="5">
        <v>1</v>
      </c>
      <c r="AB866" s="5">
        <v>0</v>
      </c>
    </row>
    <row r="867" spans="1:28" x14ac:dyDescent="0.2">
      <c r="A867" s="5">
        <v>50</v>
      </c>
      <c r="B867" s="5">
        <v>0</v>
      </c>
      <c r="C867" s="5">
        <v>0</v>
      </c>
      <c r="D867" s="5">
        <v>1</v>
      </c>
      <c r="E867" s="5">
        <v>225</v>
      </c>
      <c r="F867" s="5">
        <f>ROUND(Source!AV862,O867)</f>
        <v>0</v>
      </c>
      <c r="G867" s="5" t="s">
        <v>95</v>
      </c>
      <c r="H867" s="5" t="s">
        <v>96</v>
      </c>
      <c r="I867" s="5"/>
      <c r="J867" s="5"/>
      <c r="K867" s="5">
        <v>225</v>
      </c>
      <c r="L867" s="5">
        <v>4</v>
      </c>
      <c r="M867" s="5">
        <v>3</v>
      </c>
      <c r="N867" s="5" t="s">
        <v>3</v>
      </c>
      <c r="O867" s="5">
        <v>2</v>
      </c>
      <c r="P867" s="5">
        <f>ROUND(Source!EN862,O867)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8" x14ac:dyDescent="0.2">
      <c r="A868" s="5">
        <v>50</v>
      </c>
      <c r="B868" s="5">
        <v>0</v>
      </c>
      <c r="C868" s="5">
        <v>0</v>
      </c>
      <c r="D868" s="5">
        <v>1</v>
      </c>
      <c r="E868" s="5">
        <v>226</v>
      </c>
      <c r="F868" s="5">
        <f>ROUND(Source!AW862,O868)</f>
        <v>0</v>
      </c>
      <c r="G868" s="5" t="s">
        <v>97</v>
      </c>
      <c r="H868" s="5" t="s">
        <v>98</v>
      </c>
      <c r="I868" s="5"/>
      <c r="J868" s="5"/>
      <c r="K868" s="5">
        <v>226</v>
      </c>
      <c r="L868" s="5">
        <v>5</v>
      </c>
      <c r="M868" s="5">
        <v>3</v>
      </c>
      <c r="N868" s="5" t="s">
        <v>3</v>
      </c>
      <c r="O868" s="5">
        <v>2</v>
      </c>
      <c r="P868" s="5">
        <f>ROUND(Source!EO862,O868)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8" x14ac:dyDescent="0.2">
      <c r="A869" s="5">
        <v>50</v>
      </c>
      <c r="B869" s="5">
        <v>0</v>
      </c>
      <c r="C869" s="5">
        <v>0</v>
      </c>
      <c r="D869" s="5">
        <v>1</v>
      </c>
      <c r="E869" s="5">
        <v>227</v>
      </c>
      <c r="F869" s="5">
        <f>ROUND(Source!AX862,O869)</f>
        <v>0</v>
      </c>
      <c r="G869" s="5" t="s">
        <v>99</v>
      </c>
      <c r="H869" s="5" t="s">
        <v>100</v>
      </c>
      <c r="I869" s="5"/>
      <c r="J869" s="5"/>
      <c r="K869" s="5">
        <v>227</v>
      </c>
      <c r="L869" s="5">
        <v>6</v>
      </c>
      <c r="M869" s="5">
        <v>3</v>
      </c>
      <c r="N869" s="5" t="s">
        <v>3</v>
      </c>
      <c r="O869" s="5">
        <v>2</v>
      </c>
      <c r="P869" s="5">
        <f>ROUND(Source!EP862,O869)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8" x14ac:dyDescent="0.2">
      <c r="A870" s="5">
        <v>50</v>
      </c>
      <c r="B870" s="5">
        <v>0</v>
      </c>
      <c r="C870" s="5">
        <v>0</v>
      </c>
      <c r="D870" s="5">
        <v>1</v>
      </c>
      <c r="E870" s="5">
        <v>228</v>
      </c>
      <c r="F870" s="5">
        <f>ROUND(Source!AY862,O870)</f>
        <v>0</v>
      </c>
      <c r="G870" s="5" t="s">
        <v>101</v>
      </c>
      <c r="H870" s="5" t="s">
        <v>102</v>
      </c>
      <c r="I870" s="5"/>
      <c r="J870" s="5"/>
      <c r="K870" s="5">
        <v>228</v>
      </c>
      <c r="L870" s="5">
        <v>7</v>
      </c>
      <c r="M870" s="5">
        <v>3</v>
      </c>
      <c r="N870" s="5" t="s">
        <v>3</v>
      </c>
      <c r="O870" s="5">
        <v>2</v>
      </c>
      <c r="P870" s="5">
        <f>ROUND(Source!EQ862,O870)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8" x14ac:dyDescent="0.2">
      <c r="A871" s="5">
        <v>50</v>
      </c>
      <c r="B871" s="5">
        <v>0</v>
      </c>
      <c r="C871" s="5">
        <v>0</v>
      </c>
      <c r="D871" s="5">
        <v>1</v>
      </c>
      <c r="E871" s="5">
        <v>216</v>
      </c>
      <c r="F871" s="5">
        <f>ROUND(Source!AP862,O871)</f>
        <v>0</v>
      </c>
      <c r="G871" s="5" t="s">
        <v>103</v>
      </c>
      <c r="H871" s="5" t="s">
        <v>104</v>
      </c>
      <c r="I871" s="5"/>
      <c r="J871" s="5"/>
      <c r="K871" s="5">
        <v>216</v>
      </c>
      <c r="L871" s="5">
        <v>8</v>
      </c>
      <c r="M871" s="5">
        <v>3</v>
      </c>
      <c r="N871" s="5" t="s">
        <v>3</v>
      </c>
      <c r="O871" s="5">
        <v>2</v>
      </c>
      <c r="P871" s="5">
        <f>ROUND(Source!EH862,O871)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8" x14ac:dyDescent="0.2">
      <c r="A872" s="5">
        <v>50</v>
      </c>
      <c r="B872" s="5">
        <v>0</v>
      </c>
      <c r="C872" s="5">
        <v>0</v>
      </c>
      <c r="D872" s="5">
        <v>1</v>
      </c>
      <c r="E872" s="5">
        <v>223</v>
      </c>
      <c r="F872" s="5">
        <f>ROUND(Source!AQ862,O872)</f>
        <v>0</v>
      </c>
      <c r="G872" s="5" t="s">
        <v>105</v>
      </c>
      <c r="H872" s="5" t="s">
        <v>106</v>
      </c>
      <c r="I872" s="5"/>
      <c r="J872" s="5"/>
      <c r="K872" s="5">
        <v>223</v>
      </c>
      <c r="L872" s="5">
        <v>9</v>
      </c>
      <c r="M872" s="5">
        <v>3</v>
      </c>
      <c r="N872" s="5" t="s">
        <v>3</v>
      </c>
      <c r="O872" s="5">
        <v>2</v>
      </c>
      <c r="P872" s="5">
        <f>ROUND(Source!EI862,O872)</f>
        <v>0</v>
      </c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>
        <v>0</v>
      </c>
      <c r="AA872" s="5">
        <v>1</v>
      </c>
      <c r="AB872" s="5">
        <v>0</v>
      </c>
    </row>
    <row r="873" spans="1:28" x14ac:dyDescent="0.2">
      <c r="A873" s="5">
        <v>50</v>
      </c>
      <c r="B873" s="5">
        <v>0</v>
      </c>
      <c r="C873" s="5">
        <v>0</v>
      </c>
      <c r="D873" s="5">
        <v>1</v>
      </c>
      <c r="E873" s="5">
        <v>229</v>
      </c>
      <c r="F873" s="5">
        <f>ROUND(Source!AZ862,O873)</f>
        <v>0</v>
      </c>
      <c r="G873" s="5" t="s">
        <v>107</v>
      </c>
      <c r="H873" s="5" t="s">
        <v>108</v>
      </c>
      <c r="I873" s="5"/>
      <c r="J873" s="5"/>
      <c r="K873" s="5">
        <v>229</v>
      </c>
      <c r="L873" s="5">
        <v>10</v>
      </c>
      <c r="M873" s="5">
        <v>3</v>
      </c>
      <c r="N873" s="5" t="s">
        <v>3</v>
      </c>
      <c r="O873" s="5">
        <v>2</v>
      </c>
      <c r="P873" s="5">
        <f>ROUND(Source!ER862,O873)</f>
        <v>0</v>
      </c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>
        <v>0</v>
      </c>
      <c r="AA873" s="5">
        <v>1</v>
      </c>
      <c r="AB873" s="5">
        <v>0</v>
      </c>
    </row>
    <row r="874" spans="1:28" x14ac:dyDescent="0.2">
      <c r="A874" s="5">
        <v>50</v>
      </c>
      <c r="B874" s="5">
        <v>0</v>
      </c>
      <c r="C874" s="5">
        <v>0</v>
      </c>
      <c r="D874" s="5">
        <v>1</v>
      </c>
      <c r="E874" s="5">
        <v>203</v>
      </c>
      <c r="F874" s="5">
        <f>ROUND(Source!Q862,O874)</f>
        <v>0</v>
      </c>
      <c r="G874" s="5" t="s">
        <v>109</v>
      </c>
      <c r="H874" s="5" t="s">
        <v>110</v>
      </c>
      <c r="I874" s="5"/>
      <c r="J874" s="5"/>
      <c r="K874" s="5">
        <v>203</v>
      </c>
      <c r="L874" s="5">
        <v>11</v>
      </c>
      <c r="M874" s="5">
        <v>3</v>
      </c>
      <c r="N874" s="5" t="s">
        <v>3</v>
      </c>
      <c r="O874" s="5">
        <v>2</v>
      </c>
      <c r="P874" s="5">
        <f>ROUND(Source!DI862,O874)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8" x14ac:dyDescent="0.2">
      <c r="A875" s="5">
        <v>50</v>
      </c>
      <c r="B875" s="5">
        <v>0</v>
      </c>
      <c r="C875" s="5">
        <v>0</v>
      </c>
      <c r="D875" s="5">
        <v>1</v>
      </c>
      <c r="E875" s="5">
        <v>231</v>
      </c>
      <c r="F875" s="5">
        <f>ROUND(Source!BB862,O875)</f>
        <v>0</v>
      </c>
      <c r="G875" s="5" t="s">
        <v>111</v>
      </c>
      <c r="H875" s="5" t="s">
        <v>112</v>
      </c>
      <c r="I875" s="5"/>
      <c r="J875" s="5"/>
      <c r="K875" s="5">
        <v>231</v>
      </c>
      <c r="L875" s="5">
        <v>12</v>
      </c>
      <c r="M875" s="5">
        <v>3</v>
      </c>
      <c r="N875" s="5" t="s">
        <v>3</v>
      </c>
      <c r="O875" s="5">
        <v>2</v>
      </c>
      <c r="P875" s="5">
        <f>ROUND(Source!ET862,O875)</f>
        <v>0</v>
      </c>
      <c r="Q875" s="5"/>
      <c r="R875" s="5"/>
      <c r="S875" s="5"/>
      <c r="T875" s="5"/>
      <c r="U875" s="5"/>
      <c r="V875" s="5"/>
      <c r="W875" s="5">
        <v>0</v>
      </c>
      <c r="X875" s="5">
        <v>1</v>
      </c>
      <c r="Y875" s="5">
        <v>0</v>
      </c>
      <c r="Z875" s="5">
        <v>0</v>
      </c>
      <c r="AA875" s="5">
        <v>1</v>
      </c>
      <c r="AB875" s="5">
        <v>0</v>
      </c>
    </row>
    <row r="876" spans="1:28" x14ac:dyDescent="0.2">
      <c r="A876" s="5">
        <v>50</v>
      </c>
      <c r="B876" s="5">
        <v>0</v>
      </c>
      <c r="C876" s="5">
        <v>0</v>
      </c>
      <c r="D876" s="5">
        <v>1</v>
      </c>
      <c r="E876" s="5">
        <v>204</v>
      </c>
      <c r="F876" s="5">
        <f>ROUND(Source!R862,O876)</f>
        <v>0</v>
      </c>
      <c r="G876" s="5" t="s">
        <v>113</v>
      </c>
      <c r="H876" s="5" t="s">
        <v>114</v>
      </c>
      <c r="I876" s="5"/>
      <c r="J876" s="5"/>
      <c r="K876" s="5">
        <v>204</v>
      </c>
      <c r="L876" s="5">
        <v>13</v>
      </c>
      <c r="M876" s="5">
        <v>3</v>
      </c>
      <c r="N876" s="5" t="s">
        <v>3</v>
      </c>
      <c r="O876" s="5">
        <v>2</v>
      </c>
      <c r="P876" s="5">
        <f>ROUND(Source!DJ862,O876)</f>
        <v>0</v>
      </c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>
        <v>0</v>
      </c>
      <c r="AA876" s="5">
        <v>1</v>
      </c>
      <c r="AB876" s="5">
        <v>0</v>
      </c>
    </row>
    <row r="877" spans="1:28" x14ac:dyDescent="0.2">
      <c r="A877" s="5">
        <v>50</v>
      </c>
      <c r="B877" s="5">
        <v>0</v>
      </c>
      <c r="C877" s="5">
        <v>0</v>
      </c>
      <c r="D877" s="5">
        <v>1</v>
      </c>
      <c r="E877" s="5">
        <v>205</v>
      </c>
      <c r="F877" s="5">
        <f>ROUND(Source!S862,O877)</f>
        <v>0</v>
      </c>
      <c r="G877" s="5" t="s">
        <v>115</v>
      </c>
      <c r="H877" s="5" t="s">
        <v>116</v>
      </c>
      <c r="I877" s="5"/>
      <c r="J877" s="5"/>
      <c r="K877" s="5">
        <v>205</v>
      </c>
      <c r="L877" s="5">
        <v>14</v>
      </c>
      <c r="M877" s="5">
        <v>3</v>
      </c>
      <c r="N877" s="5" t="s">
        <v>3</v>
      </c>
      <c r="O877" s="5">
        <v>2</v>
      </c>
      <c r="P877" s="5">
        <f>ROUND(Source!DK862,O877)</f>
        <v>0</v>
      </c>
      <c r="Q877" s="5"/>
      <c r="R877" s="5"/>
      <c r="S877" s="5"/>
      <c r="T877" s="5"/>
      <c r="U877" s="5"/>
      <c r="V877" s="5"/>
      <c r="W877" s="5">
        <v>0</v>
      </c>
      <c r="X877" s="5">
        <v>1</v>
      </c>
      <c r="Y877" s="5">
        <v>0</v>
      </c>
      <c r="Z877" s="5">
        <v>0</v>
      </c>
      <c r="AA877" s="5">
        <v>1</v>
      </c>
      <c r="AB877" s="5">
        <v>0</v>
      </c>
    </row>
    <row r="878" spans="1:28" x14ac:dyDescent="0.2">
      <c r="A878" s="5">
        <v>50</v>
      </c>
      <c r="B878" s="5">
        <v>0</v>
      </c>
      <c r="C878" s="5">
        <v>0</v>
      </c>
      <c r="D878" s="5">
        <v>1</v>
      </c>
      <c r="E878" s="5">
        <v>232</v>
      </c>
      <c r="F878" s="5">
        <f>ROUND(Source!BC862,O878)</f>
        <v>0</v>
      </c>
      <c r="G878" s="5" t="s">
        <v>117</v>
      </c>
      <c r="H878" s="5" t="s">
        <v>118</v>
      </c>
      <c r="I878" s="5"/>
      <c r="J878" s="5"/>
      <c r="K878" s="5">
        <v>232</v>
      </c>
      <c r="L878" s="5">
        <v>15</v>
      </c>
      <c r="M878" s="5">
        <v>3</v>
      </c>
      <c r="N878" s="5" t="s">
        <v>3</v>
      </c>
      <c r="O878" s="5">
        <v>2</v>
      </c>
      <c r="P878" s="5">
        <f>ROUND(Source!EU862,O878)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8" x14ac:dyDescent="0.2">
      <c r="A879" s="5">
        <v>50</v>
      </c>
      <c r="B879" s="5">
        <v>0</v>
      </c>
      <c r="C879" s="5">
        <v>0</v>
      </c>
      <c r="D879" s="5">
        <v>1</v>
      </c>
      <c r="E879" s="5">
        <v>214</v>
      </c>
      <c r="F879" s="5">
        <f>ROUND(Source!AS862,O879)</f>
        <v>0</v>
      </c>
      <c r="G879" s="5" t="s">
        <v>119</v>
      </c>
      <c r="H879" s="5" t="s">
        <v>120</v>
      </c>
      <c r="I879" s="5"/>
      <c r="J879" s="5"/>
      <c r="K879" s="5">
        <v>214</v>
      </c>
      <c r="L879" s="5">
        <v>16</v>
      </c>
      <c r="M879" s="5">
        <v>3</v>
      </c>
      <c r="N879" s="5" t="s">
        <v>3</v>
      </c>
      <c r="O879" s="5">
        <v>2</v>
      </c>
      <c r="P879" s="5">
        <f>ROUND(Source!EK862,O879)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8" x14ac:dyDescent="0.2">
      <c r="A880" s="5">
        <v>50</v>
      </c>
      <c r="B880" s="5">
        <v>0</v>
      </c>
      <c r="C880" s="5">
        <v>0</v>
      </c>
      <c r="D880" s="5">
        <v>1</v>
      </c>
      <c r="E880" s="5">
        <v>215</v>
      </c>
      <c r="F880" s="5">
        <f>ROUND(Source!AT862,O880)</f>
        <v>0</v>
      </c>
      <c r="G880" s="5" t="s">
        <v>121</v>
      </c>
      <c r="H880" s="5" t="s">
        <v>122</v>
      </c>
      <c r="I880" s="5"/>
      <c r="J880" s="5"/>
      <c r="K880" s="5">
        <v>215</v>
      </c>
      <c r="L880" s="5">
        <v>17</v>
      </c>
      <c r="M880" s="5">
        <v>3</v>
      </c>
      <c r="N880" s="5" t="s">
        <v>3</v>
      </c>
      <c r="O880" s="5">
        <v>2</v>
      </c>
      <c r="P880" s="5">
        <f>ROUND(Source!EL862,O880)</f>
        <v>0</v>
      </c>
      <c r="Q880" s="5"/>
      <c r="R880" s="5"/>
      <c r="S880" s="5"/>
      <c r="T880" s="5"/>
      <c r="U880" s="5"/>
      <c r="V880" s="5"/>
      <c r="W880" s="5">
        <v>0</v>
      </c>
      <c r="X880" s="5">
        <v>1</v>
      </c>
      <c r="Y880" s="5">
        <v>0</v>
      </c>
      <c r="Z880" s="5">
        <v>0</v>
      </c>
      <c r="AA880" s="5">
        <v>1</v>
      </c>
      <c r="AB880" s="5">
        <v>0</v>
      </c>
    </row>
    <row r="881" spans="1:206" x14ac:dyDescent="0.2">
      <c r="A881" s="5">
        <v>50</v>
      </c>
      <c r="B881" s="5">
        <v>0</v>
      </c>
      <c r="C881" s="5">
        <v>0</v>
      </c>
      <c r="D881" s="5">
        <v>1</v>
      </c>
      <c r="E881" s="5">
        <v>217</v>
      </c>
      <c r="F881" s="5">
        <f>ROUND(Source!AU862,O881)</f>
        <v>0</v>
      </c>
      <c r="G881" s="5" t="s">
        <v>123</v>
      </c>
      <c r="H881" s="5" t="s">
        <v>124</v>
      </c>
      <c r="I881" s="5"/>
      <c r="J881" s="5"/>
      <c r="K881" s="5">
        <v>217</v>
      </c>
      <c r="L881" s="5">
        <v>18</v>
      </c>
      <c r="M881" s="5">
        <v>3</v>
      </c>
      <c r="N881" s="5" t="s">
        <v>3</v>
      </c>
      <c r="O881" s="5">
        <v>2</v>
      </c>
      <c r="P881" s="5">
        <f>ROUND(Source!EM862,O881)</f>
        <v>0</v>
      </c>
      <c r="Q881" s="5"/>
      <c r="R881" s="5"/>
      <c r="S881" s="5"/>
      <c r="T881" s="5"/>
      <c r="U881" s="5"/>
      <c r="V881" s="5"/>
      <c r="W881" s="5">
        <v>0</v>
      </c>
      <c r="X881" s="5">
        <v>1</v>
      </c>
      <c r="Y881" s="5">
        <v>0</v>
      </c>
      <c r="Z881" s="5">
        <v>0</v>
      </c>
      <c r="AA881" s="5">
        <v>1</v>
      </c>
      <c r="AB881" s="5">
        <v>0</v>
      </c>
    </row>
    <row r="882" spans="1:206" x14ac:dyDescent="0.2">
      <c r="A882" s="5">
        <v>50</v>
      </c>
      <c r="B882" s="5">
        <v>0</v>
      </c>
      <c r="C882" s="5">
        <v>0</v>
      </c>
      <c r="D882" s="5">
        <v>1</v>
      </c>
      <c r="E882" s="5">
        <v>230</v>
      </c>
      <c r="F882" s="5">
        <f>ROUND(Source!BA862,O882)</f>
        <v>0</v>
      </c>
      <c r="G882" s="5" t="s">
        <v>125</v>
      </c>
      <c r="H882" s="5" t="s">
        <v>126</v>
      </c>
      <c r="I882" s="5"/>
      <c r="J882" s="5"/>
      <c r="K882" s="5">
        <v>230</v>
      </c>
      <c r="L882" s="5">
        <v>19</v>
      </c>
      <c r="M882" s="5">
        <v>3</v>
      </c>
      <c r="N882" s="5" t="s">
        <v>3</v>
      </c>
      <c r="O882" s="5">
        <v>2</v>
      </c>
      <c r="P882" s="5">
        <f>ROUND(Source!ES862,O882)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06" x14ac:dyDescent="0.2">
      <c r="A883" s="5">
        <v>50</v>
      </c>
      <c r="B883" s="5">
        <v>0</v>
      </c>
      <c r="C883" s="5">
        <v>0</v>
      </c>
      <c r="D883" s="5">
        <v>1</v>
      </c>
      <c r="E883" s="5">
        <v>206</v>
      </c>
      <c r="F883" s="5">
        <f>ROUND(Source!T862,O883)</f>
        <v>0</v>
      </c>
      <c r="G883" s="5" t="s">
        <v>127</v>
      </c>
      <c r="H883" s="5" t="s">
        <v>128</v>
      </c>
      <c r="I883" s="5"/>
      <c r="J883" s="5"/>
      <c r="K883" s="5">
        <v>206</v>
      </c>
      <c r="L883" s="5">
        <v>20</v>
      </c>
      <c r="M883" s="5">
        <v>3</v>
      </c>
      <c r="N883" s="5" t="s">
        <v>3</v>
      </c>
      <c r="O883" s="5">
        <v>2</v>
      </c>
      <c r="P883" s="5">
        <f>ROUND(Source!DL862,O883)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206" x14ac:dyDescent="0.2">
      <c r="A884" s="5">
        <v>50</v>
      </c>
      <c r="B884" s="5">
        <v>0</v>
      </c>
      <c r="C884" s="5">
        <v>0</v>
      </c>
      <c r="D884" s="5">
        <v>1</v>
      </c>
      <c r="E884" s="5">
        <v>207</v>
      </c>
      <c r="F884" s="5">
        <f>ROUND(Source!U862,O884)</f>
        <v>0</v>
      </c>
      <c r="G884" s="5" t="s">
        <v>129</v>
      </c>
      <c r="H884" s="5" t="s">
        <v>130</v>
      </c>
      <c r="I884" s="5"/>
      <c r="J884" s="5"/>
      <c r="K884" s="5">
        <v>207</v>
      </c>
      <c r="L884" s="5">
        <v>21</v>
      </c>
      <c r="M884" s="5">
        <v>3</v>
      </c>
      <c r="N884" s="5" t="s">
        <v>3</v>
      </c>
      <c r="O884" s="5">
        <v>7</v>
      </c>
      <c r="P884" s="5">
        <f>ROUND(Source!DM862,O884)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206" x14ac:dyDescent="0.2">
      <c r="A885" s="5">
        <v>50</v>
      </c>
      <c r="B885" s="5">
        <v>0</v>
      </c>
      <c r="C885" s="5">
        <v>0</v>
      </c>
      <c r="D885" s="5">
        <v>1</v>
      </c>
      <c r="E885" s="5">
        <v>208</v>
      </c>
      <c r="F885" s="5">
        <f>ROUND(Source!V862,O885)</f>
        <v>0</v>
      </c>
      <c r="G885" s="5" t="s">
        <v>131</v>
      </c>
      <c r="H885" s="5" t="s">
        <v>132</v>
      </c>
      <c r="I885" s="5"/>
      <c r="J885" s="5"/>
      <c r="K885" s="5">
        <v>208</v>
      </c>
      <c r="L885" s="5">
        <v>22</v>
      </c>
      <c r="M885" s="5">
        <v>3</v>
      </c>
      <c r="N885" s="5" t="s">
        <v>3</v>
      </c>
      <c r="O885" s="5">
        <v>7</v>
      </c>
      <c r="P885" s="5">
        <f>ROUND(Source!DN862,O885)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206" x14ac:dyDescent="0.2">
      <c r="A886" s="5">
        <v>50</v>
      </c>
      <c r="B886" s="5">
        <v>0</v>
      </c>
      <c r="C886" s="5">
        <v>0</v>
      </c>
      <c r="D886" s="5">
        <v>1</v>
      </c>
      <c r="E886" s="5">
        <v>209</v>
      </c>
      <c r="F886" s="5">
        <f>ROUND(Source!W862,O886)</f>
        <v>0</v>
      </c>
      <c r="G886" s="5" t="s">
        <v>133</v>
      </c>
      <c r="H886" s="5" t="s">
        <v>134</v>
      </c>
      <c r="I886" s="5"/>
      <c r="J886" s="5"/>
      <c r="K886" s="5">
        <v>209</v>
      </c>
      <c r="L886" s="5">
        <v>23</v>
      </c>
      <c r="M886" s="5">
        <v>3</v>
      </c>
      <c r="N886" s="5" t="s">
        <v>3</v>
      </c>
      <c r="O886" s="5">
        <v>2</v>
      </c>
      <c r="P886" s="5">
        <f>ROUND(Source!DO862,O886)</f>
        <v>0</v>
      </c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>
        <v>0</v>
      </c>
      <c r="AA886" s="5">
        <v>1</v>
      </c>
      <c r="AB886" s="5">
        <v>0</v>
      </c>
    </row>
    <row r="887" spans="1:206" x14ac:dyDescent="0.2">
      <c r="A887" s="5">
        <v>50</v>
      </c>
      <c r="B887" s="5">
        <v>0</v>
      </c>
      <c r="C887" s="5">
        <v>0</v>
      </c>
      <c r="D887" s="5">
        <v>1</v>
      </c>
      <c r="E887" s="5">
        <v>233</v>
      </c>
      <c r="F887" s="5">
        <f>ROUND(Source!BD862,O887)</f>
        <v>0</v>
      </c>
      <c r="G887" s="5" t="s">
        <v>135</v>
      </c>
      <c r="H887" s="5" t="s">
        <v>136</v>
      </c>
      <c r="I887" s="5"/>
      <c r="J887" s="5"/>
      <c r="K887" s="5">
        <v>233</v>
      </c>
      <c r="L887" s="5">
        <v>24</v>
      </c>
      <c r="M887" s="5">
        <v>3</v>
      </c>
      <c r="N887" s="5" t="s">
        <v>3</v>
      </c>
      <c r="O887" s="5">
        <v>2</v>
      </c>
      <c r="P887" s="5">
        <f>ROUND(Source!EV862,O887)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206" x14ac:dyDescent="0.2">
      <c r="A888" s="5">
        <v>50</v>
      </c>
      <c r="B888" s="5">
        <v>0</v>
      </c>
      <c r="C888" s="5">
        <v>0</v>
      </c>
      <c r="D888" s="5">
        <v>1</v>
      </c>
      <c r="E888" s="5">
        <v>210</v>
      </c>
      <c r="F888" s="5">
        <f>ROUND(Source!X862,O888)</f>
        <v>0</v>
      </c>
      <c r="G888" s="5" t="s">
        <v>137</v>
      </c>
      <c r="H888" s="5" t="s">
        <v>138</v>
      </c>
      <c r="I888" s="5"/>
      <c r="J888" s="5"/>
      <c r="K888" s="5">
        <v>210</v>
      </c>
      <c r="L888" s="5">
        <v>25</v>
      </c>
      <c r="M888" s="5">
        <v>3</v>
      </c>
      <c r="N888" s="5" t="s">
        <v>3</v>
      </c>
      <c r="O888" s="5">
        <v>2</v>
      </c>
      <c r="P888" s="5">
        <f>ROUND(Source!DP862,O888)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206" x14ac:dyDescent="0.2">
      <c r="A889" s="5">
        <v>50</v>
      </c>
      <c r="B889" s="5">
        <v>0</v>
      </c>
      <c r="C889" s="5">
        <v>0</v>
      </c>
      <c r="D889" s="5">
        <v>1</v>
      </c>
      <c r="E889" s="5">
        <v>211</v>
      </c>
      <c r="F889" s="5">
        <f>ROUND(Source!Y862,O889)</f>
        <v>0</v>
      </c>
      <c r="G889" s="5" t="s">
        <v>139</v>
      </c>
      <c r="H889" s="5" t="s">
        <v>140</v>
      </c>
      <c r="I889" s="5"/>
      <c r="J889" s="5"/>
      <c r="K889" s="5">
        <v>211</v>
      </c>
      <c r="L889" s="5">
        <v>26</v>
      </c>
      <c r="M889" s="5">
        <v>3</v>
      </c>
      <c r="N889" s="5" t="s">
        <v>3</v>
      </c>
      <c r="O889" s="5">
        <v>2</v>
      </c>
      <c r="P889" s="5">
        <f>ROUND(Source!DQ862,O889)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06" x14ac:dyDescent="0.2">
      <c r="A890" s="5">
        <v>50</v>
      </c>
      <c r="B890" s="5">
        <v>0</v>
      </c>
      <c r="C890" s="5">
        <v>0</v>
      </c>
      <c r="D890" s="5">
        <v>1</v>
      </c>
      <c r="E890" s="5">
        <v>224</v>
      </c>
      <c r="F890" s="5">
        <f>ROUND(Source!AR862,O890)</f>
        <v>0</v>
      </c>
      <c r="G890" s="5" t="s">
        <v>141</v>
      </c>
      <c r="H890" s="5" t="s">
        <v>142</v>
      </c>
      <c r="I890" s="5"/>
      <c r="J890" s="5"/>
      <c r="K890" s="5">
        <v>224</v>
      </c>
      <c r="L890" s="5">
        <v>27</v>
      </c>
      <c r="M890" s="5">
        <v>3</v>
      </c>
      <c r="N890" s="5" t="s">
        <v>3</v>
      </c>
      <c r="O890" s="5">
        <v>2</v>
      </c>
      <c r="P890" s="5">
        <f>ROUND(Source!EJ862,O890)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2" spans="1:206" x14ac:dyDescent="0.2">
      <c r="A892" s="3">
        <v>51</v>
      </c>
      <c r="B892" s="3">
        <f>B854</f>
        <v>0</v>
      </c>
      <c r="C892" s="3">
        <f>A854</f>
        <v>3</v>
      </c>
      <c r="D892" s="3">
        <f>ROW(A854)</f>
        <v>854</v>
      </c>
      <c r="E892" s="3"/>
      <c r="F892" s="3" t="str">
        <f>IF(F854&lt;&gt;"",F854,"")</f>
        <v>09-01-02</v>
      </c>
      <c r="G892" s="3" t="str">
        <f>IF(G854&lt;&gt;"",G854,"")</f>
        <v>ПНР ВЛЗ-10 кВ</v>
      </c>
      <c r="H892" s="3">
        <v>0</v>
      </c>
      <c r="I892" s="3"/>
      <c r="J892" s="3"/>
      <c r="K892" s="3"/>
      <c r="L892" s="3"/>
      <c r="M892" s="3"/>
      <c r="N892" s="3"/>
      <c r="O892" s="3">
        <f t="shared" ref="O892:T892" si="551">ROUND(O862+AB892,2)</f>
        <v>0</v>
      </c>
      <c r="P892" s="3">
        <f t="shared" si="551"/>
        <v>0</v>
      </c>
      <c r="Q892" s="3">
        <f t="shared" si="551"/>
        <v>0</v>
      </c>
      <c r="R892" s="3">
        <f t="shared" si="551"/>
        <v>0</v>
      </c>
      <c r="S892" s="3">
        <f t="shared" si="551"/>
        <v>0</v>
      </c>
      <c r="T892" s="3">
        <f t="shared" si="551"/>
        <v>0</v>
      </c>
      <c r="U892" s="3">
        <f>U862+AH892</f>
        <v>0</v>
      </c>
      <c r="V892" s="3">
        <f>V862+AI892</f>
        <v>0</v>
      </c>
      <c r="W892" s="3">
        <f>ROUND(W862+AJ892,2)</f>
        <v>0</v>
      </c>
      <c r="X892" s="3">
        <f>ROUND(X862+AK892,2)</f>
        <v>0</v>
      </c>
      <c r="Y892" s="3">
        <f>ROUND(Y862+AL892,2)</f>
        <v>0</v>
      </c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>
        <f t="shared" ref="AO892:BD892" si="552">ROUND(AO862+BX892,2)</f>
        <v>0</v>
      </c>
      <c r="AP892" s="3">
        <f t="shared" si="552"/>
        <v>0</v>
      </c>
      <c r="AQ892" s="3">
        <f t="shared" si="552"/>
        <v>0</v>
      </c>
      <c r="AR892" s="3">
        <f t="shared" si="552"/>
        <v>0</v>
      </c>
      <c r="AS892" s="3">
        <f t="shared" si="552"/>
        <v>0</v>
      </c>
      <c r="AT892" s="3">
        <f t="shared" si="552"/>
        <v>0</v>
      </c>
      <c r="AU892" s="3">
        <f t="shared" si="552"/>
        <v>0</v>
      </c>
      <c r="AV892" s="3">
        <f t="shared" si="552"/>
        <v>0</v>
      </c>
      <c r="AW892" s="3">
        <f t="shared" si="552"/>
        <v>0</v>
      </c>
      <c r="AX892" s="3">
        <f t="shared" si="552"/>
        <v>0</v>
      </c>
      <c r="AY892" s="3">
        <f t="shared" si="552"/>
        <v>0</v>
      </c>
      <c r="AZ892" s="3">
        <f t="shared" si="552"/>
        <v>0</v>
      </c>
      <c r="BA892" s="3">
        <f t="shared" si="552"/>
        <v>0</v>
      </c>
      <c r="BB892" s="3">
        <f t="shared" si="552"/>
        <v>0</v>
      </c>
      <c r="BC892" s="3">
        <f t="shared" si="552"/>
        <v>0</v>
      </c>
      <c r="BD892" s="3">
        <f t="shared" si="552"/>
        <v>0</v>
      </c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4">
        <f t="shared" ref="DG892:DL892" si="553">ROUND(DG862+DT892,2)</f>
        <v>0</v>
      </c>
      <c r="DH892" s="4">
        <f t="shared" si="553"/>
        <v>0</v>
      </c>
      <c r="DI892" s="4">
        <f t="shared" si="553"/>
        <v>0</v>
      </c>
      <c r="DJ892" s="4">
        <f t="shared" si="553"/>
        <v>0</v>
      </c>
      <c r="DK892" s="4">
        <f t="shared" si="553"/>
        <v>0</v>
      </c>
      <c r="DL892" s="4">
        <f t="shared" si="553"/>
        <v>0</v>
      </c>
      <c r="DM892" s="4">
        <f>DM862+DZ892</f>
        <v>0</v>
      </c>
      <c r="DN892" s="4">
        <f>DN862+EA892</f>
        <v>0</v>
      </c>
      <c r="DO892" s="4">
        <f>ROUND(DO862+EB892,2)</f>
        <v>0</v>
      </c>
      <c r="DP892" s="4">
        <f>ROUND(DP862+EC892,2)</f>
        <v>0</v>
      </c>
      <c r="DQ892" s="4">
        <f>ROUND(DQ862+ED892,2)</f>
        <v>0</v>
      </c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>
        <f t="shared" ref="EG892:EV892" si="554">ROUND(EG862+FP892,2)</f>
        <v>0</v>
      </c>
      <c r="EH892" s="4">
        <f t="shared" si="554"/>
        <v>0</v>
      </c>
      <c r="EI892" s="4">
        <f t="shared" si="554"/>
        <v>0</v>
      </c>
      <c r="EJ892" s="4">
        <f t="shared" si="554"/>
        <v>0</v>
      </c>
      <c r="EK892" s="4">
        <f t="shared" si="554"/>
        <v>0</v>
      </c>
      <c r="EL892" s="4">
        <f t="shared" si="554"/>
        <v>0</v>
      </c>
      <c r="EM892" s="4">
        <f t="shared" si="554"/>
        <v>0</v>
      </c>
      <c r="EN892" s="4">
        <f t="shared" si="554"/>
        <v>0</v>
      </c>
      <c r="EO892" s="4">
        <f t="shared" si="554"/>
        <v>0</v>
      </c>
      <c r="EP892" s="4">
        <f t="shared" si="554"/>
        <v>0</v>
      </c>
      <c r="EQ892" s="4">
        <f t="shared" si="554"/>
        <v>0</v>
      </c>
      <c r="ER892" s="4">
        <f t="shared" si="554"/>
        <v>0</v>
      </c>
      <c r="ES892" s="4">
        <f t="shared" si="554"/>
        <v>0</v>
      </c>
      <c r="ET892" s="4">
        <f t="shared" si="554"/>
        <v>0</v>
      </c>
      <c r="EU892" s="4">
        <f t="shared" si="554"/>
        <v>0</v>
      </c>
      <c r="EV892" s="4">
        <f t="shared" si="554"/>
        <v>0</v>
      </c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  <c r="GM892" s="4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>
        <v>0</v>
      </c>
    </row>
    <row r="894" spans="1:206" x14ac:dyDescent="0.2">
      <c r="A894" s="5">
        <v>50</v>
      </c>
      <c r="B894" s="5">
        <v>0</v>
      </c>
      <c r="C894" s="5">
        <v>0</v>
      </c>
      <c r="D894" s="5">
        <v>1</v>
      </c>
      <c r="E894" s="5">
        <v>201</v>
      </c>
      <c r="F894" s="5">
        <f>ROUND(Source!O892,O894)</f>
        <v>0</v>
      </c>
      <c r="G894" s="5" t="s">
        <v>89</v>
      </c>
      <c r="H894" s="5" t="s">
        <v>90</v>
      </c>
      <c r="I894" s="5"/>
      <c r="J894" s="5"/>
      <c r="K894" s="5">
        <v>201</v>
      </c>
      <c r="L894" s="5">
        <v>1</v>
      </c>
      <c r="M894" s="5">
        <v>3</v>
      </c>
      <c r="N894" s="5" t="s">
        <v>3</v>
      </c>
      <c r="O894" s="5">
        <v>2</v>
      </c>
      <c r="P894" s="5">
        <f>ROUND(Source!DG892,O894)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06" x14ac:dyDescent="0.2">
      <c r="A895" s="5">
        <v>50</v>
      </c>
      <c r="B895" s="5">
        <v>0</v>
      </c>
      <c r="C895" s="5">
        <v>0</v>
      </c>
      <c r="D895" s="5">
        <v>1</v>
      </c>
      <c r="E895" s="5">
        <v>202</v>
      </c>
      <c r="F895" s="5">
        <f>ROUND(Source!P892,O895)</f>
        <v>0</v>
      </c>
      <c r="G895" s="5" t="s">
        <v>91</v>
      </c>
      <c r="H895" s="5" t="s">
        <v>92</v>
      </c>
      <c r="I895" s="5"/>
      <c r="J895" s="5"/>
      <c r="K895" s="5">
        <v>202</v>
      </c>
      <c r="L895" s="5">
        <v>2</v>
      </c>
      <c r="M895" s="5">
        <v>3</v>
      </c>
      <c r="N895" s="5" t="s">
        <v>3</v>
      </c>
      <c r="O895" s="5">
        <v>2</v>
      </c>
      <c r="P895" s="5">
        <f>ROUND(Source!DH892,O895)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06" x14ac:dyDescent="0.2">
      <c r="A896" s="5">
        <v>50</v>
      </c>
      <c r="B896" s="5">
        <v>0</v>
      </c>
      <c r="C896" s="5">
        <v>0</v>
      </c>
      <c r="D896" s="5">
        <v>1</v>
      </c>
      <c r="E896" s="5">
        <v>222</v>
      </c>
      <c r="F896" s="5">
        <f>ROUND(Source!AO892,O896)</f>
        <v>0</v>
      </c>
      <c r="G896" s="5" t="s">
        <v>93</v>
      </c>
      <c r="H896" s="5" t="s">
        <v>94</v>
      </c>
      <c r="I896" s="5"/>
      <c r="J896" s="5"/>
      <c r="K896" s="5">
        <v>222</v>
      </c>
      <c r="L896" s="5">
        <v>3</v>
      </c>
      <c r="M896" s="5">
        <v>3</v>
      </c>
      <c r="N896" s="5" t="s">
        <v>3</v>
      </c>
      <c r="O896" s="5">
        <v>2</v>
      </c>
      <c r="P896" s="5">
        <f>ROUND(Source!EG892,O896)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225</v>
      </c>
      <c r="F897" s="5">
        <f>ROUND(Source!AV892,O897)</f>
        <v>0</v>
      </c>
      <c r="G897" s="5" t="s">
        <v>95</v>
      </c>
      <c r="H897" s="5" t="s">
        <v>96</v>
      </c>
      <c r="I897" s="5"/>
      <c r="J897" s="5"/>
      <c r="K897" s="5">
        <v>225</v>
      </c>
      <c r="L897" s="5">
        <v>4</v>
      </c>
      <c r="M897" s="5">
        <v>3</v>
      </c>
      <c r="N897" s="5" t="s">
        <v>3</v>
      </c>
      <c r="O897" s="5">
        <v>2</v>
      </c>
      <c r="P897" s="5">
        <f>ROUND(Source!EN892,O897)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226</v>
      </c>
      <c r="F898" s="5">
        <f>ROUND(Source!AW892,O898)</f>
        <v>0</v>
      </c>
      <c r="G898" s="5" t="s">
        <v>97</v>
      </c>
      <c r="H898" s="5" t="s">
        <v>98</v>
      </c>
      <c r="I898" s="5"/>
      <c r="J898" s="5"/>
      <c r="K898" s="5">
        <v>226</v>
      </c>
      <c r="L898" s="5">
        <v>5</v>
      </c>
      <c r="M898" s="5">
        <v>3</v>
      </c>
      <c r="N898" s="5" t="s">
        <v>3</v>
      </c>
      <c r="O898" s="5">
        <v>2</v>
      </c>
      <c r="P898" s="5">
        <f>ROUND(Source!EO892,O898)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227</v>
      </c>
      <c r="F899" s="5">
        <f>ROUND(Source!AX892,O899)</f>
        <v>0</v>
      </c>
      <c r="G899" s="5" t="s">
        <v>99</v>
      </c>
      <c r="H899" s="5" t="s">
        <v>100</v>
      </c>
      <c r="I899" s="5"/>
      <c r="J899" s="5"/>
      <c r="K899" s="5">
        <v>227</v>
      </c>
      <c r="L899" s="5">
        <v>6</v>
      </c>
      <c r="M899" s="5">
        <v>3</v>
      </c>
      <c r="N899" s="5" t="s">
        <v>3</v>
      </c>
      <c r="O899" s="5">
        <v>2</v>
      </c>
      <c r="P899" s="5">
        <f>ROUND(Source!EP892,O899)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228</v>
      </c>
      <c r="F900" s="5">
        <f>ROUND(Source!AY892,O900)</f>
        <v>0</v>
      </c>
      <c r="G900" s="5" t="s">
        <v>101</v>
      </c>
      <c r="H900" s="5" t="s">
        <v>102</v>
      </c>
      <c r="I900" s="5"/>
      <c r="J900" s="5"/>
      <c r="K900" s="5">
        <v>228</v>
      </c>
      <c r="L900" s="5">
        <v>7</v>
      </c>
      <c r="M900" s="5">
        <v>3</v>
      </c>
      <c r="N900" s="5" t="s">
        <v>3</v>
      </c>
      <c r="O900" s="5">
        <v>2</v>
      </c>
      <c r="P900" s="5">
        <f>ROUND(Source!EQ892,O900)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216</v>
      </c>
      <c r="F901" s="5">
        <f>ROUND(Source!AP892,O901)</f>
        <v>0</v>
      </c>
      <c r="G901" s="5" t="s">
        <v>103</v>
      </c>
      <c r="H901" s="5" t="s">
        <v>104</v>
      </c>
      <c r="I901" s="5"/>
      <c r="J901" s="5"/>
      <c r="K901" s="5">
        <v>216</v>
      </c>
      <c r="L901" s="5">
        <v>8</v>
      </c>
      <c r="M901" s="5">
        <v>3</v>
      </c>
      <c r="N901" s="5" t="s">
        <v>3</v>
      </c>
      <c r="O901" s="5">
        <v>2</v>
      </c>
      <c r="P901" s="5">
        <f>ROUND(Source!EH892,O901)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223</v>
      </c>
      <c r="F902" s="5">
        <f>ROUND(Source!AQ892,O902)</f>
        <v>0</v>
      </c>
      <c r="G902" s="5" t="s">
        <v>105</v>
      </c>
      <c r="H902" s="5" t="s">
        <v>106</v>
      </c>
      <c r="I902" s="5"/>
      <c r="J902" s="5"/>
      <c r="K902" s="5">
        <v>223</v>
      </c>
      <c r="L902" s="5">
        <v>9</v>
      </c>
      <c r="M902" s="5">
        <v>3</v>
      </c>
      <c r="N902" s="5" t="s">
        <v>3</v>
      </c>
      <c r="O902" s="5">
        <v>2</v>
      </c>
      <c r="P902" s="5">
        <f>ROUND(Source!EI892,O902)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229</v>
      </c>
      <c r="F903" s="5">
        <f>ROUND(Source!AZ892,O903)</f>
        <v>0</v>
      </c>
      <c r="G903" s="5" t="s">
        <v>107</v>
      </c>
      <c r="H903" s="5" t="s">
        <v>108</v>
      </c>
      <c r="I903" s="5"/>
      <c r="J903" s="5"/>
      <c r="K903" s="5">
        <v>229</v>
      </c>
      <c r="L903" s="5">
        <v>10</v>
      </c>
      <c r="M903" s="5">
        <v>3</v>
      </c>
      <c r="N903" s="5" t="s">
        <v>3</v>
      </c>
      <c r="O903" s="5">
        <v>2</v>
      </c>
      <c r="P903" s="5">
        <f>ROUND(Source!ER892,O903)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203</v>
      </c>
      <c r="F904" s="5">
        <f>ROUND(Source!Q892,O904)</f>
        <v>0</v>
      </c>
      <c r="G904" s="5" t="s">
        <v>109</v>
      </c>
      <c r="H904" s="5" t="s">
        <v>110</v>
      </c>
      <c r="I904" s="5"/>
      <c r="J904" s="5"/>
      <c r="K904" s="5">
        <v>203</v>
      </c>
      <c r="L904" s="5">
        <v>11</v>
      </c>
      <c r="M904" s="5">
        <v>3</v>
      </c>
      <c r="N904" s="5" t="s">
        <v>3</v>
      </c>
      <c r="O904" s="5">
        <v>2</v>
      </c>
      <c r="P904" s="5">
        <f>ROUND(Source!DI892,O904)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231</v>
      </c>
      <c r="F905" s="5">
        <f>ROUND(Source!BB892,O905)</f>
        <v>0</v>
      </c>
      <c r="G905" s="5" t="s">
        <v>111</v>
      </c>
      <c r="H905" s="5" t="s">
        <v>112</v>
      </c>
      <c r="I905" s="5"/>
      <c r="J905" s="5"/>
      <c r="K905" s="5">
        <v>231</v>
      </c>
      <c r="L905" s="5">
        <v>12</v>
      </c>
      <c r="M905" s="5">
        <v>3</v>
      </c>
      <c r="N905" s="5" t="s">
        <v>3</v>
      </c>
      <c r="O905" s="5">
        <v>2</v>
      </c>
      <c r="P905" s="5">
        <f>ROUND(Source!ET892,O905)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204</v>
      </c>
      <c r="F906" s="5">
        <f>ROUND(Source!R892,O906)</f>
        <v>0</v>
      </c>
      <c r="G906" s="5" t="s">
        <v>113</v>
      </c>
      <c r="H906" s="5" t="s">
        <v>114</v>
      </c>
      <c r="I906" s="5"/>
      <c r="J906" s="5"/>
      <c r="K906" s="5">
        <v>204</v>
      </c>
      <c r="L906" s="5">
        <v>13</v>
      </c>
      <c r="M906" s="5">
        <v>3</v>
      </c>
      <c r="N906" s="5" t="s">
        <v>3</v>
      </c>
      <c r="O906" s="5">
        <v>2</v>
      </c>
      <c r="P906" s="5">
        <f>ROUND(Source!DJ892,O906)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205</v>
      </c>
      <c r="F907" s="5">
        <f>ROUND(Source!S892,O907)</f>
        <v>0</v>
      </c>
      <c r="G907" s="5" t="s">
        <v>115</v>
      </c>
      <c r="H907" s="5" t="s">
        <v>116</v>
      </c>
      <c r="I907" s="5"/>
      <c r="J907" s="5"/>
      <c r="K907" s="5">
        <v>205</v>
      </c>
      <c r="L907" s="5">
        <v>14</v>
      </c>
      <c r="M907" s="5">
        <v>3</v>
      </c>
      <c r="N907" s="5" t="s">
        <v>3</v>
      </c>
      <c r="O907" s="5">
        <v>2</v>
      </c>
      <c r="P907" s="5">
        <f>ROUND(Source!DK892,O907)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232</v>
      </c>
      <c r="F908" s="5">
        <f>ROUND(Source!BC892,O908)</f>
        <v>0</v>
      </c>
      <c r="G908" s="5" t="s">
        <v>117</v>
      </c>
      <c r="H908" s="5" t="s">
        <v>118</v>
      </c>
      <c r="I908" s="5"/>
      <c r="J908" s="5"/>
      <c r="K908" s="5">
        <v>232</v>
      </c>
      <c r="L908" s="5">
        <v>15</v>
      </c>
      <c r="M908" s="5">
        <v>3</v>
      </c>
      <c r="N908" s="5" t="s">
        <v>3</v>
      </c>
      <c r="O908" s="5">
        <v>2</v>
      </c>
      <c r="P908" s="5">
        <f>ROUND(Source!EU892,O908)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214</v>
      </c>
      <c r="F909" s="5">
        <f>ROUND(Source!AS892,O909)</f>
        <v>0</v>
      </c>
      <c r="G909" s="5" t="s">
        <v>119</v>
      </c>
      <c r="H909" s="5" t="s">
        <v>120</v>
      </c>
      <c r="I909" s="5"/>
      <c r="J909" s="5"/>
      <c r="K909" s="5">
        <v>214</v>
      </c>
      <c r="L909" s="5">
        <v>16</v>
      </c>
      <c r="M909" s="5">
        <v>3</v>
      </c>
      <c r="N909" s="5" t="s">
        <v>3</v>
      </c>
      <c r="O909" s="5">
        <v>2</v>
      </c>
      <c r="P909" s="5">
        <f>ROUND(Source!EK892,O909)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215</v>
      </c>
      <c r="F910" s="5">
        <f>ROUND(Source!AT892,O910)</f>
        <v>0</v>
      </c>
      <c r="G910" s="5" t="s">
        <v>121</v>
      </c>
      <c r="H910" s="5" t="s">
        <v>122</v>
      </c>
      <c r="I910" s="5"/>
      <c r="J910" s="5"/>
      <c r="K910" s="5">
        <v>215</v>
      </c>
      <c r="L910" s="5">
        <v>17</v>
      </c>
      <c r="M910" s="5">
        <v>3</v>
      </c>
      <c r="N910" s="5" t="s">
        <v>3</v>
      </c>
      <c r="O910" s="5">
        <v>2</v>
      </c>
      <c r="P910" s="5">
        <f>ROUND(Source!EL892,O910)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217</v>
      </c>
      <c r="F911" s="5">
        <f>ROUND(Source!AU892,O911)</f>
        <v>0</v>
      </c>
      <c r="G911" s="5" t="s">
        <v>123</v>
      </c>
      <c r="H911" s="5" t="s">
        <v>124</v>
      </c>
      <c r="I911" s="5"/>
      <c r="J911" s="5"/>
      <c r="K911" s="5">
        <v>217</v>
      </c>
      <c r="L911" s="5">
        <v>18</v>
      </c>
      <c r="M911" s="5">
        <v>3</v>
      </c>
      <c r="N911" s="5" t="s">
        <v>3</v>
      </c>
      <c r="O911" s="5">
        <v>2</v>
      </c>
      <c r="P911" s="5">
        <f>ROUND(Source!EM892,O911)</f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2" spans="1:28" x14ac:dyDescent="0.2">
      <c r="A912" s="5">
        <v>50</v>
      </c>
      <c r="B912" s="5">
        <v>0</v>
      </c>
      <c r="C912" s="5">
        <v>0</v>
      </c>
      <c r="D912" s="5">
        <v>1</v>
      </c>
      <c r="E912" s="5">
        <v>230</v>
      </c>
      <c r="F912" s="5">
        <f>ROUND(Source!BA892,O912)</f>
        <v>0</v>
      </c>
      <c r="G912" s="5" t="s">
        <v>125</v>
      </c>
      <c r="H912" s="5" t="s">
        <v>126</v>
      </c>
      <c r="I912" s="5"/>
      <c r="J912" s="5"/>
      <c r="K912" s="5">
        <v>230</v>
      </c>
      <c r="L912" s="5">
        <v>19</v>
      </c>
      <c r="M912" s="5">
        <v>3</v>
      </c>
      <c r="N912" s="5" t="s">
        <v>3</v>
      </c>
      <c r="O912" s="5">
        <v>2</v>
      </c>
      <c r="P912" s="5">
        <f>ROUND(Source!ES892,O912)</f>
        <v>0</v>
      </c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>
        <v>0</v>
      </c>
      <c r="AA912" s="5">
        <v>1</v>
      </c>
      <c r="AB912" s="5">
        <v>0</v>
      </c>
    </row>
    <row r="913" spans="1:206" x14ac:dyDescent="0.2">
      <c r="A913" s="5">
        <v>50</v>
      </c>
      <c r="B913" s="5">
        <v>0</v>
      </c>
      <c r="C913" s="5">
        <v>0</v>
      </c>
      <c r="D913" s="5">
        <v>1</v>
      </c>
      <c r="E913" s="5">
        <v>206</v>
      </c>
      <c r="F913" s="5">
        <f>ROUND(Source!T892,O913)</f>
        <v>0</v>
      </c>
      <c r="G913" s="5" t="s">
        <v>127</v>
      </c>
      <c r="H913" s="5" t="s">
        <v>128</v>
      </c>
      <c r="I913" s="5"/>
      <c r="J913" s="5"/>
      <c r="K913" s="5">
        <v>206</v>
      </c>
      <c r="L913" s="5">
        <v>20</v>
      </c>
      <c r="M913" s="5">
        <v>3</v>
      </c>
      <c r="N913" s="5" t="s">
        <v>3</v>
      </c>
      <c r="O913" s="5">
        <v>2</v>
      </c>
      <c r="P913" s="5">
        <f>ROUND(Source!DL892,O913)</f>
        <v>0</v>
      </c>
      <c r="Q913" s="5"/>
      <c r="R913" s="5"/>
      <c r="S913" s="5"/>
      <c r="T913" s="5"/>
      <c r="U913" s="5"/>
      <c r="V913" s="5"/>
      <c r="W913" s="5">
        <v>0</v>
      </c>
      <c r="X913" s="5">
        <v>1</v>
      </c>
      <c r="Y913" s="5">
        <v>0</v>
      </c>
      <c r="Z913" s="5">
        <v>0</v>
      </c>
      <c r="AA913" s="5">
        <v>1</v>
      </c>
      <c r="AB913" s="5">
        <v>0</v>
      </c>
    </row>
    <row r="914" spans="1:206" x14ac:dyDescent="0.2">
      <c r="A914" s="5">
        <v>50</v>
      </c>
      <c r="B914" s="5">
        <v>0</v>
      </c>
      <c r="C914" s="5">
        <v>0</v>
      </c>
      <c r="D914" s="5">
        <v>1</v>
      </c>
      <c r="E914" s="5">
        <v>207</v>
      </c>
      <c r="F914" s="5">
        <f>ROUND(Source!U892,O914)</f>
        <v>0</v>
      </c>
      <c r="G914" s="5" t="s">
        <v>129</v>
      </c>
      <c r="H914" s="5" t="s">
        <v>130</v>
      </c>
      <c r="I914" s="5"/>
      <c r="J914" s="5"/>
      <c r="K914" s="5">
        <v>207</v>
      </c>
      <c r="L914" s="5">
        <v>21</v>
      </c>
      <c r="M914" s="5">
        <v>3</v>
      </c>
      <c r="N914" s="5" t="s">
        <v>3</v>
      </c>
      <c r="O914" s="5">
        <v>7</v>
      </c>
      <c r="P914" s="5">
        <f>ROUND(Source!DM892,O914)</f>
        <v>0</v>
      </c>
      <c r="Q914" s="5"/>
      <c r="R914" s="5"/>
      <c r="S914" s="5"/>
      <c r="T914" s="5"/>
      <c r="U914" s="5"/>
      <c r="V914" s="5"/>
      <c r="W914" s="5">
        <v>0</v>
      </c>
      <c r="X914" s="5">
        <v>1</v>
      </c>
      <c r="Y914" s="5">
        <v>0</v>
      </c>
      <c r="Z914" s="5">
        <v>0</v>
      </c>
      <c r="AA914" s="5">
        <v>1</v>
      </c>
      <c r="AB914" s="5">
        <v>0</v>
      </c>
    </row>
    <row r="915" spans="1:206" x14ac:dyDescent="0.2">
      <c r="A915" s="5">
        <v>50</v>
      </c>
      <c r="B915" s="5">
        <v>0</v>
      </c>
      <c r="C915" s="5">
        <v>0</v>
      </c>
      <c r="D915" s="5">
        <v>1</v>
      </c>
      <c r="E915" s="5">
        <v>208</v>
      </c>
      <c r="F915" s="5">
        <f>ROUND(Source!V892,O915)</f>
        <v>0</v>
      </c>
      <c r="G915" s="5" t="s">
        <v>131</v>
      </c>
      <c r="H915" s="5" t="s">
        <v>132</v>
      </c>
      <c r="I915" s="5"/>
      <c r="J915" s="5"/>
      <c r="K915" s="5">
        <v>208</v>
      </c>
      <c r="L915" s="5">
        <v>22</v>
      </c>
      <c r="M915" s="5">
        <v>3</v>
      </c>
      <c r="N915" s="5" t="s">
        <v>3</v>
      </c>
      <c r="O915" s="5">
        <v>7</v>
      </c>
      <c r="P915" s="5">
        <f>ROUND(Source!DN892,O915)</f>
        <v>0</v>
      </c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>
        <v>0</v>
      </c>
      <c r="AA915" s="5">
        <v>1</v>
      </c>
      <c r="AB915" s="5">
        <v>0</v>
      </c>
    </row>
    <row r="916" spans="1:206" x14ac:dyDescent="0.2">
      <c r="A916" s="5">
        <v>50</v>
      </c>
      <c r="B916" s="5">
        <v>0</v>
      </c>
      <c r="C916" s="5">
        <v>0</v>
      </c>
      <c r="D916" s="5">
        <v>1</v>
      </c>
      <c r="E916" s="5">
        <v>209</v>
      </c>
      <c r="F916" s="5">
        <f>ROUND(Source!W892,O916)</f>
        <v>0</v>
      </c>
      <c r="G916" s="5" t="s">
        <v>133</v>
      </c>
      <c r="H916" s="5" t="s">
        <v>134</v>
      </c>
      <c r="I916" s="5"/>
      <c r="J916" s="5"/>
      <c r="K916" s="5">
        <v>209</v>
      </c>
      <c r="L916" s="5">
        <v>23</v>
      </c>
      <c r="M916" s="5">
        <v>3</v>
      </c>
      <c r="N916" s="5" t="s">
        <v>3</v>
      </c>
      <c r="O916" s="5">
        <v>2</v>
      </c>
      <c r="P916" s="5">
        <f>ROUND(Source!DO892,O916)</f>
        <v>0</v>
      </c>
      <c r="Q916" s="5"/>
      <c r="R916" s="5"/>
      <c r="S916" s="5"/>
      <c r="T916" s="5"/>
      <c r="U916" s="5"/>
      <c r="V916" s="5"/>
      <c r="W916" s="5">
        <v>0</v>
      </c>
      <c r="X916" s="5">
        <v>1</v>
      </c>
      <c r="Y916" s="5">
        <v>0</v>
      </c>
      <c r="Z916" s="5">
        <v>0</v>
      </c>
      <c r="AA916" s="5">
        <v>1</v>
      </c>
      <c r="AB916" s="5">
        <v>0</v>
      </c>
    </row>
    <row r="917" spans="1:206" x14ac:dyDescent="0.2">
      <c r="A917" s="5">
        <v>50</v>
      </c>
      <c r="B917" s="5">
        <v>0</v>
      </c>
      <c r="C917" s="5">
        <v>0</v>
      </c>
      <c r="D917" s="5">
        <v>1</v>
      </c>
      <c r="E917" s="5">
        <v>233</v>
      </c>
      <c r="F917" s="5">
        <f>ROUND(Source!BD892,O917)</f>
        <v>0</v>
      </c>
      <c r="G917" s="5" t="s">
        <v>135</v>
      </c>
      <c r="H917" s="5" t="s">
        <v>136</v>
      </c>
      <c r="I917" s="5"/>
      <c r="J917" s="5"/>
      <c r="K917" s="5">
        <v>233</v>
      </c>
      <c r="L917" s="5">
        <v>24</v>
      </c>
      <c r="M917" s="5">
        <v>3</v>
      </c>
      <c r="N917" s="5" t="s">
        <v>3</v>
      </c>
      <c r="O917" s="5">
        <v>2</v>
      </c>
      <c r="P917" s="5">
        <f>ROUND(Source!EV892,O917)</f>
        <v>0</v>
      </c>
      <c r="Q917" s="5"/>
      <c r="R917" s="5"/>
      <c r="S917" s="5"/>
      <c r="T917" s="5"/>
      <c r="U917" s="5"/>
      <c r="V917" s="5"/>
      <c r="W917" s="5">
        <v>0</v>
      </c>
      <c r="X917" s="5">
        <v>1</v>
      </c>
      <c r="Y917" s="5">
        <v>0</v>
      </c>
      <c r="Z917" s="5">
        <v>0</v>
      </c>
      <c r="AA917" s="5">
        <v>1</v>
      </c>
      <c r="AB917" s="5">
        <v>0</v>
      </c>
    </row>
    <row r="918" spans="1:206" x14ac:dyDescent="0.2">
      <c r="A918" s="5">
        <v>50</v>
      </c>
      <c r="B918" s="5">
        <v>0</v>
      </c>
      <c r="C918" s="5">
        <v>0</v>
      </c>
      <c r="D918" s="5">
        <v>1</v>
      </c>
      <c r="E918" s="5">
        <v>210</v>
      </c>
      <c r="F918" s="5">
        <f>ROUND(Source!X892,O918)</f>
        <v>0</v>
      </c>
      <c r="G918" s="5" t="s">
        <v>137</v>
      </c>
      <c r="H918" s="5" t="s">
        <v>138</v>
      </c>
      <c r="I918" s="5"/>
      <c r="J918" s="5"/>
      <c r="K918" s="5">
        <v>210</v>
      </c>
      <c r="L918" s="5">
        <v>25</v>
      </c>
      <c r="M918" s="5">
        <v>3</v>
      </c>
      <c r="N918" s="5" t="s">
        <v>3</v>
      </c>
      <c r="O918" s="5">
        <v>2</v>
      </c>
      <c r="P918" s="5">
        <f>ROUND(Source!DP892,O918)</f>
        <v>0</v>
      </c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>
        <v>0</v>
      </c>
      <c r="AA918" s="5">
        <v>1</v>
      </c>
      <c r="AB918" s="5">
        <v>0</v>
      </c>
    </row>
    <row r="919" spans="1:206" x14ac:dyDescent="0.2">
      <c r="A919" s="5">
        <v>50</v>
      </c>
      <c r="B919" s="5">
        <v>0</v>
      </c>
      <c r="C919" s="5">
        <v>0</v>
      </c>
      <c r="D919" s="5">
        <v>1</v>
      </c>
      <c r="E919" s="5">
        <v>211</v>
      </c>
      <c r="F919" s="5">
        <f>ROUND(Source!Y892,O919)</f>
        <v>0</v>
      </c>
      <c r="G919" s="5" t="s">
        <v>139</v>
      </c>
      <c r="H919" s="5" t="s">
        <v>140</v>
      </c>
      <c r="I919" s="5"/>
      <c r="J919" s="5"/>
      <c r="K919" s="5">
        <v>211</v>
      </c>
      <c r="L919" s="5">
        <v>26</v>
      </c>
      <c r="M919" s="5">
        <v>3</v>
      </c>
      <c r="N919" s="5" t="s">
        <v>3</v>
      </c>
      <c r="O919" s="5">
        <v>2</v>
      </c>
      <c r="P919" s="5">
        <f>ROUND(Source!DQ892,O919)</f>
        <v>0</v>
      </c>
      <c r="Q919" s="5"/>
      <c r="R919" s="5"/>
      <c r="S919" s="5"/>
      <c r="T919" s="5"/>
      <c r="U919" s="5"/>
      <c r="V919" s="5"/>
      <c r="W919" s="5">
        <v>0</v>
      </c>
      <c r="X919" s="5">
        <v>1</v>
      </c>
      <c r="Y919" s="5">
        <v>0</v>
      </c>
      <c r="Z919" s="5">
        <v>0</v>
      </c>
      <c r="AA919" s="5">
        <v>1</v>
      </c>
      <c r="AB919" s="5">
        <v>0</v>
      </c>
    </row>
    <row r="920" spans="1:206" x14ac:dyDescent="0.2">
      <c r="A920" s="5">
        <v>50</v>
      </c>
      <c r="B920" s="5">
        <v>0</v>
      </c>
      <c r="C920" s="5">
        <v>0</v>
      </c>
      <c r="D920" s="5">
        <v>1</v>
      </c>
      <c r="E920" s="5">
        <v>224</v>
      </c>
      <c r="F920" s="5">
        <f>ROUND(Source!AR892,O920)</f>
        <v>0</v>
      </c>
      <c r="G920" s="5" t="s">
        <v>141</v>
      </c>
      <c r="H920" s="5" t="s">
        <v>142</v>
      </c>
      <c r="I920" s="5"/>
      <c r="J920" s="5"/>
      <c r="K920" s="5">
        <v>224</v>
      </c>
      <c r="L920" s="5">
        <v>27</v>
      </c>
      <c r="M920" s="5">
        <v>3</v>
      </c>
      <c r="N920" s="5" t="s">
        <v>3</v>
      </c>
      <c r="O920" s="5">
        <v>2</v>
      </c>
      <c r="P920" s="5">
        <f>ROUND(Source!EJ892,O920)</f>
        <v>0</v>
      </c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>
        <v>0</v>
      </c>
      <c r="AA920" s="5">
        <v>1</v>
      </c>
      <c r="AB920" s="5">
        <v>0</v>
      </c>
    </row>
    <row r="922" spans="1:206" x14ac:dyDescent="0.2">
      <c r="A922" s="1">
        <v>3</v>
      </c>
      <c r="B922" s="1">
        <v>0</v>
      </c>
      <c r="C922" s="1"/>
      <c r="D922" s="1">
        <f>ROW(A960)</f>
        <v>960</v>
      </c>
      <c r="E922" s="1"/>
      <c r="F922" s="1" t="s">
        <v>415</v>
      </c>
      <c r="G922" s="1" t="s">
        <v>416</v>
      </c>
      <c r="H922" s="1" t="s">
        <v>3</v>
      </c>
      <c r="I922" s="1">
        <v>0</v>
      </c>
      <c r="J922" s="1" t="s">
        <v>3</v>
      </c>
      <c r="K922" s="1">
        <v>0</v>
      </c>
      <c r="L922" s="1" t="s">
        <v>415</v>
      </c>
      <c r="M922" s="1" t="s">
        <v>3</v>
      </c>
      <c r="N922" s="1"/>
      <c r="O922" s="1"/>
      <c r="P922" s="1"/>
      <c r="Q922" s="1"/>
      <c r="R922" s="1"/>
      <c r="S922" s="1">
        <v>0</v>
      </c>
      <c r="T922" s="1">
        <v>0</v>
      </c>
      <c r="U922" s="1" t="s">
        <v>3</v>
      </c>
      <c r="V922" s="1">
        <v>0</v>
      </c>
      <c r="W922" s="1"/>
      <c r="X922" s="1"/>
      <c r="Y922" s="1"/>
      <c r="Z922" s="1"/>
      <c r="AA922" s="1"/>
      <c r="AB922" s="1" t="s">
        <v>3</v>
      </c>
      <c r="AC922" s="1" t="s">
        <v>3</v>
      </c>
      <c r="AD922" s="1" t="s">
        <v>3</v>
      </c>
      <c r="AE922" s="1" t="s">
        <v>3</v>
      </c>
      <c r="AF922" s="1" t="s">
        <v>3</v>
      </c>
      <c r="AG922" s="1" t="s">
        <v>3</v>
      </c>
      <c r="AH922" s="1"/>
      <c r="AI922" s="1"/>
      <c r="AJ922" s="1"/>
      <c r="AK922" s="1"/>
      <c r="AL922" s="1"/>
      <c r="AM922" s="1"/>
      <c r="AN922" s="1"/>
      <c r="AO922" s="1"/>
      <c r="AP922" s="1" t="s">
        <v>3</v>
      </c>
      <c r="AQ922" s="1" t="s">
        <v>3</v>
      </c>
      <c r="AR922" s="1" t="s">
        <v>3</v>
      </c>
      <c r="AS922" s="1"/>
      <c r="AT922" s="1"/>
      <c r="AU922" s="1"/>
      <c r="AV922" s="1"/>
      <c r="AW922" s="1"/>
      <c r="AX922" s="1"/>
      <c r="AY922" s="1"/>
      <c r="AZ922" s="1" t="s">
        <v>3</v>
      </c>
      <c r="BA922" s="1"/>
      <c r="BB922" s="1" t="s">
        <v>3</v>
      </c>
      <c r="BC922" s="1" t="s">
        <v>3</v>
      </c>
      <c r="BD922" s="1" t="s">
        <v>3</v>
      </c>
      <c r="BE922" s="1" t="s">
        <v>3</v>
      </c>
      <c r="BF922" s="1" t="s">
        <v>3</v>
      </c>
      <c r="BG922" s="1" t="s">
        <v>3</v>
      </c>
      <c r="BH922" s="1" t="s">
        <v>3</v>
      </c>
      <c r="BI922" s="1" t="s">
        <v>3</v>
      </c>
      <c r="BJ922" s="1" t="s">
        <v>3</v>
      </c>
      <c r="BK922" s="1" t="s">
        <v>3</v>
      </c>
      <c r="BL922" s="1" t="s">
        <v>3</v>
      </c>
      <c r="BM922" s="1" t="s">
        <v>3</v>
      </c>
      <c r="BN922" s="1" t="s">
        <v>3</v>
      </c>
      <c r="BO922" s="1" t="s">
        <v>3</v>
      </c>
      <c r="BP922" s="1" t="s">
        <v>3</v>
      </c>
      <c r="BQ922" s="1"/>
      <c r="BR922" s="1"/>
      <c r="BS922" s="1"/>
      <c r="BT922" s="1"/>
      <c r="BU922" s="1"/>
      <c r="BV922" s="1"/>
      <c r="BW922" s="1"/>
      <c r="BX922" s="1">
        <v>0</v>
      </c>
      <c r="BY922" s="1"/>
      <c r="BZ922" s="1"/>
      <c r="CA922" s="1"/>
      <c r="CB922" s="1"/>
      <c r="CC922" s="1"/>
      <c r="CD922" s="1"/>
      <c r="CE922" s="1"/>
      <c r="CF922" s="1">
        <v>0</v>
      </c>
      <c r="CG922" s="1">
        <v>0</v>
      </c>
      <c r="CH922" s="1"/>
      <c r="CI922" s="1" t="s">
        <v>3</v>
      </c>
      <c r="CJ922" s="1" t="s">
        <v>3</v>
      </c>
      <c r="CK922" t="s">
        <v>3</v>
      </c>
      <c r="CL922" t="s">
        <v>3</v>
      </c>
      <c r="CM922" t="s">
        <v>3</v>
      </c>
      <c r="CN922" t="s">
        <v>3</v>
      </c>
      <c r="CO922" t="s">
        <v>3</v>
      </c>
      <c r="CP922" t="s">
        <v>3</v>
      </c>
      <c r="CQ922" t="s">
        <v>3</v>
      </c>
    </row>
    <row r="924" spans="1:206" x14ac:dyDescent="0.2">
      <c r="A924" s="3">
        <v>52</v>
      </c>
      <c r="B924" s="3">
        <f t="shared" ref="B924:G924" si="555">B960</f>
        <v>0</v>
      </c>
      <c r="C924" s="3">
        <f t="shared" si="555"/>
        <v>3</v>
      </c>
      <c r="D924" s="3">
        <f t="shared" si="555"/>
        <v>922</v>
      </c>
      <c r="E924" s="3">
        <f t="shared" si="555"/>
        <v>0</v>
      </c>
      <c r="F924" s="3" t="str">
        <f t="shared" si="555"/>
        <v>09-01-03</v>
      </c>
      <c r="G924" s="3" t="str">
        <f t="shared" si="555"/>
        <v>ПНР ВЛИ-0,4 кВ</v>
      </c>
      <c r="H924" s="3"/>
      <c r="I924" s="3"/>
      <c r="J924" s="3"/>
      <c r="K924" s="3"/>
      <c r="L924" s="3"/>
      <c r="M924" s="3"/>
      <c r="N924" s="3"/>
      <c r="O924" s="3">
        <f t="shared" ref="O924:AT924" si="556">O960</f>
        <v>0</v>
      </c>
      <c r="P924" s="3">
        <f t="shared" si="556"/>
        <v>0</v>
      </c>
      <c r="Q924" s="3">
        <f t="shared" si="556"/>
        <v>0</v>
      </c>
      <c r="R924" s="3">
        <f t="shared" si="556"/>
        <v>0</v>
      </c>
      <c r="S924" s="3">
        <f t="shared" si="556"/>
        <v>0</v>
      </c>
      <c r="T924" s="3">
        <f t="shared" si="556"/>
        <v>0</v>
      </c>
      <c r="U924" s="3">
        <f t="shared" si="556"/>
        <v>0</v>
      </c>
      <c r="V924" s="3">
        <f t="shared" si="556"/>
        <v>0</v>
      </c>
      <c r="W924" s="3">
        <f t="shared" si="556"/>
        <v>0</v>
      </c>
      <c r="X924" s="3">
        <f t="shared" si="556"/>
        <v>0</v>
      </c>
      <c r="Y924" s="3">
        <f t="shared" si="556"/>
        <v>0</v>
      </c>
      <c r="Z924" s="3">
        <f t="shared" si="556"/>
        <v>0</v>
      </c>
      <c r="AA924" s="3">
        <f t="shared" si="556"/>
        <v>0</v>
      </c>
      <c r="AB924" s="3">
        <f t="shared" si="556"/>
        <v>0</v>
      </c>
      <c r="AC924" s="3">
        <f t="shared" si="556"/>
        <v>0</v>
      </c>
      <c r="AD924" s="3">
        <f t="shared" si="556"/>
        <v>0</v>
      </c>
      <c r="AE924" s="3">
        <f t="shared" si="556"/>
        <v>0</v>
      </c>
      <c r="AF924" s="3">
        <f t="shared" si="556"/>
        <v>0</v>
      </c>
      <c r="AG924" s="3">
        <f t="shared" si="556"/>
        <v>0</v>
      </c>
      <c r="AH924" s="3">
        <f t="shared" si="556"/>
        <v>0</v>
      </c>
      <c r="AI924" s="3">
        <f t="shared" si="556"/>
        <v>0</v>
      </c>
      <c r="AJ924" s="3">
        <f t="shared" si="556"/>
        <v>0</v>
      </c>
      <c r="AK924" s="3">
        <f t="shared" si="556"/>
        <v>0</v>
      </c>
      <c r="AL924" s="3">
        <f t="shared" si="556"/>
        <v>0</v>
      </c>
      <c r="AM924" s="3">
        <f t="shared" si="556"/>
        <v>0</v>
      </c>
      <c r="AN924" s="3">
        <f t="shared" si="556"/>
        <v>0</v>
      </c>
      <c r="AO924" s="3">
        <f t="shared" si="556"/>
        <v>0</v>
      </c>
      <c r="AP924" s="3">
        <f t="shared" si="556"/>
        <v>0</v>
      </c>
      <c r="AQ924" s="3">
        <f t="shared" si="556"/>
        <v>0</v>
      </c>
      <c r="AR924" s="3">
        <f t="shared" si="556"/>
        <v>0</v>
      </c>
      <c r="AS924" s="3">
        <f t="shared" si="556"/>
        <v>0</v>
      </c>
      <c r="AT924" s="3">
        <f t="shared" si="556"/>
        <v>0</v>
      </c>
      <c r="AU924" s="3">
        <f t="shared" ref="AU924:BZ924" si="557">AU960</f>
        <v>0</v>
      </c>
      <c r="AV924" s="3">
        <f t="shared" si="557"/>
        <v>0</v>
      </c>
      <c r="AW924" s="3">
        <f t="shared" si="557"/>
        <v>0</v>
      </c>
      <c r="AX924" s="3">
        <f t="shared" si="557"/>
        <v>0</v>
      </c>
      <c r="AY924" s="3">
        <f t="shared" si="557"/>
        <v>0</v>
      </c>
      <c r="AZ924" s="3">
        <f t="shared" si="557"/>
        <v>0</v>
      </c>
      <c r="BA924" s="3">
        <f t="shared" si="557"/>
        <v>0</v>
      </c>
      <c r="BB924" s="3">
        <f t="shared" si="557"/>
        <v>0</v>
      </c>
      <c r="BC924" s="3">
        <f t="shared" si="557"/>
        <v>0</v>
      </c>
      <c r="BD924" s="3">
        <f t="shared" si="557"/>
        <v>0</v>
      </c>
      <c r="BE924" s="3">
        <f t="shared" si="557"/>
        <v>0</v>
      </c>
      <c r="BF924" s="3">
        <f t="shared" si="557"/>
        <v>0</v>
      </c>
      <c r="BG924" s="3">
        <f t="shared" si="557"/>
        <v>0</v>
      </c>
      <c r="BH924" s="3">
        <f t="shared" si="557"/>
        <v>0</v>
      </c>
      <c r="BI924" s="3">
        <f t="shared" si="557"/>
        <v>0</v>
      </c>
      <c r="BJ924" s="3">
        <f t="shared" si="557"/>
        <v>0</v>
      </c>
      <c r="BK924" s="3">
        <f t="shared" si="557"/>
        <v>0</v>
      </c>
      <c r="BL924" s="3">
        <f t="shared" si="557"/>
        <v>0</v>
      </c>
      <c r="BM924" s="3">
        <f t="shared" si="557"/>
        <v>0</v>
      </c>
      <c r="BN924" s="3">
        <f t="shared" si="557"/>
        <v>0</v>
      </c>
      <c r="BO924" s="3">
        <f t="shared" si="557"/>
        <v>0</v>
      </c>
      <c r="BP924" s="3">
        <f t="shared" si="557"/>
        <v>0</v>
      </c>
      <c r="BQ924" s="3">
        <f t="shared" si="557"/>
        <v>0</v>
      </c>
      <c r="BR924" s="3">
        <f t="shared" si="557"/>
        <v>0</v>
      </c>
      <c r="BS924" s="3">
        <f t="shared" si="557"/>
        <v>0</v>
      </c>
      <c r="BT924" s="3">
        <f t="shared" si="557"/>
        <v>0</v>
      </c>
      <c r="BU924" s="3">
        <f t="shared" si="557"/>
        <v>0</v>
      </c>
      <c r="BV924" s="3">
        <f t="shared" si="557"/>
        <v>0</v>
      </c>
      <c r="BW924" s="3">
        <f t="shared" si="557"/>
        <v>0</v>
      </c>
      <c r="BX924" s="3">
        <f t="shared" si="557"/>
        <v>0</v>
      </c>
      <c r="BY924" s="3">
        <f t="shared" si="557"/>
        <v>0</v>
      </c>
      <c r="BZ924" s="3">
        <f t="shared" si="557"/>
        <v>0</v>
      </c>
      <c r="CA924" s="3">
        <f t="shared" ref="CA924:DF924" si="558">CA960</f>
        <v>0</v>
      </c>
      <c r="CB924" s="3">
        <f t="shared" si="558"/>
        <v>0</v>
      </c>
      <c r="CC924" s="3">
        <f t="shared" si="558"/>
        <v>0</v>
      </c>
      <c r="CD924" s="3">
        <f t="shared" si="558"/>
        <v>0</v>
      </c>
      <c r="CE924" s="3">
        <f t="shared" si="558"/>
        <v>0</v>
      </c>
      <c r="CF924" s="3">
        <f t="shared" si="558"/>
        <v>0</v>
      </c>
      <c r="CG924" s="3">
        <f t="shared" si="558"/>
        <v>0</v>
      </c>
      <c r="CH924" s="3">
        <f t="shared" si="558"/>
        <v>0</v>
      </c>
      <c r="CI924" s="3">
        <f t="shared" si="558"/>
        <v>0</v>
      </c>
      <c r="CJ924" s="3">
        <f t="shared" si="558"/>
        <v>0</v>
      </c>
      <c r="CK924" s="3">
        <f t="shared" si="558"/>
        <v>0</v>
      </c>
      <c r="CL924" s="3">
        <f t="shared" si="558"/>
        <v>0</v>
      </c>
      <c r="CM924" s="3">
        <f t="shared" si="558"/>
        <v>0</v>
      </c>
      <c r="CN924" s="3">
        <f t="shared" si="558"/>
        <v>0</v>
      </c>
      <c r="CO924" s="3">
        <f t="shared" si="558"/>
        <v>0</v>
      </c>
      <c r="CP924" s="3">
        <f t="shared" si="558"/>
        <v>0</v>
      </c>
      <c r="CQ924" s="3">
        <f t="shared" si="558"/>
        <v>0</v>
      </c>
      <c r="CR924" s="3">
        <f t="shared" si="558"/>
        <v>0</v>
      </c>
      <c r="CS924" s="3">
        <f t="shared" si="558"/>
        <v>0</v>
      </c>
      <c r="CT924" s="3">
        <f t="shared" si="558"/>
        <v>0</v>
      </c>
      <c r="CU924" s="3">
        <f t="shared" si="558"/>
        <v>0</v>
      </c>
      <c r="CV924" s="3">
        <f t="shared" si="558"/>
        <v>0</v>
      </c>
      <c r="CW924" s="3">
        <f t="shared" si="558"/>
        <v>0</v>
      </c>
      <c r="CX924" s="3">
        <f t="shared" si="558"/>
        <v>0</v>
      </c>
      <c r="CY924" s="3">
        <f t="shared" si="558"/>
        <v>0</v>
      </c>
      <c r="CZ924" s="3">
        <f t="shared" si="558"/>
        <v>0</v>
      </c>
      <c r="DA924" s="3">
        <f t="shared" si="558"/>
        <v>0</v>
      </c>
      <c r="DB924" s="3">
        <f t="shared" si="558"/>
        <v>0</v>
      </c>
      <c r="DC924" s="3">
        <f t="shared" si="558"/>
        <v>0</v>
      </c>
      <c r="DD924" s="3">
        <f t="shared" si="558"/>
        <v>0</v>
      </c>
      <c r="DE924" s="3">
        <f t="shared" si="558"/>
        <v>0</v>
      </c>
      <c r="DF924" s="3">
        <f t="shared" si="558"/>
        <v>0</v>
      </c>
      <c r="DG924" s="4">
        <f t="shared" ref="DG924:EL924" si="559">DG960</f>
        <v>0</v>
      </c>
      <c r="DH924" s="4">
        <f t="shared" si="559"/>
        <v>0</v>
      </c>
      <c r="DI924" s="4">
        <f t="shared" si="559"/>
        <v>0</v>
      </c>
      <c r="DJ924" s="4">
        <f t="shared" si="559"/>
        <v>0</v>
      </c>
      <c r="DK924" s="4">
        <f t="shared" si="559"/>
        <v>0</v>
      </c>
      <c r="DL924" s="4">
        <f t="shared" si="559"/>
        <v>0</v>
      </c>
      <c r="DM924" s="4">
        <f t="shared" si="559"/>
        <v>0</v>
      </c>
      <c r="DN924" s="4">
        <f t="shared" si="559"/>
        <v>0</v>
      </c>
      <c r="DO924" s="4">
        <f t="shared" si="559"/>
        <v>0</v>
      </c>
      <c r="DP924" s="4">
        <f t="shared" si="559"/>
        <v>0</v>
      </c>
      <c r="DQ924" s="4">
        <f t="shared" si="559"/>
        <v>0</v>
      </c>
      <c r="DR924" s="4">
        <f t="shared" si="559"/>
        <v>0</v>
      </c>
      <c r="DS924" s="4">
        <f t="shared" si="559"/>
        <v>0</v>
      </c>
      <c r="DT924" s="4">
        <f t="shared" si="559"/>
        <v>0</v>
      </c>
      <c r="DU924" s="4">
        <f t="shared" si="559"/>
        <v>0</v>
      </c>
      <c r="DV924" s="4">
        <f t="shared" si="559"/>
        <v>0</v>
      </c>
      <c r="DW924" s="4">
        <f t="shared" si="559"/>
        <v>0</v>
      </c>
      <c r="DX924" s="4">
        <f t="shared" si="559"/>
        <v>0</v>
      </c>
      <c r="DY924" s="4">
        <f t="shared" si="559"/>
        <v>0</v>
      </c>
      <c r="DZ924" s="4">
        <f t="shared" si="559"/>
        <v>0</v>
      </c>
      <c r="EA924" s="4">
        <f t="shared" si="559"/>
        <v>0</v>
      </c>
      <c r="EB924" s="4">
        <f t="shared" si="559"/>
        <v>0</v>
      </c>
      <c r="EC924" s="4">
        <f t="shared" si="559"/>
        <v>0</v>
      </c>
      <c r="ED924" s="4">
        <f t="shared" si="559"/>
        <v>0</v>
      </c>
      <c r="EE924" s="4">
        <f t="shared" si="559"/>
        <v>0</v>
      </c>
      <c r="EF924" s="4">
        <f t="shared" si="559"/>
        <v>0</v>
      </c>
      <c r="EG924" s="4">
        <f t="shared" si="559"/>
        <v>0</v>
      </c>
      <c r="EH924" s="4">
        <f t="shared" si="559"/>
        <v>0</v>
      </c>
      <c r="EI924" s="4">
        <f t="shared" si="559"/>
        <v>0</v>
      </c>
      <c r="EJ924" s="4">
        <f t="shared" si="559"/>
        <v>0</v>
      </c>
      <c r="EK924" s="4">
        <f t="shared" si="559"/>
        <v>0</v>
      </c>
      <c r="EL924" s="4">
        <f t="shared" si="559"/>
        <v>0</v>
      </c>
      <c r="EM924" s="4">
        <f t="shared" ref="EM924:FR924" si="560">EM960</f>
        <v>0</v>
      </c>
      <c r="EN924" s="4">
        <f t="shared" si="560"/>
        <v>0</v>
      </c>
      <c r="EO924" s="4">
        <f t="shared" si="560"/>
        <v>0</v>
      </c>
      <c r="EP924" s="4">
        <f t="shared" si="560"/>
        <v>0</v>
      </c>
      <c r="EQ924" s="4">
        <f t="shared" si="560"/>
        <v>0</v>
      </c>
      <c r="ER924" s="4">
        <f t="shared" si="560"/>
        <v>0</v>
      </c>
      <c r="ES924" s="4">
        <f t="shared" si="560"/>
        <v>0</v>
      </c>
      <c r="ET924" s="4">
        <f t="shared" si="560"/>
        <v>0</v>
      </c>
      <c r="EU924" s="4">
        <f t="shared" si="560"/>
        <v>0</v>
      </c>
      <c r="EV924" s="4">
        <f t="shared" si="560"/>
        <v>0</v>
      </c>
      <c r="EW924" s="4">
        <f t="shared" si="560"/>
        <v>0</v>
      </c>
      <c r="EX924" s="4">
        <f t="shared" si="560"/>
        <v>0</v>
      </c>
      <c r="EY924" s="4">
        <f t="shared" si="560"/>
        <v>0</v>
      </c>
      <c r="EZ924" s="4">
        <f t="shared" si="560"/>
        <v>0</v>
      </c>
      <c r="FA924" s="4">
        <f t="shared" si="560"/>
        <v>0</v>
      </c>
      <c r="FB924" s="4">
        <f t="shared" si="560"/>
        <v>0</v>
      </c>
      <c r="FC924" s="4">
        <f t="shared" si="560"/>
        <v>0</v>
      </c>
      <c r="FD924" s="4">
        <f t="shared" si="560"/>
        <v>0</v>
      </c>
      <c r="FE924" s="4">
        <f t="shared" si="560"/>
        <v>0</v>
      </c>
      <c r="FF924" s="4">
        <f t="shared" si="560"/>
        <v>0</v>
      </c>
      <c r="FG924" s="4">
        <f t="shared" si="560"/>
        <v>0</v>
      </c>
      <c r="FH924" s="4">
        <f t="shared" si="560"/>
        <v>0</v>
      </c>
      <c r="FI924" s="4">
        <f t="shared" si="560"/>
        <v>0</v>
      </c>
      <c r="FJ924" s="4">
        <f t="shared" si="560"/>
        <v>0</v>
      </c>
      <c r="FK924" s="4">
        <f t="shared" si="560"/>
        <v>0</v>
      </c>
      <c r="FL924" s="4">
        <f t="shared" si="560"/>
        <v>0</v>
      </c>
      <c r="FM924" s="4">
        <f t="shared" si="560"/>
        <v>0</v>
      </c>
      <c r="FN924" s="4">
        <f t="shared" si="560"/>
        <v>0</v>
      </c>
      <c r="FO924" s="4">
        <f t="shared" si="560"/>
        <v>0</v>
      </c>
      <c r="FP924" s="4">
        <f t="shared" si="560"/>
        <v>0</v>
      </c>
      <c r="FQ924" s="4">
        <f t="shared" si="560"/>
        <v>0</v>
      </c>
      <c r="FR924" s="4">
        <f t="shared" si="560"/>
        <v>0</v>
      </c>
      <c r="FS924" s="4">
        <f t="shared" ref="FS924:GX924" si="561">FS960</f>
        <v>0</v>
      </c>
      <c r="FT924" s="4">
        <f t="shared" si="561"/>
        <v>0</v>
      </c>
      <c r="FU924" s="4">
        <f t="shared" si="561"/>
        <v>0</v>
      </c>
      <c r="FV924" s="4">
        <f t="shared" si="561"/>
        <v>0</v>
      </c>
      <c r="FW924" s="4">
        <f t="shared" si="561"/>
        <v>0</v>
      </c>
      <c r="FX924" s="4">
        <f t="shared" si="561"/>
        <v>0</v>
      </c>
      <c r="FY924" s="4">
        <f t="shared" si="561"/>
        <v>0</v>
      </c>
      <c r="FZ924" s="4">
        <f t="shared" si="561"/>
        <v>0</v>
      </c>
      <c r="GA924" s="4">
        <f t="shared" si="561"/>
        <v>0</v>
      </c>
      <c r="GB924" s="4">
        <f t="shared" si="561"/>
        <v>0</v>
      </c>
      <c r="GC924" s="4">
        <f t="shared" si="561"/>
        <v>0</v>
      </c>
      <c r="GD924" s="4">
        <f t="shared" si="561"/>
        <v>0</v>
      </c>
      <c r="GE924" s="4">
        <f t="shared" si="561"/>
        <v>0</v>
      </c>
      <c r="GF924" s="4">
        <f t="shared" si="561"/>
        <v>0</v>
      </c>
      <c r="GG924" s="4">
        <f t="shared" si="561"/>
        <v>0</v>
      </c>
      <c r="GH924" s="4">
        <f t="shared" si="561"/>
        <v>0</v>
      </c>
      <c r="GI924" s="4">
        <f t="shared" si="561"/>
        <v>0</v>
      </c>
      <c r="GJ924" s="4">
        <f t="shared" si="561"/>
        <v>0</v>
      </c>
      <c r="GK924" s="4">
        <f t="shared" si="561"/>
        <v>0</v>
      </c>
      <c r="GL924" s="4">
        <f t="shared" si="561"/>
        <v>0</v>
      </c>
      <c r="GM924" s="4">
        <f t="shared" si="561"/>
        <v>0</v>
      </c>
      <c r="GN924" s="4">
        <f t="shared" si="561"/>
        <v>0</v>
      </c>
      <c r="GO924" s="4">
        <f t="shared" si="561"/>
        <v>0</v>
      </c>
      <c r="GP924" s="4">
        <f t="shared" si="561"/>
        <v>0</v>
      </c>
      <c r="GQ924" s="4">
        <f t="shared" si="561"/>
        <v>0</v>
      </c>
      <c r="GR924" s="4">
        <f t="shared" si="561"/>
        <v>0</v>
      </c>
      <c r="GS924" s="4">
        <f t="shared" si="561"/>
        <v>0</v>
      </c>
      <c r="GT924" s="4">
        <f t="shared" si="561"/>
        <v>0</v>
      </c>
      <c r="GU924" s="4">
        <f t="shared" si="561"/>
        <v>0</v>
      </c>
      <c r="GV924" s="4">
        <f t="shared" si="561"/>
        <v>0</v>
      </c>
      <c r="GW924" s="4">
        <f t="shared" si="561"/>
        <v>0</v>
      </c>
      <c r="GX924" s="4">
        <f t="shared" si="561"/>
        <v>0</v>
      </c>
    </row>
    <row r="926" spans="1:206" x14ac:dyDescent="0.2">
      <c r="A926" s="1">
        <v>4</v>
      </c>
      <c r="B926" s="1">
        <v>0</v>
      </c>
      <c r="C926" s="1"/>
      <c r="D926" s="1">
        <f>ROW(A930)</f>
        <v>930</v>
      </c>
      <c r="E926" s="1"/>
      <c r="F926" s="1" t="s">
        <v>18</v>
      </c>
      <c r="G926" s="1" t="s">
        <v>416</v>
      </c>
      <c r="H926" s="1" t="s">
        <v>3</v>
      </c>
      <c r="I926" s="1">
        <v>0</v>
      </c>
      <c r="J926" s="1"/>
      <c r="K926" s="1">
        <v>0</v>
      </c>
      <c r="L926" s="1"/>
      <c r="M926" s="1" t="s">
        <v>3</v>
      </c>
      <c r="N926" s="1"/>
      <c r="O926" s="1"/>
      <c r="P926" s="1"/>
      <c r="Q926" s="1"/>
      <c r="R926" s="1"/>
      <c r="S926" s="1">
        <v>0</v>
      </c>
      <c r="T926" s="1">
        <v>0</v>
      </c>
      <c r="U926" s="1" t="s">
        <v>3</v>
      </c>
      <c r="V926" s="1">
        <v>0</v>
      </c>
      <c r="W926" s="1"/>
      <c r="X926" s="1"/>
      <c r="Y926" s="1"/>
      <c r="Z926" s="1"/>
      <c r="AA926" s="1"/>
      <c r="AB926" s="1" t="s">
        <v>3</v>
      </c>
      <c r="AC926" s="1" t="s">
        <v>3</v>
      </c>
      <c r="AD926" s="1" t="s">
        <v>3</v>
      </c>
      <c r="AE926" s="1" t="s">
        <v>3</v>
      </c>
      <c r="AF926" s="1" t="s">
        <v>3</v>
      </c>
      <c r="AG926" s="1" t="s">
        <v>3</v>
      </c>
      <c r="AH926" s="1"/>
      <c r="AI926" s="1"/>
      <c r="AJ926" s="1"/>
      <c r="AK926" s="1"/>
      <c r="AL926" s="1"/>
      <c r="AM926" s="1"/>
      <c r="AN926" s="1"/>
      <c r="AO926" s="1"/>
      <c r="AP926" s="1" t="s">
        <v>3</v>
      </c>
      <c r="AQ926" s="1" t="s">
        <v>3</v>
      </c>
      <c r="AR926" s="1" t="s">
        <v>3</v>
      </c>
      <c r="AS926" s="1"/>
      <c r="AT926" s="1"/>
      <c r="AU926" s="1"/>
      <c r="AV926" s="1"/>
      <c r="AW926" s="1"/>
      <c r="AX926" s="1"/>
      <c r="AY926" s="1"/>
      <c r="AZ926" s="1" t="s">
        <v>3</v>
      </c>
      <c r="BA926" s="1"/>
      <c r="BB926" s="1" t="s">
        <v>3</v>
      </c>
      <c r="BC926" s="1" t="s">
        <v>3</v>
      </c>
      <c r="BD926" s="1" t="s">
        <v>3</v>
      </c>
      <c r="BE926" s="1" t="s">
        <v>3</v>
      </c>
      <c r="BF926" s="1" t="s">
        <v>3</v>
      </c>
      <c r="BG926" s="1" t="s">
        <v>3</v>
      </c>
      <c r="BH926" s="1" t="s">
        <v>3</v>
      </c>
      <c r="BI926" s="1" t="s">
        <v>3</v>
      </c>
      <c r="BJ926" s="1" t="s">
        <v>3</v>
      </c>
      <c r="BK926" s="1" t="s">
        <v>3</v>
      </c>
      <c r="BL926" s="1" t="s">
        <v>3</v>
      </c>
      <c r="BM926" s="1" t="s">
        <v>3</v>
      </c>
      <c r="BN926" s="1" t="s">
        <v>3</v>
      </c>
      <c r="BO926" s="1" t="s">
        <v>3</v>
      </c>
      <c r="BP926" s="1" t="s">
        <v>3</v>
      </c>
      <c r="BQ926" s="1"/>
      <c r="BR926" s="1"/>
      <c r="BS926" s="1"/>
      <c r="BT926" s="1"/>
      <c r="BU926" s="1"/>
      <c r="BV926" s="1"/>
      <c r="BW926" s="1"/>
      <c r="BX926" s="1">
        <v>0</v>
      </c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>
        <v>0</v>
      </c>
    </row>
    <row r="928" spans="1:206" x14ac:dyDescent="0.2">
      <c r="A928" s="3">
        <v>52</v>
      </c>
      <c r="B928" s="3">
        <f t="shared" ref="B928:G928" si="562">B930</f>
        <v>0</v>
      </c>
      <c r="C928" s="3">
        <f t="shared" si="562"/>
        <v>4</v>
      </c>
      <c r="D928" s="3">
        <f t="shared" si="562"/>
        <v>926</v>
      </c>
      <c r="E928" s="3">
        <f t="shared" si="562"/>
        <v>0</v>
      </c>
      <c r="F928" s="3" t="str">
        <f t="shared" si="562"/>
        <v>Новый раздел</v>
      </c>
      <c r="G928" s="3" t="str">
        <f t="shared" si="562"/>
        <v>ПНР ВЛИ-0,4 кВ</v>
      </c>
      <c r="H928" s="3"/>
      <c r="I928" s="3"/>
      <c r="J928" s="3"/>
      <c r="K928" s="3"/>
      <c r="L928" s="3"/>
      <c r="M928" s="3"/>
      <c r="N928" s="3"/>
      <c r="O928" s="3">
        <f t="shared" ref="O928:AT928" si="563">O930</f>
        <v>0</v>
      </c>
      <c r="P928" s="3">
        <f t="shared" si="563"/>
        <v>0</v>
      </c>
      <c r="Q928" s="3">
        <f t="shared" si="563"/>
        <v>0</v>
      </c>
      <c r="R928" s="3">
        <f t="shared" si="563"/>
        <v>0</v>
      </c>
      <c r="S928" s="3">
        <f t="shared" si="563"/>
        <v>0</v>
      </c>
      <c r="T928" s="3">
        <f t="shared" si="563"/>
        <v>0</v>
      </c>
      <c r="U928" s="3">
        <f t="shared" si="563"/>
        <v>0</v>
      </c>
      <c r="V928" s="3">
        <f t="shared" si="563"/>
        <v>0</v>
      </c>
      <c r="W928" s="3">
        <f t="shared" si="563"/>
        <v>0</v>
      </c>
      <c r="X928" s="3">
        <f t="shared" si="563"/>
        <v>0</v>
      </c>
      <c r="Y928" s="3">
        <f t="shared" si="563"/>
        <v>0</v>
      </c>
      <c r="Z928" s="3">
        <f t="shared" si="563"/>
        <v>0</v>
      </c>
      <c r="AA928" s="3">
        <f t="shared" si="563"/>
        <v>0</v>
      </c>
      <c r="AB928" s="3">
        <f t="shared" si="563"/>
        <v>0</v>
      </c>
      <c r="AC928" s="3">
        <f t="shared" si="563"/>
        <v>0</v>
      </c>
      <c r="AD928" s="3">
        <f t="shared" si="563"/>
        <v>0</v>
      </c>
      <c r="AE928" s="3">
        <f t="shared" si="563"/>
        <v>0</v>
      </c>
      <c r="AF928" s="3">
        <f t="shared" si="563"/>
        <v>0</v>
      </c>
      <c r="AG928" s="3">
        <f t="shared" si="563"/>
        <v>0</v>
      </c>
      <c r="AH928" s="3">
        <f t="shared" si="563"/>
        <v>0</v>
      </c>
      <c r="AI928" s="3">
        <f t="shared" si="563"/>
        <v>0</v>
      </c>
      <c r="AJ928" s="3">
        <f t="shared" si="563"/>
        <v>0</v>
      </c>
      <c r="AK928" s="3">
        <f t="shared" si="563"/>
        <v>0</v>
      </c>
      <c r="AL928" s="3">
        <f t="shared" si="563"/>
        <v>0</v>
      </c>
      <c r="AM928" s="3">
        <f t="shared" si="563"/>
        <v>0</v>
      </c>
      <c r="AN928" s="3">
        <f t="shared" si="563"/>
        <v>0</v>
      </c>
      <c r="AO928" s="3">
        <f t="shared" si="563"/>
        <v>0</v>
      </c>
      <c r="AP928" s="3">
        <f t="shared" si="563"/>
        <v>0</v>
      </c>
      <c r="AQ928" s="3">
        <f t="shared" si="563"/>
        <v>0</v>
      </c>
      <c r="AR928" s="3">
        <f t="shared" si="563"/>
        <v>0</v>
      </c>
      <c r="AS928" s="3">
        <f t="shared" si="563"/>
        <v>0</v>
      </c>
      <c r="AT928" s="3">
        <f t="shared" si="563"/>
        <v>0</v>
      </c>
      <c r="AU928" s="3">
        <f t="shared" ref="AU928:BZ928" si="564">AU930</f>
        <v>0</v>
      </c>
      <c r="AV928" s="3">
        <f t="shared" si="564"/>
        <v>0</v>
      </c>
      <c r="AW928" s="3">
        <f t="shared" si="564"/>
        <v>0</v>
      </c>
      <c r="AX928" s="3">
        <f t="shared" si="564"/>
        <v>0</v>
      </c>
      <c r="AY928" s="3">
        <f t="shared" si="564"/>
        <v>0</v>
      </c>
      <c r="AZ928" s="3">
        <f t="shared" si="564"/>
        <v>0</v>
      </c>
      <c r="BA928" s="3">
        <f t="shared" si="564"/>
        <v>0</v>
      </c>
      <c r="BB928" s="3">
        <f t="shared" si="564"/>
        <v>0</v>
      </c>
      <c r="BC928" s="3">
        <f t="shared" si="564"/>
        <v>0</v>
      </c>
      <c r="BD928" s="3">
        <f t="shared" si="564"/>
        <v>0</v>
      </c>
      <c r="BE928" s="3">
        <f t="shared" si="564"/>
        <v>0</v>
      </c>
      <c r="BF928" s="3">
        <f t="shared" si="564"/>
        <v>0</v>
      </c>
      <c r="BG928" s="3">
        <f t="shared" si="564"/>
        <v>0</v>
      </c>
      <c r="BH928" s="3">
        <f t="shared" si="564"/>
        <v>0</v>
      </c>
      <c r="BI928" s="3">
        <f t="shared" si="564"/>
        <v>0</v>
      </c>
      <c r="BJ928" s="3">
        <f t="shared" si="564"/>
        <v>0</v>
      </c>
      <c r="BK928" s="3">
        <f t="shared" si="564"/>
        <v>0</v>
      </c>
      <c r="BL928" s="3">
        <f t="shared" si="564"/>
        <v>0</v>
      </c>
      <c r="BM928" s="3">
        <f t="shared" si="564"/>
        <v>0</v>
      </c>
      <c r="BN928" s="3">
        <f t="shared" si="564"/>
        <v>0</v>
      </c>
      <c r="BO928" s="3">
        <f t="shared" si="564"/>
        <v>0</v>
      </c>
      <c r="BP928" s="3">
        <f t="shared" si="564"/>
        <v>0</v>
      </c>
      <c r="BQ928" s="3">
        <f t="shared" si="564"/>
        <v>0</v>
      </c>
      <c r="BR928" s="3">
        <f t="shared" si="564"/>
        <v>0</v>
      </c>
      <c r="BS928" s="3">
        <f t="shared" si="564"/>
        <v>0</v>
      </c>
      <c r="BT928" s="3">
        <f t="shared" si="564"/>
        <v>0</v>
      </c>
      <c r="BU928" s="3">
        <f t="shared" si="564"/>
        <v>0</v>
      </c>
      <c r="BV928" s="3">
        <f t="shared" si="564"/>
        <v>0</v>
      </c>
      <c r="BW928" s="3">
        <f t="shared" si="564"/>
        <v>0</v>
      </c>
      <c r="BX928" s="3">
        <f t="shared" si="564"/>
        <v>0</v>
      </c>
      <c r="BY928" s="3">
        <f t="shared" si="564"/>
        <v>0</v>
      </c>
      <c r="BZ928" s="3">
        <f t="shared" si="564"/>
        <v>0</v>
      </c>
      <c r="CA928" s="3">
        <f t="shared" ref="CA928:DF928" si="565">CA930</f>
        <v>0</v>
      </c>
      <c r="CB928" s="3">
        <f t="shared" si="565"/>
        <v>0</v>
      </c>
      <c r="CC928" s="3">
        <f t="shared" si="565"/>
        <v>0</v>
      </c>
      <c r="CD928" s="3">
        <f t="shared" si="565"/>
        <v>0</v>
      </c>
      <c r="CE928" s="3">
        <f t="shared" si="565"/>
        <v>0</v>
      </c>
      <c r="CF928" s="3">
        <f t="shared" si="565"/>
        <v>0</v>
      </c>
      <c r="CG928" s="3">
        <f t="shared" si="565"/>
        <v>0</v>
      </c>
      <c r="CH928" s="3">
        <f t="shared" si="565"/>
        <v>0</v>
      </c>
      <c r="CI928" s="3">
        <f t="shared" si="565"/>
        <v>0</v>
      </c>
      <c r="CJ928" s="3">
        <f t="shared" si="565"/>
        <v>0</v>
      </c>
      <c r="CK928" s="3">
        <f t="shared" si="565"/>
        <v>0</v>
      </c>
      <c r="CL928" s="3">
        <f t="shared" si="565"/>
        <v>0</v>
      </c>
      <c r="CM928" s="3">
        <f t="shared" si="565"/>
        <v>0</v>
      </c>
      <c r="CN928" s="3">
        <f t="shared" si="565"/>
        <v>0</v>
      </c>
      <c r="CO928" s="3">
        <f t="shared" si="565"/>
        <v>0</v>
      </c>
      <c r="CP928" s="3">
        <f t="shared" si="565"/>
        <v>0</v>
      </c>
      <c r="CQ928" s="3">
        <f t="shared" si="565"/>
        <v>0</v>
      </c>
      <c r="CR928" s="3">
        <f t="shared" si="565"/>
        <v>0</v>
      </c>
      <c r="CS928" s="3">
        <f t="shared" si="565"/>
        <v>0</v>
      </c>
      <c r="CT928" s="3">
        <f t="shared" si="565"/>
        <v>0</v>
      </c>
      <c r="CU928" s="3">
        <f t="shared" si="565"/>
        <v>0</v>
      </c>
      <c r="CV928" s="3">
        <f t="shared" si="565"/>
        <v>0</v>
      </c>
      <c r="CW928" s="3">
        <f t="shared" si="565"/>
        <v>0</v>
      </c>
      <c r="CX928" s="3">
        <f t="shared" si="565"/>
        <v>0</v>
      </c>
      <c r="CY928" s="3">
        <f t="shared" si="565"/>
        <v>0</v>
      </c>
      <c r="CZ928" s="3">
        <f t="shared" si="565"/>
        <v>0</v>
      </c>
      <c r="DA928" s="3">
        <f t="shared" si="565"/>
        <v>0</v>
      </c>
      <c r="DB928" s="3">
        <f t="shared" si="565"/>
        <v>0</v>
      </c>
      <c r="DC928" s="3">
        <f t="shared" si="565"/>
        <v>0</v>
      </c>
      <c r="DD928" s="3">
        <f t="shared" si="565"/>
        <v>0</v>
      </c>
      <c r="DE928" s="3">
        <f t="shared" si="565"/>
        <v>0</v>
      </c>
      <c r="DF928" s="3">
        <f t="shared" si="565"/>
        <v>0</v>
      </c>
      <c r="DG928" s="4">
        <f t="shared" ref="DG928:EL928" si="566">DG930</f>
        <v>0</v>
      </c>
      <c r="DH928" s="4">
        <f t="shared" si="566"/>
        <v>0</v>
      </c>
      <c r="DI928" s="4">
        <f t="shared" si="566"/>
        <v>0</v>
      </c>
      <c r="DJ928" s="4">
        <f t="shared" si="566"/>
        <v>0</v>
      </c>
      <c r="DK928" s="4">
        <f t="shared" si="566"/>
        <v>0</v>
      </c>
      <c r="DL928" s="4">
        <f t="shared" si="566"/>
        <v>0</v>
      </c>
      <c r="DM928" s="4">
        <f t="shared" si="566"/>
        <v>0</v>
      </c>
      <c r="DN928" s="4">
        <f t="shared" si="566"/>
        <v>0</v>
      </c>
      <c r="DO928" s="4">
        <f t="shared" si="566"/>
        <v>0</v>
      </c>
      <c r="DP928" s="4">
        <f t="shared" si="566"/>
        <v>0</v>
      </c>
      <c r="DQ928" s="4">
        <f t="shared" si="566"/>
        <v>0</v>
      </c>
      <c r="DR928" s="4">
        <f t="shared" si="566"/>
        <v>0</v>
      </c>
      <c r="DS928" s="4">
        <f t="shared" si="566"/>
        <v>0</v>
      </c>
      <c r="DT928" s="4">
        <f t="shared" si="566"/>
        <v>0</v>
      </c>
      <c r="DU928" s="4">
        <f t="shared" si="566"/>
        <v>0</v>
      </c>
      <c r="DV928" s="4">
        <f t="shared" si="566"/>
        <v>0</v>
      </c>
      <c r="DW928" s="4">
        <f t="shared" si="566"/>
        <v>0</v>
      </c>
      <c r="DX928" s="4">
        <f t="shared" si="566"/>
        <v>0</v>
      </c>
      <c r="DY928" s="4">
        <f t="shared" si="566"/>
        <v>0</v>
      </c>
      <c r="DZ928" s="4">
        <f t="shared" si="566"/>
        <v>0</v>
      </c>
      <c r="EA928" s="4">
        <f t="shared" si="566"/>
        <v>0</v>
      </c>
      <c r="EB928" s="4">
        <f t="shared" si="566"/>
        <v>0</v>
      </c>
      <c r="EC928" s="4">
        <f t="shared" si="566"/>
        <v>0</v>
      </c>
      <c r="ED928" s="4">
        <f t="shared" si="566"/>
        <v>0</v>
      </c>
      <c r="EE928" s="4">
        <f t="shared" si="566"/>
        <v>0</v>
      </c>
      <c r="EF928" s="4">
        <f t="shared" si="566"/>
        <v>0</v>
      </c>
      <c r="EG928" s="4">
        <f t="shared" si="566"/>
        <v>0</v>
      </c>
      <c r="EH928" s="4">
        <f t="shared" si="566"/>
        <v>0</v>
      </c>
      <c r="EI928" s="4">
        <f t="shared" si="566"/>
        <v>0</v>
      </c>
      <c r="EJ928" s="4">
        <f t="shared" si="566"/>
        <v>0</v>
      </c>
      <c r="EK928" s="4">
        <f t="shared" si="566"/>
        <v>0</v>
      </c>
      <c r="EL928" s="4">
        <f t="shared" si="566"/>
        <v>0</v>
      </c>
      <c r="EM928" s="4">
        <f t="shared" ref="EM928:FR928" si="567">EM930</f>
        <v>0</v>
      </c>
      <c r="EN928" s="4">
        <f t="shared" si="567"/>
        <v>0</v>
      </c>
      <c r="EO928" s="4">
        <f t="shared" si="567"/>
        <v>0</v>
      </c>
      <c r="EP928" s="4">
        <f t="shared" si="567"/>
        <v>0</v>
      </c>
      <c r="EQ928" s="4">
        <f t="shared" si="567"/>
        <v>0</v>
      </c>
      <c r="ER928" s="4">
        <f t="shared" si="567"/>
        <v>0</v>
      </c>
      <c r="ES928" s="4">
        <f t="shared" si="567"/>
        <v>0</v>
      </c>
      <c r="ET928" s="4">
        <f t="shared" si="567"/>
        <v>0</v>
      </c>
      <c r="EU928" s="4">
        <f t="shared" si="567"/>
        <v>0</v>
      </c>
      <c r="EV928" s="4">
        <f t="shared" si="567"/>
        <v>0</v>
      </c>
      <c r="EW928" s="4">
        <f t="shared" si="567"/>
        <v>0</v>
      </c>
      <c r="EX928" s="4">
        <f t="shared" si="567"/>
        <v>0</v>
      </c>
      <c r="EY928" s="4">
        <f t="shared" si="567"/>
        <v>0</v>
      </c>
      <c r="EZ928" s="4">
        <f t="shared" si="567"/>
        <v>0</v>
      </c>
      <c r="FA928" s="4">
        <f t="shared" si="567"/>
        <v>0</v>
      </c>
      <c r="FB928" s="4">
        <f t="shared" si="567"/>
        <v>0</v>
      </c>
      <c r="FC928" s="4">
        <f t="shared" si="567"/>
        <v>0</v>
      </c>
      <c r="FD928" s="4">
        <f t="shared" si="567"/>
        <v>0</v>
      </c>
      <c r="FE928" s="4">
        <f t="shared" si="567"/>
        <v>0</v>
      </c>
      <c r="FF928" s="4">
        <f t="shared" si="567"/>
        <v>0</v>
      </c>
      <c r="FG928" s="4">
        <f t="shared" si="567"/>
        <v>0</v>
      </c>
      <c r="FH928" s="4">
        <f t="shared" si="567"/>
        <v>0</v>
      </c>
      <c r="FI928" s="4">
        <f t="shared" si="567"/>
        <v>0</v>
      </c>
      <c r="FJ928" s="4">
        <f t="shared" si="567"/>
        <v>0</v>
      </c>
      <c r="FK928" s="4">
        <f t="shared" si="567"/>
        <v>0</v>
      </c>
      <c r="FL928" s="4">
        <f t="shared" si="567"/>
        <v>0</v>
      </c>
      <c r="FM928" s="4">
        <f t="shared" si="567"/>
        <v>0</v>
      </c>
      <c r="FN928" s="4">
        <f t="shared" si="567"/>
        <v>0</v>
      </c>
      <c r="FO928" s="4">
        <f t="shared" si="567"/>
        <v>0</v>
      </c>
      <c r="FP928" s="4">
        <f t="shared" si="567"/>
        <v>0</v>
      </c>
      <c r="FQ928" s="4">
        <f t="shared" si="567"/>
        <v>0</v>
      </c>
      <c r="FR928" s="4">
        <f t="shared" si="567"/>
        <v>0</v>
      </c>
      <c r="FS928" s="4">
        <f t="shared" ref="FS928:GX928" si="568">FS930</f>
        <v>0</v>
      </c>
      <c r="FT928" s="4">
        <f t="shared" si="568"/>
        <v>0</v>
      </c>
      <c r="FU928" s="4">
        <f t="shared" si="568"/>
        <v>0</v>
      </c>
      <c r="FV928" s="4">
        <f t="shared" si="568"/>
        <v>0</v>
      </c>
      <c r="FW928" s="4">
        <f t="shared" si="568"/>
        <v>0</v>
      </c>
      <c r="FX928" s="4">
        <f t="shared" si="568"/>
        <v>0</v>
      </c>
      <c r="FY928" s="4">
        <f t="shared" si="568"/>
        <v>0</v>
      </c>
      <c r="FZ928" s="4">
        <f t="shared" si="568"/>
        <v>0</v>
      </c>
      <c r="GA928" s="4">
        <f t="shared" si="568"/>
        <v>0</v>
      </c>
      <c r="GB928" s="4">
        <f t="shared" si="568"/>
        <v>0</v>
      </c>
      <c r="GC928" s="4">
        <f t="shared" si="568"/>
        <v>0</v>
      </c>
      <c r="GD928" s="4">
        <f t="shared" si="568"/>
        <v>0</v>
      </c>
      <c r="GE928" s="4">
        <f t="shared" si="568"/>
        <v>0</v>
      </c>
      <c r="GF928" s="4">
        <f t="shared" si="568"/>
        <v>0</v>
      </c>
      <c r="GG928" s="4">
        <f t="shared" si="568"/>
        <v>0</v>
      </c>
      <c r="GH928" s="4">
        <f t="shared" si="568"/>
        <v>0</v>
      </c>
      <c r="GI928" s="4">
        <f t="shared" si="568"/>
        <v>0</v>
      </c>
      <c r="GJ928" s="4">
        <f t="shared" si="568"/>
        <v>0</v>
      </c>
      <c r="GK928" s="4">
        <f t="shared" si="568"/>
        <v>0</v>
      </c>
      <c r="GL928" s="4">
        <f t="shared" si="568"/>
        <v>0</v>
      </c>
      <c r="GM928" s="4">
        <f t="shared" si="568"/>
        <v>0</v>
      </c>
      <c r="GN928" s="4">
        <f t="shared" si="568"/>
        <v>0</v>
      </c>
      <c r="GO928" s="4">
        <f t="shared" si="568"/>
        <v>0</v>
      </c>
      <c r="GP928" s="4">
        <f t="shared" si="568"/>
        <v>0</v>
      </c>
      <c r="GQ928" s="4">
        <f t="shared" si="568"/>
        <v>0</v>
      </c>
      <c r="GR928" s="4">
        <f t="shared" si="568"/>
        <v>0</v>
      </c>
      <c r="GS928" s="4">
        <f t="shared" si="568"/>
        <v>0</v>
      </c>
      <c r="GT928" s="4">
        <f t="shared" si="568"/>
        <v>0</v>
      </c>
      <c r="GU928" s="4">
        <f t="shared" si="568"/>
        <v>0</v>
      </c>
      <c r="GV928" s="4">
        <f t="shared" si="568"/>
        <v>0</v>
      </c>
      <c r="GW928" s="4">
        <f t="shared" si="568"/>
        <v>0</v>
      </c>
      <c r="GX928" s="4">
        <f t="shared" si="568"/>
        <v>0</v>
      </c>
    </row>
    <row r="930" spans="1:206" x14ac:dyDescent="0.2">
      <c r="A930" s="3">
        <v>51</v>
      </c>
      <c r="B930" s="3">
        <f>B926</f>
        <v>0</v>
      </c>
      <c r="C930" s="3">
        <f>A926</f>
        <v>4</v>
      </c>
      <c r="D930" s="3">
        <f>ROW(A926)</f>
        <v>926</v>
      </c>
      <c r="E930" s="3"/>
      <c r="F930" s="3" t="str">
        <f>IF(F926&lt;&gt;"",F926,"")</f>
        <v>Новый раздел</v>
      </c>
      <c r="G930" s="3" t="str">
        <f>IF(G926&lt;&gt;"",G926,"")</f>
        <v>ПНР ВЛИ-0,4 кВ</v>
      </c>
      <c r="H930" s="3">
        <v>0</v>
      </c>
      <c r="I930" s="3"/>
      <c r="J930" s="3"/>
      <c r="K930" s="3"/>
      <c r="L930" s="3"/>
      <c r="M930" s="3"/>
      <c r="N930" s="3"/>
      <c r="O930" s="3">
        <f t="shared" ref="O930:T930" si="569">ROUND(AB930,2)</f>
        <v>0</v>
      </c>
      <c r="P930" s="3">
        <f t="shared" si="569"/>
        <v>0</v>
      </c>
      <c r="Q930" s="3">
        <f t="shared" si="569"/>
        <v>0</v>
      </c>
      <c r="R930" s="3">
        <f t="shared" si="569"/>
        <v>0</v>
      </c>
      <c r="S930" s="3">
        <f t="shared" si="569"/>
        <v>0</v>
      </c>
      <c r="T930" s="3">
        <f t="shared" si="569"/>
        <v>0</v>
      </c>
      <c r="U930" s="3">
        <f>AH930</f>
        <v>0</v>
      </c>
      <c r="V930" s="3">
        <f>AI930</f>
        <v>0</v>
      </c>
      <c r="W930" s="3">
        <f>ROUND(AJ930,2)</f>
        <v>0</v>
      </c>
      <c r="X930" s="3">
        <f>ROUND(AK930,2)</f>
        <v>0</v>
      </c>
      <c r="Y930" s="3">
        <f>ROUND(AL930,2)</f>
        <v>0</v>
      </c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>
        <f t="shared" ref="AO930:BD930" si="570">ROUND(BX930,2)</f>
        <v>0</v>
      </c>
      <c r="AP930" s="3">
        <f t="shared" si="570"/>
        <v>0</v>
      </c>
      <c r="AQ930" s="3">
        <f t="shared" si="570"/>
        <v>0</v>
      </c>
      <c r="AR930" s="3">
        <f t="shared" si="570"/>
        <v>0</v>
      </c>
      <c r="AS930" s="3">
        <f t="shared" si="570"/>
        <v>0</v>
      </c>
      <c r="AT930" s="3">
        <f t="shared" si="570"/>
        <v>0</v>
      </c>
      <c r="AU930" s="3">
        <f t="shared" si="570"/>
        <v>0</v>
      </c>
      <c r="AV930" s="3">
        <f t="shared" si="570"/>
        <v>0</v>
      </c>
      <c r="AW930" s="3">
        <f t="shared" si="570"/>
        <v>0</v>
      </c>
      <c r="AX930" s="3">
        <f t="shared" si="570"/>
        <v>0</v>
      </c>
      <c r="AY930" s="3">
        <f t="shared" si="570"/>
        <v>0</v>
      </c>
      <c r="AZ930" s="3">
        <f t="shared" si="570"/>
        <v>0</v>
      </c>
      <c r="BA930" s="3">
        <f t="shared" si="570"/>
        <v>0</v>
      </c>
      <c r="BB930" s="3">
        <f t="shared" si="570"/>
        <v>0</v>
      </c>
      <c r="BC930" s="3">
        <f t="shared" si="570"/>
        <v>0</v>
      </c>
      <c r="BD930" s="3">
        <f t="shared" si="570"/>
        <v>0</v>
      </c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4">
        <f t="shared" ref="DG930:DL930" si="571">ROUND(DT930,2)</f>
        <v>0</v>
      </c>
      <c r="DH930" s="4">
        <f t="shared" si="571"/>
        <v>0</v>
      </c>
      <c r="DI930" s="4">
        <f t="shared" si="571"/>
        <v>0</v>
      </c>
      <c r="DJ930" s="4">
        <f t="shared" si="571"/>
        <v>0</v>
      </c>
      <c r="DK930" s="4">
        <f t="shared" si="571"/>
        <v>0</v>
      </c>
      <c r="DL930" s="4">
        <f t="shared" si="571"/>
        <v>0</v>
      </c>
      <c r="DM930" s="4">
        <f>DZ930</f>
        <v>0</v>
      </c>
      <c r="DN930" s="4">
        <f>EA930</f>
        <v>0</v>
      </c>
      <c r="DO930" s="4">
        <f>ROUND(EB930,2)</f>
        <v>0</v>
      </c>
      <c r="DP930" s="4">
        <f>ROUND(EC930,2)</f>
        <v>0</v>
      </c>
      <c r="DQ930" s="4">
        <f>ROUND(ED930,2)</f>
        <v>0</v>
      </c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>
        <f t="shared" ref="EG930:EV930" si="572">ROUND(FP930,2)</f>
        <v>0</v>
      </c>
      <c r="EH930" s="4">
        <f t="shared" si="572"/>
        <v>0</v>
      </c>
      <c r="EI930" s="4">
        <f t="shared" si="572"/>
        <v>0</v>
      </c>
      <c r="EJ930" s="4">
        <f t="shared" si="572"/>
        <v>0</v>
      </c>
      <c r="EK930" s="4">
        <f t="shared" si="572"/>
        <v>0</v>
      </c>
      <c r="EL930" s="4">
        <f t="shared" si="572"/>
        <v>0</v>
      </c>
      <c r="EM930" s="4">
        <f t="shared" si="572"/>
        <v>0</v>
      </c>
      <c r="EN930" s="4">
        <f t="shared" si="572"/>
        <v>0</v>
      </c>
      <c r="EO930" s="4">
        <f t="shared" si="572"/>
        <v>0</v>
      </c>
      <c r="EP930" s="4">
        <f t="shared" si="572"/>
        <v>0</v>
      </c>
      <c r="EQ930" s="4">
        <f t="shared" si="572"/>
        <v>0</v>
      </c>
      <c r="ER930" s="4">
        <f t="shared" si="572"/>
        <v>0</v>
      </c>
      <c r="ES930" s="4">
        <f t="shared" si="572"/>
        <v>0</v>
      </c>
      <c r="ET930" s="4">
        <f t="shared" si="572"/>
        <v>0</v>
      </c>
      <c r="EU930" s="4">
        <f t="shared" si="572"/>
        <v>0</v>
      </c>
      <c r="EV930" s="4">
        <f t="shared" si="572"/>
        <v>0</v>
      </c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  <c r="GM930" s="4"/>
      <c r="GN930" s="4"/>
      <c r="GO930" s="4"/>
      <c r="GP930" s="4"/>
      <c r="GQ930" s="4"/>
      <c r="GR930" s="4"/>
      <c r="GS930" s="4"/>
      <c r="GT930" s="4"/>
      <c r="GU930" s="4"/>
      <c r="GV930" s="4"/>
      <c r="GW930" s="4"/>
      <c r="GX930" s="4">
        <v>0</v>
      </c>
    </row>
    <row r="932" spans="1:206" x14ac:dyDescent="0.2">
      <c r="A932" s="5">
        <v>50</v>
      </c>
      <c r="B932" s="5">
        <v>0</v>
      </c>
      <c r="C932" s="5">
        <v>0</v>
      </c>
      <c r="D932" s="5">
        <v>1</v>
      </c>
      <c r="E932" s="5">
        <v>201</v>
      </c>
      <c r="F932" s="5">
        <f>ROUND(Source!O930,O932)</f>
        <v>0</v>
      </c>
      <c r="G932" s="5" t="s">
        <v>89</v>
      </c>
      <c r="H932" s="5" t="s">
        <v>90</v>
      </c>
      <c r="I932" s="5"/>
      <c r="J932" s="5"/>
      <c r="K932" s="5">
        <v>201</v>
      </c>
      <c r="L932" s="5">
        <v>1</v>
      </c>
      <c r="M932" s="5">
        <v>3</v>
      </c>
      <c r="N932" s="5" t="s">
        <v>3</v>
      </c>
      <c r="O932" s="5">
        <v>2</v>
      </c>
      <c r="P932" s="5">
        <f>ROUND(Source!DG930,O932)</f>
        <v>0</v>
      </c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>
        <v>0</v>
      </c>
      <c r="AA932" s="5">
        <v>1</v>
      </c>
      <c r="AB932" s="5">
        <v>0</v>
      </c>
    </row>
    <row r="933" spans="1:206" x14ac:dyDescent="0.2">
      <c r="A933" s="5">
        <v>50</v>
      </c>
      <c r="B933" s="5">
        <v>0</v>
      </c>
      <c r="C933" s="5">
        <v>0</v>
      </c>
      <c r="D933" s="5">
        <v>1</v>
      </c>
      <c r="E933" s="5">
        <v>202</v>
      </c>
      <c r="F933" s="5">
        <f>ROUND(Source!P930,O933)</f>
        <v>0</v>
      </c>
      <c r="G933" s="5" t="s">
        <v>91</v>
      </c>
      <c r="H933" s="5" t="s">
        <v>92</v>
      </c>
      <c r="I933" s="5"/>
      <c r="J933" s="5"/>
      <c r="K933" s="5">
        <v>202</v>
      </c>
      <c r="L933" s="5">
        <v>2</v>
      </c>
      <c r="M933" s="5">
        <v>3</v>
      </c>
      <c r="N933" s="5" t="s">
        <v>3</v>
      </c>
      <c r="O933" s="5">
        <v>2</v>
      </c>
      <c r="P933" s="5">
        <f>ROUND(Source!DH930,O933)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06" x14ac:dyDescent="0.2">
      <c r="A934" s="5">
        <v>50</v>
      </c>
      <c r="B934" s="5">
        <v>0</v>
      </c>
      <c r="C934" s="5">
        <v>0</v>
      </c>
      <c r="D934" s="5">
        <v>1</v>
      </c>
      <c r="E934" s="5">
        <v>222</v>
      </c>
      <c r="F934" s="5">
        <f>ROUND(Source!AO930,O934)</f>
        <v>0</v>
      </c>
      <c r="G934" s="5" t="s">
        <v>93</v>
      </c>
      <c r="H934" s="5" t="s">
        <v>94</v>
      </c>
      <c r="I934" s="5"/>
      <c r="J934" s="5"/>
      <c r="K934" s="5">
        <v>222</v>
      </c>
      <c r="L934" s="5">
        <v>3</v>
      </c>
      <c r="M934" s="5">
        <v>3</v>
      </c>
      <c r="N934" s="5" t="s">
        <v>3</v>
      </c>
      <c r="O934" s="5">
        <v>2</v>
      </c>
      <c r="P934" s="5">
        <f>ROUND(Source!EG930,O934)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06" x14ac:dyDescent="0.2">
      <c r="A935" s="5">
        <v>50</v>
      </c>
      <c r="B935" s="5">
        <v>0</v>
      </c>
      <c r="C935" s="5">
        <v>0</v>
      </c>
      <c r="D935" s="5">
        <v>1</v>
      </c>
      <c r="E935" s="5">
        <v>225</v>
      </c>
      <c r="F935" s="5">
        <f>ROUND(Source!AV930,O935)</f>
        <v>0</v>
      </c>
      <c r="G935" s="5" t="s">
        <v>95</v>
      </c>
      <c r="H935" s="5" t="s">
        <v>96</v>
      </c>
      <c r="I935" s="5"/>
      <c r="J935" s="5"/>
      <c r="K935" s="5">
        <v>225</v>
      </c>
      <c r="L935" s="5">
        <v>4</v>
      </c>
      <c r="M935" s="5">
        <v>3</v>
      </c>
      <c r="N935" s="5" t="s">
        <v>3</v>
      </c>
      <c r="O935" s="5">
        <v>2</v>
      </c>
      <c r="P935" s="5">
        <f>ROUND(Source!EN930,O935)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06" x14ac:dyDescent="0.2">
      <c r="A936" s="5">
        <v>50</v>
      </c>
      <c r="B936" s="5">
        <v>0</v>
      </c>
      <c r="C936" s="5">
        <v>0</v>
      </c>
      <c r="D936" s="5">
        <v>1</v>
      </c>
      <c r="E936" s="5">
        <v>226</v>
      </c>
      <c r="F936" s="5">
        <f>ROUND(Source!AW930,O936)</f>
        <v>0</v>
      </c>
      <c r="G936" s="5" t="s">
        <v>97</v>
      </c>
      <c r="H936" s="5" t="s">
        <v>98</v>
      </c>
      <c r="I936" s="5"/>
      <c r="J936" s="5"/>
      <c r="K936" s="5">
        <v>226</v>
      </c>
      <c r="L936" s="5">
        <v>5</v>
      </c>
      <c r="M936" s="5">
        <v>3</v>
      </c>
      <c r="N936" s="5" t="s">
        <v>3</v>
      </c>
      <c r="O936" s="5">
        <v>2</v>
      </c>
      <c r="P936" s="5">
        <f>ROUND(Source!EO930,O936)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06" x14ac:dyDescent="0.2">
      <c r="A937" s="5">
        <v>50</v>
      </c>
      <c r="B937" s="5">
        <v>0</v>
      </c>
      <c r="C937" s="5">
        <v>0</v>
      </c>
      <c r="D937" s="5">
        <v>1</v>
      </c>
      <c r="E937" s="5">
        <v>227</v>
      </c>
      <c r="F937" s="5">
        <f>ROUND(Source!AX930,O937)</f>
        <v>0</v>
      </c>
      <c r="G937" s="5" t="s">
        <v>99</v>
      </c>
      <c r="H937" s="5" t="s">
        <v>100</v>
      </c>
      <c r="I937" s="5"/>
      <c r="J937" s="5"/>
      <c r="K937" s="5">
        <v>227</v>
      </c>
      <c r="L937" s="5">
        <v>6</v>
      </c>
      <c r="M937" s="5">
        <v>3</v>
      </c>
      <c r="N937" s="5" t="s">
        <v>3</v>
      </c>
      <c r="O937" s="5">
        <v>2</v>
      </c>
      <c r="P937" s="5">
        <f>ROUND(Source!EP930,O937)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06" x14ac:dyDescent="0.2">
      <c r="A938" s="5">
        <v>50</v>
      </c>
      <c r="B938" s="5">
        <v>0</v>
      </c>
      <c r="C938" s="5">
        <v>0</v>
      </c>
      <c r="D938" s="5">
        <v>1</v>
      </c>
      <c r="E938" s="5">
        <v>228</v>
      </c>
      <c r="F938" s="5">
        <f>ROUND(Source!AY930,O938)</f>
        <v>0</v>
      </c>
      <c r="G938" s="5" t="s">
        <v>101</v>
      </c>
      <c r="H938" s="5" t="s">
        <v>102</v>
      </c>
      <c r="I938" s="5"/>
      <c r="J938" s="5"/>
      <c r="K938" s="5">
        <v>228</v>
      </c>
      <c r="L938" s="5">
        <v>7</v>
      </c>
      <c r="M938" s="5">
        <v>3</v>
      </c>
      <c r="N938" s="5" t="s">
        <v>3</v>
      </c>
      <c r="O938" s="5">
        <v>2</v>
      </c>
      <c r="P938" s="5">
        <f>ROUND(Source!EQ930,O938)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06" x14ac:dyDescent="0.2">
      <c r="A939" s="5">
        <v>50</v>
      </c>
      <c r="B939" s="5">
        <v>0</v>
      </c>
      <c r="C939" s="5">
        <v>0</v>
      </c>
      <c r="D939" s="5">
        <v>1</v>
      </c>
      <c r="E939" s="5">
        <v>216</v>
      </c>
      <c r="F939" s="5">
        <f>ROUND(Source!AP930,O939)</f>
        <v>0</v>
      </c>
      <c r="G939" s="5" t="s">
        <v>103</v>
      </c>
      <c r="H939" s="5" t="s">
        <v>104</v>
      </c>
      <c r="I939" s="5"/>
      <c r="J939" s="5"/>
      <c r="K939" s="5">
        <v>216</v>
      </c>
      <c r="L939" s="5">
        <v>8</v>
      </c>
      <c r="M939" s="5">
        <v>3</v>
      </c>
      <c r="N939" s="5" t="s">
        <v>3</v>
      </c>
      <c r="O939" s="5">
        <v>2</v>
      </c>
      <c r="P939" s="5">
        <f>ROUND(Source!EH930,O939)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06" x14ac:dyDescent="0.2">
      <c r="A940" s="5">
        <v>50</v>
      </c>
      <c r="B940" s="5">
        <v>0</v>
      </c>
      <c r="C940" s="5">
        <v>0</v>
      </c>
      <c r="D940" s="5">
        <v>1</v>
      </c>
      <c r="E940" s="5">
        <v>223</v>
      </c>
      <c r="F940" s="5">
        <f>ROUND(Source!AQ930,O940)</f>
        <v>0</v>
      </c>
      <c r="G940" s="5" t="s">
        <v>105</v>
      </c>
      <c r="H940" s="5" t="s">
        <v>106</v>
      </c>
      <c r="I940" s="5"/>
      <c r="J940" s="5"/>
      <c r="K940" s="5">
        <v>223</v>
      </c>
      <c r="L940" s="5">
        <v>9</v>
      </c>
      <c r="M940" s="5">
        <v>3</v>
      </c>
      <c r="N940" s="5" t="s">
        <v>3</v>
      </c>
      <c r="O940" s="5">
        <v>2</v>
      </c>
      <c r="P940" s="5">
        <f>ROUND(Source!EI930,O940)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06" x14ac:dyDescent="0.2">
      <c r="A941" s="5">
        <v>50</v>
      </c>
      <c r="B941" s="5">
        <v>0</v>
      </c>
      <c r="C941" s="5">
        <v>0</v>
      </c>
      <c r="D941" s="5">
        <v>1</v>
      </c>
      <c r="E941" s="5">
        <v>229</v>
      </c>
      <c r="F941" s="5">
        <f>ROUND(Source!AZ930,O941)</f>
        <v>0</v>
      </c>
      <c r="G941" s="5" t="s">
        <v>107</v>
      </c>
      <c r="H941" s="5" t="s">
        <v>108</v>
      </c>
      <c r="I941" s="5"/>
      <c r="J941" s="5"/>
      <c r="K941" s="5">
        <v>229</v>
      </c>
      <c r="L941" s="5">
        <v>10</v>
      </c>
      <c r="M941" s="5">
        <v>3</v>
      </c>
      <c r="N941" s="5" t="s">
        <v>3</v>
      </c>
      <c r="O941" s="5">
        <v>2</v>
      </c>
      <c r="P941" s="5">
        <f>ROUND(Source!ER930,O941)</f>
        <v>0</v>
      </c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>
        <v>0</v>
      </c>
      <c r="AA941" s="5">
        <v>1</v>
      </c>
      <c r="AB941" s="5">
        <v>0</v>
      </c>
    </row>
    <row r="942" spans="1:206" x14ac:dyDescent="0.2">
      <c r="A942" s="5">
        <v>50</v>
      </c>
      <c r="B942" s="5">
        <v>0</v>
      </c>
      <c r="C942" s="5">
        <v>0</v>
      </c>
      <c r="D942" s="5">
        <v>1</v>
      </c>
      <c r="E942" s="5">
        <v>203</v>
      </c>
      <c r="F942" s="5">
        <f>ROUND(Source!Q930,O942)</f>
        <v>0</v>
      </c>
      <c r="G942" s="5" t="s">
        <v>109</v>
      </c>
      <c r="H942" s="5" t="s">
        <v>110</v>
      </c>
      <c r="I942" s="5"/>
      <c r="J942" s="5"/>
      <c r="K942" s="5">
        <v>203</v>
      </c>
      <c r="L942" s="5">
        <v>11</v>
      </c>
      <c r="M942" s="5">
        <v>3</v>
      </c>
      <c r="N942" s="5" t="s">
        <v>3</v>
      </c>
      <c r="O942" s="5">
        <v>2</v>
      </c>
      <c r="P942" s="5">
        <f>ROUND(Source!DI930,O942)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06" x14ac:dyDescent="0.2">
      <c r="A943" s="5">
        <v>50</v>
      </c>
      <c r="B943" s="5">
        <v>0</v>
      </c>
      <c r="C943" s="5">
        <v>0</v>
      </c>
      <c r="D943" s="5">
        <v>1</v>
      </c>
      <c r="E943" s="5">
        <v>231</v>
      </c>
      <c r="F943" s="5">
        <f>ROUND(Source!BB930,O943)</f>
        <v>0</v>
      </c>
      <c r="G943" s="5" t="s">
        <v>111</v>
      </c>
      <c r="H943" s="5" t="s">
        <v>112</v>
      </c>
      <c r="I943" s="5"/>
      <c r="J943" s="5"/>
      <c r="K943" s="5">
        <v>231</v>
      </c>
      <c r="L943" s="5">
        <v>12</v>
      </c>
      <c r="M943" s="5">
        <v>3</v>
      </c>
      <c r="N943" s="5" t="s">
        <v>3</v>
      </c>
      <c r="O943" s="5">
        <v>2</v>
      </c>
      <c r="P943" s="5">
        <f>ROUND(Source!ET930,O943)</f>
        <v>0</v>
      </c>
      <c r="Q943" s="5"/>
      <c r="R943" s="5"/>
      <c r="S943" s="5"/>
      <c r="T943" s="5"/>
      <c r="U943" s="5"/>
      <c r="V943" s="5"/>
      <c r="W943" s="5">
        <v>0</v>
      </c>
      <c r="X943" s="5">
        <v>1</v>
      </c>
      <c r="Y943" s="5">
        <v>0</v>
      </c>
      <c r="Z943" s="5">
        <v>0</v>
      </c>
      <c r="AA943" s="5">
        <v>1</v>
      </c>
      <c r="AB943" s="5">
        <v>0</v>
      </c>
    </row>
    <row r="944" spans="1:206" x14ac:dyDescent="0.2">
      <c r="A944" s="5">
        <v>50</v>
      </c>
      <c r="B944" s="5">
        <v>0</v>
      </c>
      <c r="C944" s="5">
        <v>0</v>
      </c>
      <c r="D944" s="5">
        <v>1</v>
      </c>
      <c r="E944" s="5">
        <v>204</v>
      </c>
      <c r="F944" s="5">
        <f>ROUND(Source!R930,O944)</f>
        <v>0</v>
      </c>
      <c r="G944" s="5" t="s">
        <v>113</v>
      </c>
      <c r="H944" s="5" t="s">
        <v>114</v>
      </c>
      <c r="I944" s="5"/>
      <c r="J944" s="5"/>
      <c r="K944" s="5">
        <v>204</v>
      </c>
      <c r="L944" s="5">
        <v>13</v>
      </c>
      <c r="M944" s="5">
        <v>3</v>
      </c>
      <c r="N944" s="5" t="s">
        <v>3</v>
      </c>
      <c r="O944" s="5">
        <v>2</v>
      </c>
      <c r="P944" s="5">
        <f>ROUND(Source!DJ930,O944)</f>
        <v>0</v>
      </c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>
        <v>0</v>
      </c>
      <c r="AA944" s="5">
        <v>1</v>
      </c>
      <c r="AB944" s="5">
        <v>0</v>
      </c>
    </row>
    <row r="945" spans="1:206" x14ac:dyDescent="0.2">
      <c r="A945" s="5">
        <v>50</v>
      </c>
      <c r="B945" s="5">
        <v>0</v>
      </c>
      <c r="C945" s="5">
        <v>0</v>
      </c>
      <c r="D945" s="5">
        <v>1</v>
      </c>
      <c r="E945" s="5">
        <v>205</v>
      </c>
      <c r="F945" s="5">
        <f>ROUND(Source!S930,O945)</f>
        <v>0</v>
      </c>
      <c r="G945" s="5" t="s">
        <v>115</v>
      </c>
      <c r="H945" s="5" t="s">
        <v>116</v>
      </c>
      <c r="I945" s="5"/>
      <c r="J945" s="5"/>
      <c r="K945" s="5">
        <v>205</v>
      </c>
      <c r="L945" s="5">
        <v>14</v>
      </c>
      <c r="M945" s="5">
        <v>3</v>
      </c>
      <c r="N945" s="5" t="s">
        <v>3</v>
      </c>
      <c r="O945" s="5">
        <v>2</v>
      </c>
      <c r="P945" s="5">
        <f>ROUND(Source!DK930,O945)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06" x14ac:dyDescent="0.2">
      <c r="A946" s="5">
        <v>50</v>
      </c>
      <c r="B946" s="5">
        <v>0</v>
      </c>
      <c r="C946" s="5">
        <v>0</v>
      </c>
      <c r="D946" s="5">
        <v>1</v>
      </c>
      <c r="E946" s="5">
        <v>232</v>
      </c>
      <c r="F946" s="5">
        <f>ROUND(Source!BC930,O946)</f>
        <v>0</v>
      </c>
      <c r="G946" s="5" t="s">
        <v>117</v>
      </c>
      <c r="H946" s="5" t="s">
        <v>118</v>
      </c>
      <c r="I946" s="5"/>
      <c r="J946" s="5"/>
      <c r="K946" s="5">
        <v>232</v>
      </c>
      <c r="L946" s="5">
        <v>15</v>
      </c>
      <c r="M946" s="5">
        <v>3</v>
      </c>
      <c r="N946" s="5" t="s">
        <v>3</v>
      </c>
      <c r="O946" s="5">
        <v>2</v>
      </c>
      <c r="P946" s="5">
        <f>ROUND(Source!EU930,O946)</f>
        <v>0</v>
      </c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>
        <v>0</v>
      </c>
      <c r="AA946" s="5">
        <v>1</v>
      </c>
      <c r="AB946" s="5">
        <v>0</v>
      </c>
    </row>
    <row r="947" spans="1:206" x14ac:dyDescent="0.2">
      <c r="A947" s="5">
        <v>50</v>
      </c>
      <c r="B947" s="5">
        <v>0</v>
      </c>
      <c r="C947" s="5">
        <v>0</v>
      </c>
      <c r="D947" s="5">
        <v>1</v>
      </c>
      <c r="E947" s="5">
        <v>214</v>
      </c>
      <c r="F947" s="5">
        <f>ROUND(Source!AS930,O947)</f>
        <v>0</v>
      </c>
      <c r="G947" s="5" t="s">
        <v>119</v>
      </c>
      <c r="H947" s="5" t="s">
        <v>120</v>
      </c>
      <c r="I947" s="5"/>
      <c r="J947" s="5"/>
      <c r="K947" s="5">
        <v>214</v>
      </c>
      <c r="L947" s="5">
        <v>16</v>
      </c>
      <c r="M947" s="5">
        <v>3</v>
      </c>
      <c r="N947" s="5" t="s">
        <v>3</v>
      </c>
      <c r="O947" s="5">
        <v>2</v>
      </c>
      <c r="P947" s="5">
        <f>ROUND(Source!EK930,O947)</f>
        <v>0</v>
      </c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>
        <v>0</v>
      </c>
      <c r="AA947" s="5">
        <v>1</v>
      </c>
      <c r="AB947" s="5">
        <v>0</v>
      </c>
    </row>
    <row r="948" spans="1:206" x14ac:dyDescent="0.2">
      <c r="A948" s="5">
        <v>50</v>
      </c>
      <c r="B948" s="5">
        <v>0</v>
      </c>
      <c r="C948" s="5">
        <v>0</v>
      </c>
      <c r="D948" s="5">
        <v>1</v>
      </c>
      <c r="E948" s="5">
        <v>215</v>
      </c>
      <c r="F948" s="5">
        <f>ROUND(Source!AT930,O948)</f>
        <v>0</v>
      </c>
      <c r="G948" s="5" t="s">
        <v>121</v>
      </c>
      <c r="H948" s="5" t="s">
        <v>122</v>
      </c>
      <c r="I948" s="5"/>
      <c r="J948" s="5"/>
      <c r="K948" s="5">
        <v>215</v>
      </c>
      <c r="L948" s="5">
        <v>17</v>
      </c>
      <c r="M948" s="5">
        <v>3</v>
      </c>
      <c r="N948" s="5" t="s">
        <v>3</v>
      </c>
      <c r="O948" s="5">
        <v>2</v>
      </c>
      <c r="P948" s="5">
        <f>ROUND(Source!EL930,O948)</f>
        <v>0</v>
      </c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>
        <v>0</v>
      </c>
      <c r="AA948" s="5">
        <v>1</v>
      </c>
      <c r="AB948" s="5">
        <v>0</v>
      </c>
    </row>
    <row r="949" spans="1:206" x14ac:dyDescent="0.2">
      <c r="A949" s="5">
        <v>50</v>
      </c>
      <c r="B949" s="5">
        <v>0</v>
      </c>
      <c r="C949" s="5">
        <v>0</v>
      </c>
      <c r="D949" s="5">
        <v>1</v>
      </c>
      <c r="E949" s="5">
        <v>217</v>
      </c>
      <c r="F949" s="5">
        <f>ROUND(Source!AU930,O949)</f>
        <v>0</v>
      </c>
      <c r="G949" s="5" t="s">
        <v>123</v>
      </c>
      <c r="H949" s="5" t="s">
        <v>124</v>
      </c>
      <c r="I949" s="5"/>
      <c r="J949" s="5"/>
      <c r="K949" s="5">
        <v>217</v>
      </c>
      <c r="L949" s="5">
        <v>18</v>
      </c>
      <c r="M949" s="5">
        <v>3</v>
      </c>
      <c r="N949" s="5" t="s">
        <v>3</v>
      </c>
      <c r="O949" s="5">
        <v>2</v>
      </c>
      <c r="P949" s="5">
        <f>ROUND(Source!EM930,O949)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06" x14ac:dyDescent="0.2">
      <c r="A950" s="5">
        <v>50</v>
      </c>
      <c r="B950" s="5">
        <v>0</v>
      </c>
      <c r="C950" s="5">
        <v>0</v>
      </c>
      <c r="D950" s="5">
        <v>1</v>
      </c>
      <c r="E950" s="5">
        <v>230</v>
      </c>
      <c r="F950" s="5">
        <f>ROUND(Source!BA930,O950)</f>
        <v>0</v>
      </c>
      <c r="G950" s="5" t="s">
        <v>125</v>
      </c>
      <c r="H950" s="5" t="s">
        <v>126</v>
      </c>
      <c r="I950" s="5"/>
      <c r="J950" s="5"/>
      <c r="K950" s="5">
        <v>230</v>
      </c>
      <c r="L950" s="5">
        <v>19</v>
      </c>
      <c r="M950" s="5">
        <v>3</v>
      </c>
      <c r="N950" s="5" t="s">
        <v>3</v>
      </c>
      <c r="O950" s="5">
        <v>2</v>
      </c>
      <c r="P950" s="5">
        <f>ROUND(Source!ES930,O950)</f>
        <v>0</v>
      </c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>
        <v>0</v>
      </c>
      <c r="AA950" s="5">
        <v>1</v>
      </c>
      <c r="AB950" s="5">
        <v>0</v>
      </c>
    </row>
    <row r="951" spans="1:206" x14ac:dyDescent="0.2">
      <c r="A951" s="5">
        <v>50</v>
      </c>
      <c r="B951" s="5">
        <v>0</v>
      </c>
      <c r="C951" s="5">
        <v>0</v>
      </c>
      <c r="D951" s="5">
        <v>1</v>
      </c>
      <c r="E951" s="5">
        <v>206</v>
      </c>
      <c r="F951" s="5">
        <f>ROUND(Source!T930,O951)</f>
        <v>0</v>
      </c>
      <c r="G951" s="5" t="s">
        <v>127</v>
      </c>
      <c r="H951" s="5" t="s">
        <v>128</v>
      </c>
      <c r="I951" s="5"/>
      <c r="J951" s="5"/>
      <c r="K951" s="5">
        <v>206</v>
      </c>
      <c r="L951" s="5">
        <v>20</v>
      </c>
      <c r="M951" s="5">
        <v>3</v>
      </c>
      <c r="N951" s="5" t="s">
        <v>3</v>
      </c>
      <c r="O951" s="5">
        <v>2</v>
      </c>
      <c r="P951" s="5">
        <f>ROUND(Source!DL930,O951)</f>
        <v>0</v>
      </c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>
        <v>0</v>
      </c>
      <c r="AA951" s="5">
        <v>1</v>
      </c>
      <c r="AB951" s="5">
        <v>0</v>
      </c>
    </row>
    <row r="952" spans="1:206" x14ac:dyDescent="0.2">
      <c r="A952" s="5">
        <v>50</v>
      </c>
      <c r="B952" s="5">
        <v>0</v>
      </c>
      <c r="C952" s="5">
        <v>0</v>
      </c>
      <c r="D952" s="5">
        <v>1</v>
      </c>
      <c r="E952" s="5">
        <v>207</v>
      </c>
      <c r="F952" s="5">
        <f>ROUND(Source!U930,O952)</f>
        <v>0</v>
      </c>
      <c r="G952" s="5" t="s">
        <v>129</v>
      </c>
      <c r="H952" s="5" t="s">
        <v>130</v>
      </c>
      <c r="I952" s="5"/>
      <c r="J952" s="5"/>
      <c r="K952" s="5">
        <v>207</v>
      </c>
      <c r="L952" s="5">
        <v>21</v>
      </c>
      <c r="M952" s="5">
        <v>3</v>
      </c>
      <c r="N952" s="5" t="s">
        <v>3</v>
      </c>
      <c r="O952" s="5">
        <v>7</v>
      </c>
      <c r="P952" s="5">
        <f>ROUND(Source!DM930,O952)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06" x14ac:dyDescent="0.2">
      <c r="A953" s="5">
        <v>50</v>
      </c>
      <c r="B953" s="5">
        <v>0</v>
      </c>
      <c r="C953" s="5">
        <v>0</v>
      </c>
      <c r="D953" s="5">
        <v>1</v>
      </c>
      <c r="E953" s="5">
        <v>208</v>
      </c>
      <c r="F953" s="5">
        <f>ROUND(Source!V930,O953)</f>
        <v>0</v>
      </c>
      <c r="G953" s="5" t="s">
        <v>131</v>
      </c>
      <c r="H953" s="5" t="s">
        <v>132</v>
      </c>
      <c r="I953" s="5"/>
      <c r="J953" s="5"/>
      <c r="K953" s="5">
        <v>208</v>
      </c>
      <c r="L953" s="5">
        <v>22</v>
      </c>
      <c r="M953" s="5">
        <v>3</v>
      </c>
      <c r="N953" s="5" t="s">
        <v>3</v>
      </c>
      <c r="O953" s="5">
        <v>7</v>
      </c>
      <c r="P953" s="5">
        <f>ROUND(Source!DN930,O953)</f>
        <v>0</v>
      </c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>
        <v>0</v>
      </c>
      <c r="AA953" s="5">
        <v>1</v>
      </c>
      <c r="AB953" s="5">
        <v>0</v>
      </c>
    </row>
    <row r="954" spans="1:206" x14ac:dyDescent="0.2">
      <c r="A954" s="5">
        <v>50</v>
      </c>
      <c r="B954" s="5">
        <v>0</v>
      </c>
      <c r="C954" s="5">
        <v>0</v>
      </c>
      <c r="D954" s="5">
        <v>1</v>
      </c>
      <c r="E954" s="5">
        <v>209</v>
      </c>
      <c r="F954" s="5">
        <f>ROUND(Source!W930,O954)</f>
        <v>0</v>
      </c>
      <c r="G954" s="5" t="s">
        <v>133</v>
      </c>
      <c r="H954" s="5" t="s">
        <v>134</v>
      </c>
      <c r="I954" s="5"/>
      <c r="J954" s="5"/>
      <c r="K954" s="5">
        <v>209</v>
      </c>
      <c r="L954" s="5">
        <v>23</v>
      </c>
      <c r="M954" s="5">
        <v>3</v>
      </c>
      <c r="N954" s="5" t="s">
        <v>3</v>
      </c>
      <c r="O954" s="5">
        <v>2</v>
      </c>
      <c r="P954" s="5">
        <f>ROUND(Source!DO930,O954)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06" x14ac:dyDescent="0.2">
      <c r="A955" s="5">
        <v>50</v>
      </c>
      <c r="B955" s="5">
        <v>0</v>
      </c>
      <c r="C955" s="5">
        <v>0</v>
      </c>
      <c r="D955" s="5">
        <v>1</v>
      </c>
      <c r="E955" s="5">
        <v>233</v>
      </c>
      <c r="F955" s="5">
        <f>ROUND(Source!BD930,O955)</f>
        <v>0</v>
      </c>
      <c r="G955" s="5" t="s">
        <v>135</v>
      </c>
      <c r="H955" s="5" t="s">
        <v>136</v>
      </c>
      <c r="I955" s="5"/>
      <c r="J955" s="5"/>
      <c r="K955" s="5">
        <v>233</v>
      </c>
      <c r="L955" s="5">
        <v>24</v>
      </c>
      <c r="M955" s="5">
        <v>3</v>
      </c>
      <c r="N955" s="5" t="s">
        <v>3</v>
      </c>
      <c r="O955" s="5">
        <v>2</v>
      </c>
      <c r="P955" s="5">
        <f>ROUND(Source!EV930,O955)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06" x14ac:dyDescent="0.2">
      <c r="A956" s="5">
        <v>50</v>
      </c>
      <c r="B956" s="5">
        <v>0</v>
      </c>
      <c r="C956" s="5">
        <v>0</v>
      </c>
      <c r="D956" s="5">
        <v>1</v>
      </c>
      <c r="E956" s="5">
        <v>210</v>
      </c>
      <c r="F956" s="5">
        <f>ROUND(Source!X930,O956)</f>
        <v>0</v>
      </c>
      <c r="G956" s="5" t="s">
        <v>137</v>
      </c>
      <c r="H956" s="5" t="s">
        <v>138</v>
      </c>
      <c r="I956" s="5"/>
      <c r="J956" s="5"/>
      <c r="K956" s="5">
        <v>210</v>
      </c>
      <c r="L956" s="5">
        <v>25</v>
      </c>
      <c r="M956" s="5">
        <v>3</v>
      </c>
      <c r="N956" s="5" t="s">
        <v>3</v>
      </c>
      <c r="O956" s="5">
        <v>2</v>
      </c>
      <c r="P956" s="5">
        <f>ROUND(Source!DP930,O956)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06" x14ac:dyDescent="0.2">
      <c r="A957" s="5">
        <v>50</v>
      </c>
      <c r="B957" s="5">
        <v>0</v>
      </c>
      <c r="C957" s="5">
        <v>0</v>
      </c>
      <c r="D957" s="5">
        <v>1</v>
      </c>
      <c r="E957" s="5">
        <v>211</v>
      </c>
      <c r="F957" s="5">
        <f>ROUND(Source!Y930,O957)</f>
        <v>0</v>
      </c>
      <c r="G957" s="5" t="s">
        <v>139</v>
      </c>
      <c r="H957" s="5" t="s">
        <v>140</v>
      </c>
      <c r="I957" s="5"/>
      <c r="J957" s="5"/>
      <c r="K957" s="5">
        <v>211</v>
      </c>
      <c r="L957" s="5">
        <v>26</v>
      </c>
      <c r="M957" s="5">
        <v>3</v>
      </c>
      <c r="N957" s="5" t="s">
        <v>3</v>
      </c>
      <c r="O957" s="5">
        <v>2</v>
      </c>
      <c r="P957" s="5">
        <f>ROUND(Source!DQ930,O957)</f>
        <v>0</v>
      </c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>
        <v>0</v>
      </c>
      <c r="AA957" s="5">
        <v>1</v>
      </c>
      <c r="AB957" s="5">
        <v>0</v>
      </c>
    </row>
    <row r="958" spans="1:206" x14ac:dyDescent="0.2">
      <c r="A958" s="5">
        <v>50</v>
      </c>
      <c r="B958" s="5">
        <v>0</v>
      </c>
      <c r="C958" s="5">
        <v>0</v>
      </c>
      <c r="D958" s="5">
        <v>1</v>
      </c>
      <c r="E958" s="5">
        <v>224</v>
      </c>
      <c r="F958" s="5">
        <f>ROUND(Source!AR930,O958)</f>
        <v>0</v>
      </c>
      <c r="G958" s="5" t="s">
        <v>141</v>
      </c>
      <c r="H958" s="5" t="s">
        <v>142</v>
      </c>
      <c r="I958" s="5"/>
      <c r="J958" s="5"/>
      <c r="K958" s="5">
        <v>224</v>
      </c>
      <c r="L958" s="5">
        <v>27</v>
      </c>
      <c r="M958" s="5">
        <v>3</v>
      </c>
      <c r="N958" s="5" t="s">
        <v>3</v>
      </c>
      <c r="O958" s="5">
        <v>2</v>
      </c>
      <c r="P958" s="5">
        <f>ROUND(Source!EJ930,O958)</f>
        <v>0</v>
      </c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>
        <v>0</v>
      </c>
      <c r="AA958" s="5">
        <v>1</v>
      </c>
      <c r="AB958" s="5">
        <v>0</v>
      </c>
    </row>
    <row r="960" spans="1:206" x14ac:dyDescent="0.2">
      <c r="A960" s="3">
        <v>51</v>
      </c>
      <c r="B960" s="3">
        <f>B922</f>
        <v>0</v>
      </c>
      <c r="C960" s="3">
        <f>A922</f>
        <v>3</v>
      </c>
      <c r="D960" s="3">
        <f>ROW(A922)</f>
        <v>922</v>
      </c>
      <c r="E960" s="3"/>
      <c r="F960" s="3" t="str">
        <f>IF(F922&lt;&gt;"",F922,"")</f>
        <v>09-01-03</v>
      </c>
      <c r="G960" s="3" t="str">
        <f>IF(G922&lt;&gt;"",G922,"")</f>
        <v>ПНР ВЛИ-0,4 кВ</v>
      </c>
      <c r="H960" s="3">
        <v>0</v>
      </c>
      <c r="I960" s="3"/>
      <c r="J960" s="3"/>
      <c r="K960" s="3"/>
      <c r="L960" s="3"/>
      <c r="M960" s="3"/>
      <c r="N960" s="3"/>
      <c r="O960" s="3">
        <f t="shared" ref="O960:T960" si="573">ROUND(O930+AB960,2)</f>
        <v>0</v>
      </c>
      <c r="P960" s="3">
        <f t="shared" si="573"/>
        <v>0</v>
      </c>
      <c r="Q960" s="3">
        <f t="shared" si="573"/>
        <v>0</v>
      </c>
      <c r="R960" s="3">
        <f t="shared" si="573"/>
        <v>0</v>
      </c>
      <c r="S960" s="3">
        <f t="shared" si="573"/>
        <v>0</v>
      </c>
      <c r="T960" s="3">
        <f t="shared" si="573"/>
        <v>0</v>
      </c>
      <c r="U960" s="3">
        <f>U930+AH960</f>
        <v>0</v>
      </c>
      <c r="V960" s="3">
        <f>V930+AI960</f>
        <v>0</v>
      </c>
      <c r="W960" s="3">
        <f>ROUND(W930+AJ960,2)</f>
        <v>0</v>
      </c>
      <c r="X960" s="3">
        <f>ROUND(X930+AK960,2)</f>
        <v>0</v>
      </c>
      <c r="Y960" s="3">
        <f>ROUND(Y930+AL960,2)</f>
        <v>0</v>
      </c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>
        <f t="shared" ref="AO960:BD960" si="574">ROUND(AO930+BX960,2)</f>
        <v>0</v>
      </c>
      <c r="AP960" s="3">
        <f t="shared" si="574"/>
        <v>0</v>
      </c>
      <c r="AQ960" s="3">
        <f t="shared" si="574"/>
        <v>0</v>
      </c>
      <c r="AR960" s="3">
        <f t="shared" si="574"/>
        <v>0</v>
      </c>
      <c r="AS960" s="3">
        <f t="shared" si="574"/>
        <v>0</v>
      </c>
      <c r="AT960" s="3">
        <f t="shared" si="574"/>
        <v>0</v>
      </c>
      <c r="AU960" s="3">
        <f t="shared" si="574"/>
        <v>0</v>
      </c>
      <c r="AV960" s="3">
        <f t="shared" si="574"/>
        <v>0</v>
      </c>
      <c r="AW960" s="3">
        <f t="shared" si="574"/>
        <v>0</v>
      </c>
      <c r="AX960" s="3">
        <f t="shared" si="574"/>
        <v>0</v>
      </c>
      <c r="AY960" s="3">
        <f t="shared" si="574"/>
        <v>0</v>
      </c>
      <c r="AZ960" s="3">
        <f t="shared" si="574"/>
        <v>0</v>
      </c>
      <c r="BA960" s="3">
        <f t="shared" si="574"/>
        <v>0</v>
      </c>
      <c r="BB960" s="3">
        <f t="shared" si="574"/>
        <v>0</v>
      </c>
      <c r="BC960" s="3">
        <f t="shared" si="574"/>
        <v>0</v>
      </c>
      <c r="BD960" s="3">
        <f t="shared" si="574"/>
        <v>0</v>
      </c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4">
        <f t="shared" ref="DG960:DL960" si="575">ROUND(DG930+DT960,2)</f>
        <v>0</v>
      </c>
      <c r="DH960" s="4">
        <f t="shared" si="575"/>
        <v>0</v>
      </c>
      <c r="DI960" s="4">
        <f t="shared" si="575"/>
        <v>0</v>
      </c>
      <c r="DJ960" s="4">
        <f t="shared" si="575"/>
        <v>0</v>
      </c>
      <c r="DK960" s="4">
        <f t="shared" si="575"/>
        <v>0</v>
      </c>
      <c r="DL960" s="4">
        <f t="shared" si="575"/>
        <v>0</v>
      </c>
      <c r="DM960" s="4">
        <f>DM930+DZ960</f>
        <v>0</v>
      </c>
      <c r="DN960" s="4">
        <f>DN930+EA960</f>
        <v>0</v>
      </c>
      <c r="DO960" s="4">
        <f>ROUND(DO930+EB960,2)</f>
        <v>0</v>
      </c>
      <c r="DP960" s="4">
        <f>ROUND(DP930+EC960,2)</f>
        <v>0</v>
      </c>
      <c r="DQ960" s="4">
        <f>ROUND(DQ930+ED960,2)</f>
        <v>0</v>
      </c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>
        <f t="shared" ref="EG960:EV960" si="576">ROUND(EG930+FP960,2)</f>
        <v>0</v>
      </c>
      <c r="EH960" s="4">
        <f t="shared" si="576"/>
        <v>0</v>
      </c>
      <c r="EI960" s="4">
        <f t="shared" si="576"/>
        <v>0</v>
      </c>
      <c r="EJ960" s="4">
        <f t="shared" si="576"/>
        <v>0</v>
      </c>
      <c r="EK960" s="4">
        <f t="shared" si="576"/>
        <v>0</v>
      </c>
      <c r="EL960" s="4">
        <f t="shared" si="576"/>
        <v>0</v>
      </c>
      <c r="EM960" s="4">
        <f t="shared" si="576"/>
        <v>0</v>
      </c>
      <c r="EN960" s="4">
        <f t="shared" si="576"/>
        <v>0</v>
      </c>
      <c r="EO960" s="4">
        <f t="shared" si="576"/>
        <v>0</v>
      </c>
      <c r="EP960" s="4">
        <f t="shared" si="576"/>
        <v>0</v>
      </c>
      <c r="EQ960" s="4">
        <f t="shared" si="576"/>
        <v>0</v>
      </c>
      <c r="ER960" s="4">
        <f t="shared" si="576"/>
        <v>0</v>
      </c>
      <c r="ES960" s="4">
        <f t="shared" si="576"/>
        <v>0</v>
      </c>
      <c r="ET960" s="4">
        <f t="shared" si="576"/>
        <v>0</v>
      </c>
      <c r="EU960" s="4">
        <f t="shared" si="576"/>
        <v>0</v>
      </c>
      <c r="EV960" s="4">
        <f t="shared" si="576"/>
        <v>0</v>
      </c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  <c r="GM960" s="4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>
        <v>0</v>
      </c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0</v>
      </c>
      <c r="F962" s="5">
        <f>ROUND(Source!O960,O962)</f>
        <v>0</v>
      </c>
      <c r="G962" s="5" t="s">
        <v>89</v>
      </c>
      <c r="H962" s="5" t="s">
        <v>90</v>
      </c>
      <c r="I962" s="5"/>
      <c r="J962" s="5"/>
      <c r="K962" s="5">
        <v>201</v>
      </c>
      <c r="L962" s="5">
        <v>1</v>
      </c>
      <c r="M962" s="5">
        <v>3</v>
      </c>
      <c r="N962" s="5" t="s">
        <v>3</v>
      </c>
      <c r="O962" s="5">
        <v>2</v>
      </c>
      <c r="P962" s="5">
        <f>ROUND(Source!DG960,O962)</f>
        <v>0</v>
      </c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>
        <v>0</v>
      </c>
      <c r="AA962" s="5">
        <v>1</v>
      </c>
      <c r="AB962" s="5">
        <v>0</v>
      </c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202</v>
      </c>
      <c r="F963" s="5">
        <f>ROUND(Source!P960,O963)</f>
        <v>0</v>
      </c>
      <c r="G963" s="5" t="s">
        <v>91</v>
      </c>
      <c r="H963" s="5" t="s">
        <v>92</v>
      </c>
      <c r="I963" s="5"/>
      <c r="J963" s="5"/>
      <c r="K963" s="5">
        <v>202</v>
      </c>
      <c r="L963" s="5">
        <v>2</v>
      </c>
      <c r="M963" s="5">
        <v>3</v>
      </c>
      <c r="N963" s="5" t="s">
        <v>3</v>
      </c>
      <c r="O963" s="5">
        <v>2</v>
      </c>
      <c r="P963" s="5">
        <f>ROUND(Source!DH960,O963)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222</v>
      </c>
      <c r="F964" s="5">
        <f>ROUND(Source!AO960,O964)</f>
        <v>0</v>
      </c>
      <c r="G964" s="5" t="s">
        <v>93</v>
      </c>
      <c r="H964" s="5" t="s">
        <v>94</v>
      </c>
      <c r="I964" s="5"/>
      <c r="J964" s="5"/>
      <c r="K964" s="5">
        <v>222</v>
      </c>
      <c r="L964" s="5">
        <v>3</v>
      </c>
      <c r="M964" s="5">
        <v>3</v>
      </c>
      <c r="N964" s="5" t="s">
        <v>3</v>
      </c>
      <c r="O964" s="5">
        <v>2</v>
      </c>
      <c r="P964" s="5">
        <f>ROUND(Source!EG960,O964)</f>
        <v>0</v>
      </c>
      <c r="Q964" s="5"/>
      <c r="R964" s="5"/>
      <c r="S964" s="5"/>
      <c r="T964" s="5"/>
      <c r="U964" s="5"/>
      <c r="V964" s="5"/>
      <c r="W964" s="5">
        <v>0</v>
      </c>
      <c r="X964" s="5">
        <v>1</v>
      </c>
      <c r="Y964" s="5">
        <v>0</v>
      </c>
      <c r="Z964" s="5">
        <v>0</v>
      </c>
      <c r="AA964" s="5">
        <v>1</v>
      </c>
      <c r="AB964" s="5">
        <v>0</v>
      </c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225</v>
      </c>
      <c r="F965" s="5">
        <f>ROUND(Source!AV960,O965)</f>
        <v>0</v>
      </c>
      <c r="G965" s="5" t="s">
        <v>95</v>
      </c>
      <c r="H965" s="5" t="s">
        <v>96</v>
      </c>
      <c r="I965" s="5"/>
      <c r="J965" s="5"/>
      <c r="K965" s="5">
        <v>225</v>
      </c>
      <c r="L965" s="5">
        <v>4</v>
      </c>
      <c r="M965" s="5">
        <v>3</v>
      </c>
      <c r="N965" s="5" t="s">
        <v>3</v>
      </c>
      <c r="O965" s="5">
        <v>2</v>
      </c>
      <c r="P965" s="5">
        <f>ROUND(Source!EN960,O965)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226</v>
      </c>
      <c r="F966" s="5">
        <f>ROUND(Source!AW960,O966)</f>
        <v>0</v>
      </c>
      <c r="G966" s="5" t="s">
        <v>97</v>
      </c>
      <c r="H966" s="5" t="s">
        <v>98</v>
      </c>
      <c r="I966" s="5"/>
      <c r="J966" s="5"/>
      <c r="K966" s="5">
        <v>226</v>
      </c>
      <c r="L966" s="5">
        <v>5</v>
      </c>
      <c r="M966" s="5">
        <v>3</v>
      </c>
      <c r="N966" s="5" t="s">
        <v>3</v>
      </c>
      <c r="O966" s="5">
        <v>2</v>
      </c>
      <c r="P966" s="5">
        <f>ROUND(Source!EO960,O966)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227</v>
      </c>
      <c r="F967" s="5">
        <f>ROUND(Source!AX960,O967)</f>
        <v>0</v>
      </c>
      <c r="G967" s="5" t="s">
        <v>99</v>
      </c>
      <c r="H967" s="5" t="s">
        <v>100</v>
      </c>
      <c r="I967" s="5"/>
      <c r="J967" s="5"/>
      <c r="K967" s="5">
        <v>227</v>
      </c>
      <c r="L967" s="5">
        <v>6</v>
      </c>
      <c r="M967" s="5">
        <v>3</v>
      </c>
      <c r="N967" s="5" t="s">
        <v>3</v>
      </c>
      <c r="O967" s="5">
        <v>2</v>
      </c>
      <c r="P967" s="5">
        <f>ROUND(Source!EP960,O967)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228</v>
      </c>
      <c r="F968" s="5">
        <f>ROUND(Source!AY960,O968)</f>
        <v>0</v>
      </c>
      <c r="G968" s="5" t="s">
        <v>101</v>
      </c>
      <c r="H968" s="5" t="s">
        <v>102</v>
      </c>
      <c r="I968" s="5"/>
      <c r="J968" s="5"/>
      <c r="K968" s="5">
        <v>228</v>
      </c>
      <c r="L968" s="5">
        <v>7</v>
      </c>
      <c r="M968" s="5">
        <v>3</v>
      </c>
      <c r="N968" s="5" t="s">
        <v>3</v>
      </c>
      <c r="O968" s="5">
        <v>2</v>
      </c>
      <c r="P968" s="5">
        <f>ROUND(Source!EQ960,O968)</f>
        <v>0</v>
      </c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>
        <v>0</v>
      </c>
      <c r="AA968" s="5">
        <v>1</v>
      </c>
      <c r="AB968" s="5">
        <v>0</v>
      </c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216</v>
      </c>
      <c r="F969" s="5">
        <f>ROUND(Source!AP960,O969)</f>
        <v>0</v>
      </c>
      <c r="G969" s="5" t="s">
        <v>103</v>
      </c>
      <c r="H969" s="5" t="s">
        <v>104</v>
      </c>
      <c r="I969" s="5"/>
      <c r="J969" s="5"/>
      <c r="K969" s="5">
        <v>216</v>
      </c>
      <c r="L969" s="5">
        <v>8</v>
      </c>
      <c r="M969" s="5">
        <v>3</v>
      </c>
      <c r="N969" s="5" t="s">
        <v>3</v>
      </c>
      <c r="O969" s="5">
        <v>2</v>
      </c>
      <c r="P969" s="5">
        <f>ROUND(Source!EH960,O969)</f>
        <v>0</v>
      </c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>
        <v>0</v>
      </c>
      <c r="AA969" s="5">
        <v>1</v>
      </c>
      <c r="AB969" s="5">
        <v>0</v>
      </c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223</v>
      </c>
      <c r="F970" s="5">
        <f>ROUND(Source!AQ960,O970)</f>
        <v>0</v>
      </c>
      <c r="G970" s="5" t="s">
        <v>105</v>
      </c>
      <c r="H970" s="5" t="s">
        <v>106</v>
      </c>
      <c r="I970" s="5"/>
      <c r="J970" s="5"/>
      <c r="K970" s="5">
        <v>223</v>
      </c>
      <c r="L970" s="5">
        <v>9</v>
      </c>
      <c r="M970" s="5">
        <v>3</v>
      </c>
      <c r="N970" s="5" t="s">
        <v>3</v>
      </c>
      <c r="O970" s="5">
        <v>2</v>
      </c>
      <c r="P970" s="5">
        <f>ROUND(Source!EI960,O970)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229</v>
      </c>
      <c r="F971" s="5">
        <f>ROUND(Source!AZ960,O971)</f>
        <v>0</v>
      </c>
      <c r="G971" s="5" t="s">
        <v>107</v>
      </c>
      <c r="H971" s="5" t="s">
        <v>108</v>
      </c>
      <c r="I971" s="5"/>
      <c r="J971" s="5"/>
      <c r="K971" s="5">
        <v>229</v>
      </c>
      <c r="L971" s="5">
        <v>10</v>
      </c>
      <c r="M971" s="5">
        <v>3</v>
      </c>
      <c r="N971" s="5" t="s">
        <v>3</v>
      </c>
      <c r="O971" s="5">
        <v>2</v>
      </c>
      <c r="P971" s="5">
        <f>ROUND(Source!ER960,O971)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8" x14ac:dyDescent="0.2">
      <c r="A972" s="5">
        <v>50</v>
      </c>
      <c r="B972" s="5">
        <v>0</v>
      </c>
      <c r="C972" s="5">
        <v>0</v>
      </c>
      <c r="D972" s="5">
        <v>1</v>
      </c>
      <c r="E972" s="5">
        <v>203</v>
      </c>
      <c r="F972" s="5">
        <f>ROUND(Source!Q960,O972)</f>
        <v>0</v>
      </c>
      <c r="G972" s="5" t="s">
        <v>109</v>
      </c>
      <c r="H972" s="5" t="s">
        <v>110</v>
      </c>
      <c r="I972" s="5"/>
      <c r="J972" s="5"/>
      <c r="K972" s="5">
        <v>203</v>
      </c>
      <c r="L972" s="5">
        <v>11</v>
      </c>
      <c r="M972" s="5">
        <v>3</v>
      </c>
      <c r="N972" s="5" t="s">
        <v>3</v>
      </c>
      <c r="O972" s="5">
        <v>2</v>
      </c>
      <c r="P972" s="5">
        <f>ROUND(Source!DI960,O972)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8" x14ac:dyDescent="0.2">
      <c r="A973" s="5">
        <v>50</v>
      </c>
      <c r="B973" s="5">
        <v>0</v>
      </c>
      <c r="C973" s="5">
        <v>0</v>
      </c>
      <c r="D973" s="5">
        <v>1</v>
      </c>
      <c r="E973" s="5">
        <v>231</v>
      </c>
      <c r="F973" s="5">
        <f>ROUND(Source!BB960,O973)</f>
        <v>0</v>
      </c>
      <c r="G973" s="5" t="s">
        <v>111</v>
      </c>
      <c r="H973" s="5" t="s">
        <v>112</v>
      </c>
      <c r="I973" s="5"/>
      <c r="J973" s="5"/>
      <c r="K973" s="5">
        <v>231</v>
      </c>
      <c r="L973" s="5">
        <v>12</v>
      </c>
      <c r="M973" s="5">
        <v>3</v>
      </c>
      <c r="N973" s="5" t="s">
        <v>3</v>
      </c>
      <c r="O973" s="5">
        <v>2</v>
      </c>
      <c r="P973" s="5">
        <f>ROUND(Source!ET960,O973)</f>
        <v>0</v>
      </c>
      <c r="Q973" s="5"/>
      <c r="R973" s="5"/>
      <c r="S973" s="5"/>
      <c r="T973" s="5"/>
      <c r="U973" s="5"/>
      <c r="V973" s="5"/>
      <c r="W973" s="5">
        <v>0</v>
      </c>
      <c r="X973" s="5">
        <v>1</v>
      </c>
      <c r="Y973" s="5">
        <v>0</v>
      </c>
      <c r="Z973" s="5">
        <v>0</v>
      </c>
      <c r="AA973" s="5">
        <v>1</v>
      </c>
      <c r="AB973" s="5">
        <v>0</v>
      </c>
    </row>
    <row r="974" spans="1:28" x14ac:dyDescent="0.2">
      <c r="A974" s="5">
        <v>50</v>
      </c>
      <c r="B974" s="5">
        <v>0</v>
      </c>
      <c r="C974" s="5">
        <v>0</v>
      </c>
      <c r="D974" s="5">
        <v>1</v>
      </c>
      <c r="E974" s="5">
        <v>204</v>
      </c>
      <c r="F974" s="5">
        <f>ROUND(Source!R960,O974)</f>
        <v>0</v>
      </c>
      <c r="G974" s="5" t="s">
        <v>113</v>
      </c>
      <c r="H974" s="5" t="s">
        <v>114</v>
      </c>
      <c r="I974" s="5"/>
      <c r="J974" s="5"/>
      <c r="K974" s="5">
        <v>204</v>
      </c>
      <c r="L974" s="5">
        <v>13</v>
      </c>
      <c r="M974" s="5">
        <v>3</v>
      </c>
      <c r="N974" s="5" t="s">
        <v>3</v>
      </c>
      <c r="O974" s="5">
        <v>2</v>
      </c>
      <c r="P974" s="5">
        <f>ROUND(Source!DJ960,O974)</f>
        <v>0</v>
      </c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>
        <v>0</v>
      </c>
      <c r="AA974" s="5">
        <v>1</v>
      </c>
      <c r="AB974" s="5">
        <v>0</v>
      </c>
    </row>
    <row r="975" spans="1:28" x14ac:dyDescent="0.2">
      <c r="A975" s="5">
        <v>50</v>
      </c>
      <c r="B975" s="5">
        <v>0</v>
      </c>
      <c r="C975" s="5">
        <v>0</v>
      </c>
      <c r="D975" s="5">
        <v>1</v>
      </c>
      <c r="E975" s="5">
        <v>205</v>
      </c>
      <c r="F975" s="5">
        <f>ROUND(Source!S960,O975)</f>
        <v>0</v>
      </c>
      <c r="G975" s="5" t="s">
        <v>115</v>
      </c>
      <c r="H975" s="5" t="s">
        <v>116</v>
      </c>
      <c r="I975" s="5"/>
      <c r="J975" s="5"/>
      <c r="K975" s="5">
        <v>205</v>
      </c>
      <c r="L975" s="5">
        <v>14</v>
      </c>
      <c r="M975" s="5">
        <v>3</v>
      </c>
      <c r="N975" s="5" t="s">
        <v>3</v>
      </c>
      <c r="O975" s="5">
        <v>2</v>
      </c>
      <c r="P975" s="5">
        <f>ROUND(Source!DK960,O975)</f>
        <v>0</v>
      </c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>
        <v>0</v>
      </c>
      <c r="AA975" s="5">
        <v>1</v>
      </c>
      <c r="AB975" s="5">
        <v>0</v>
      </c>
    </row>
    <row r="976" spans="1:28" x14ac:dyDescent="0.2">
      <c r="A976" s="5">
        <v>50</v>
      </c>
      <c r="B976" s="5">
        <v>0</v>
      </c>
      <c r="C976" s="5">
        <v>0</v>
      </c>
      <c r="D976" s="5">
        <v>1</v>
      </c>
      <c r="E976" s="5">
        <v>232</v>
      </c>
      <c r="F976" s="5">
        <f>ROUND(Source!BC960,O976)</f>
        <v>0</v>
      </c>
      <c r="G976" s="5" t="s">
        <v>117</v>
      </c>
      <c r="H976" s="5" t="s">
        <v>118</v>
      </c>
      <c r="I976" s="5"/>
      <c r="J976" s="5"/>
      <c r="K976" s="5">
        <v>232</v>
      </c>
      <c r="L976" s="5">
        <v>15</v>
      </c>
      <c r="M976" s="5">
        <v>3</v>
      </c>
      <c r="N976" s="5" t="s">
        <v>3</v>
      </c>
      <c r="O976" s="5">
        <v>2</v>
      </c>
      <c r="P976" s="5">
        <f>ROUND(Source!EU960,O976)</f>
        <v>0</v>
      </c>
      <c r="Q976" s="5"/>
      <c r="R976" s="5"/>
      <c r="S976" s="5"/>
      <c r="T976" s="5"/>
      <c r="U976" s="5"/>
      <c r="V976" s="5"/>
      <c r="W976" s="5">
        <v>0</v>
      </c>
      <c r="X976" s="5">
        <v>1</v>
      </c>
      <c r="Y976" s="5">
        <v>0</v>
      </c>
      <c r="Z976" s="5">
        <v>0</v>
      </c>
      <c r="AA976" s="5">
        <v>1</v>
      </c>
      <c r="AB976" s="5">
        <v>0</v>
      </c>
    </row>
    <row r="977" spans="1:28" x14ac:dyDescent="0.2">
      <c r="A977" s="5">
        <v>50</v>
      </c>
      <c r="B977" s="5">
        <v>0</v>
      </c>
      <c r="C977" s="5">
        <v>0</v>
      </c>
      <c r="D977" s="5">
        <v>1</v>
      </c>
      <c r="E977" s="5">
        <v>214</v>
      </c>
      <c r="F977" s="5">
        <f>ROUND(Source!AS960,O977)</f>
        <v>0</v>
      </c>
      <c r="G977" s="5" t="s">
        <v>119</v>
      </c>
      <c r="H977" s="5" t="s">
        <v>120</v>
      </c>
      <c r="I977" s="5"/>
      <c r="J977" s="5"/>
      <c r="K977" s="5">
        <v>214</v>
      </c>
      <c r="L977" s="5">
        <v>16</v>
      </c>
      <c r="M977" s="5">
        <v>3</v>
      </c>
      <c r="N977" s="5" t="s">
        <v>3</v>
      </c>
      <c r="O977" s="5">
        <v>2</v>
      </c>
      <c r="P977" s="5">
        <f>ROUND(Source!EK960,O977)</f>
        <v>0</v>
      </c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>
        <v>0</v>
      </c>
      <c r="AA977" s="5">
        <v>1</v>
      </c>
      <c r="AB977" s="5">
        <v>0</v>
      </c>
    </row>
    <row r="978" spans="1:28" x14ac:dyDescent="0.2">
      <c r="A978" s="5">
        <v>50</v>
      </c>
      <c r="B978" s="5">
        <v>0</v>
      </c>
      <c r="C978" s="5">
        <v>0</v>
      </c>
      <c r="D978" s="5">
        <v>1</v>
      </c>
      <c r="E978" s="5">
        <v>215</v>
      </c>
      <c r="F978" s="5">
        <f>ROUND(Source!AT960,O978)</f>
        <v>0</v>
      </c>
      <c r="G978" s="5" t="s">
        <v>121</v>
      </c>
      <c r="H978" s="5" t="s">
        <v>122</v>
      </c>
      <c r="I978" s="5"/>
      <c r="J978" s="5"/>
      <c r="K978" s="5">
        <v>215</v>
      </c>
      <c r="L978" s="5">
        <v>17</v>
      </c>
      <c r="M978" s="5">
        <v>3</v>
      </c>
      <c r="N978" s="5" t="s">
        <v>3</v>
      </c>
      <c r="O978" s="5">
        <v>2</v>
      </c>
      <c r="P978" s="5">
        <f>ROUND(Source!EL960,O978)</f>
        <v>0</v>
      </c>
      <c r="Q978" s="5"/>
      <c r="R978" s="5"/>
      <c r="S978" s="5"/>
      <c r="T978" s="5"/>
      <c r="U978" s="5"/>
      <c r="V978" s="5"/>
      <c r="W978" s="5">
        <v>0</v>
      </c>
      <c r="X978" s="5">
        <v>1</v>
      </c>
      <c r="Y978" s="5">
        <v>0</v>
      </c>
      <c r="Z978" s="5">
        <v>0</v>
      </c>
      <c r="AA978" s="5">
        <v>1</v>
      </c>
      <c r="AB978" s="5">
        <v>0</v>
      </c>
    </row>
    <row r="979" spans="1:28" x14ac:dyDescent="0.2">
      <c r="A979" s="5">
        <v>50</v>
      </c>
      <c r="B979" s="5">
        <v>0</v>
      </c>
      <c r="C979" s="5">
        <v>0</v>
      </c>
      <c r="D979" s="5">
        <v>1</v>
      </c>
      <c r="E979" s="5">
        <v>217</v>
      </c>
      <c r="F979" s="5">
        <f>ROUND(Source!AU960,O979)</f>
        <v>0</v>
      </c>
      <c r="G979" s="5" t="s">
        <v>123</v>
      </c>
      <c r="H979" s="5" t="s">
        <v>124</v>
      </c>
      <c r="I979" s="5"/>
      <c r="J979" s="5"/>
      <c r="K979" s="5">
        <v>217</v>
      </c>
      <c r="L979" s="5">
        <v>18</v>
      </c>
      <c r="M979" s="5">
        <v>3</v>
      </c>
      <c r="N979" s="5" t="s">
        <v>3</v>
      </c>
      <c r="O979" s="5">
        <v>2</v>
      </c>
      <c r="P979" s="5">
        <f>ROUND(Source!EM960,O979)</f>
        <v>0</v>
      </c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>
        <v>0</v>
      </c>
      <c r="AA979" s="5">
        <v>1</v>
      </c>
      <c r="AB979" s="5">
        <v>0</v>
      </c>
    </row>
    <row r="980" spans="1:28" x14ac:dyDescent="0.2">
      <c r="A980" s="5">
        <v>50</v>
      </c>
      <c r="B980" s="5">
        <v>0</v>
      </c>
      <c r="C980" s="5">
        <v>0</v>
      </c>
      <c r="D980" s="5">
        <v>1</v>
      </c>
      <c r="E980" s="5">
        <v>230</v>
      </c>
      <c r="F980" s="5">
        <f>ROUND(Source!BA960,O980)</f>
        <v>0</v>
      </c>
      <c r="G980" s="5" t="s">
        <v>125</v>
      </c>
      <c r="H980" s="5" t="s">
        <v>126</v>
      </c>
      <c r="I980" s="5"/>
      <c r="J980" s="5"/>
      <c r="K980" s="5">
        <v>230</v>
      </c>
      <c r="L980" s="5">
        <v>19</v>
      </c>
      <c r="M980" s="5">
        <v>3</v>
      </c>
      <c r="N980" s="5" t="s">
        <v>3</v>
      </c>
      <c r="O980" s="5">
        <v>2</v>
      </c>
      <c r="P980" s="5">
        <f>ROUND(Source!ES960,O980)</f>
        <v>0</v>
      </c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>
        <v>0</v>
      </c>
      <c r="AA980" s="5">
        <v>1</v>
      </c>
      <c r="AB980" s="5">
        <v>0</v>
      </c>
    </row>
    <row r="981" spans="1:28" x14ac:dyDescent="0.2">
      <c r="A981" s="5">
        <v>50</v>
      </c>
      <c r="B981" s="5">
        <v>0</v>
      </c>
      <c r="C981" s="5">
        <v>0</v>
      </c>
      <c r="D981" s="5">
        <v>1</v>
      </c>
      <c r="E981" s="5">
        <v>206</v>
      </c>
      <c r="F981" s="5">
        <f>ROUND(Source!T960,O981)</f>
        <v>0</v>
      </c>
      <c r="G981" s="5" t="s">
        <v>127</v>
      </c>
      <c r="H981" s="5" t="s">
        <v>128</v>
      </c>
      <c r="I981" s="5"/>
      <c r="J981" s="5"/>
      <c r="K981" s="5">
        <v>206</v>
      </c>
      <c r="L981" s="5">
        <v>20</v>
      </c>
      <c r="M981" s="5">
        <v>3</v>
      </c>
      <c r="N981" s="5" t="s">
        <v>3</v>
      </c>
      <c r="O981" s="5">
        <v>2</v>
      </c>
      <c r="P981" s="5">
        <f>ROUND(Source!DL960,O981)</f>
        <v>0</v>
      </c>
      <c r="Q981" s="5"/>
      <c r="R981" s="5"/>
      <c r="S981" s="5"/>
      <c r="T981" s="5"/>
      <c r="U981" s="5"/>
      <c r="V981" s="5"/>
      <c r="W981" s="5">
        <v>0</v>
      </c>
      <c r="X981" s="5">
        <v>1</v>
      </c>
      <c r="Y981" s="5">
        <v>0</v>
      </c>
      <c r="Z981" s="5">
        <v>0</v>
      </c>
      <c r="AA981" s="5">
        <v>1</v>
      </c>
      <c r="AB981" s="5">
        <v>0</v>
      </c>
    </row>
    <row r="982" spans="1:28" x14ac:dyDescent="0.2">
      <c r="A982" s="5">
        <v>50</v>
      </c>
      <c r="B982" s="5">
        <v>0</v>
      </c>
      <c r="C982" s="5">
        <v>0</v>
      </c>
      <c r="D982" s="5">
        <v>1</v>
      </c>
      <c r="E982" s="5">
        <v>207</v>
      </c>
      <c r="F982" s="5">
        <f>ROUND(Source!U960,O982)</f>
        <v>0</v>
      </c>
      <c r="G982" s="5" t="s">
        <v>129</v>
      </c>
      <c r="H982" s="5" t="s">
        <v>130</v>
      </c>
      <c r="I982" s="5"/>
      <c r="J982" s="5"/>
      <c r="K982" s="5">
        <v>207</v>
      </c>
      <c r="L982" s="5">
        <v>21</v>
      </c>
      <c r="M982" s="5">
        <v>3</v>
      </c>
      <c r="N982" s="5" t="s">
        <v>3</v>
      </c>
      <c r="O982" s="5">
        <v>7</v>
      </c>
      <c r="P982" s="5">
        <f>ROUND(Source!DM960,O982)</f>
        <v>0</v>
      </c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>
        <v>0</v>
      </c>
      <c r="AA982" s="5">
        <v>1</v>
      </c>
      <c r="AB982" s="5">
        <v>0</v>
      </c>
    </row>
    <row r="983" spans="1:28" x14ac:dyDescent="0.2">
      <c r="A983" s="5">
        <v>50</v>
      </c>
      <c r="B983" s="5">
        <v>0</v>
      </c>
      <c r="C983" s="5">
        <v>0</v>
      </c>
      <c r="D983" s="5">
        <v>1</v>
      </c>
      <c r="E983" s="5">
        <v>208</v>
      </c>
      <c r="F983" s="5">
        <f>ROUND(Source!V960,O983)</f>
        <v>0</v>
      </c>
      <c r="G983" s="5" t="s">
        <v>131</v>
      </c>
      <c r="H983" s="5" t="s">
        <v>132</v>
      </c>
      <c r="I983" s="5"/>
      <c r="J983" s="5"/>
      <c r="K983" s="5">
        <v>208</v>
      </c>
      <c r="L983" s="5">
        <v>22</v>
      </c>
      <c r="M983" s="5">
        <v>3</v>
      </c>
      <c r="N983" s="5" t="s">
        <v>3</v>
      </c>
      <c r="O983" s="5">
        <v>7</v>
      </c>
      <c r="P983" s="5">
        <f>ROUND(Source!DN960,O983)</f>
        <v>0</v>
      </c>
      <c r="Q983" s="5"/>
      <c r="R983" s="5"/>
      <c r="S983" s="5"/>
      <c r="T983" s="5"/>
      <c r="U983" s="5"/>
      <c r="V983" s="5"/>
      <c r="W983" s="5">
        <v>0</v>
      </c>
      <c r="X983" s="5">
        <v>1</v>
      </c>
      <c r="Y983" s="5">
        <v>0</v>
      </c>
      <c r="Z983" s="5">
        <v>0</v>
      </c>
      <c r="AA983" s="5">
        <v>1</v>
      </c>
      <c r="AB983" s="5">
        <v>0</v>
      </c>
    </row>
    <row r="984" spans="1:28" x14ac:dyDescent="0.2">
      <c r="A984" s="5">
        <v>50</v>
      </c>
      <c r="B984" s="5">
        <v>0</v>
      </c>
      <c r="C984" s="5">
        <v>0</v>
      </c>
      <c r="D984" s="5">
        <v>1</v>
      </c>
      <c r="E984" s="5">
        <v>209</v>
      </c>
      <c r="F984" s="5">
        <f>ROUND(Source!W960,O984)</f>
        <v>0</v>
      </c>
      <c r="G984" s="5" t="s">
        <v>133</v>
      </c>
      <c r="H984" s="5" t="s">
        <v>134</v>
      </c>
      <c r="I984" s="5"/>
      <c r="J984" s="5"/>
      <c r="K984" s="5">
        <v>209</v>
      </c>
      <c r="L984" s="5">
        <v>23</v>
      </c>
      <c r="M984" s="5">
        <v>3</v>
      </c>
      <c r="N984" s="5" t="s">
        <v>3</v>
      </c>
      <c r="O984" s="5">
        <v>2</v>
      </c>
      <c r="P984" s="5">
        <f>ROUND(Source!DO960,O984)</f>
        <v>0</v>
      </c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>
        <v>0</v>
      </c>
      <c r="AA984" s="5">
        <v>1</v>
      </c>
      <c r="AB984" s="5">
        <v>0</v>
      </c>
    </row>
    <row r="985" spans="1:28" x14ac:dyDescent="0.2">
      <c r="A985" s="5">
        <v>50</v>
      </c>
      <c r="B985" s="5">
        <v>0</v>
      </c>
      <c r="C985" s="5">
        <v>0</v>
      </c>
      <c r="D985" s="5">
        <v>1</v>
      </c>
      <c r="E985" s="5">
        <v>233</v>
      </c>
      <c r="F985" s="5">
        <f>ROUND(Source!BD960,O985)</f>
        <v>0</v>
      </c>
      <c r="G985" s="5" t="s">
        <v>135</v>
      </c>
      <c r="H985" s="5" t="s">
        <v>136</v>
      </c>
      <c r="I985" s="5"/>
      <c r="J985" s="5"/>
      <c r="K985" s="5">
        <v>233</v>
      </c>
      <c r="L985" s="5">
        <v>24</v>
      </c>
      <c r="M985" s="5">
        <v>3</v>
      </c>
      <c r="N985" s="5" t="s">
        <v>3</v>
      </c>
      <c r="O985" s="5">
        <v>2</v>
      </c>
      <c r="P985" s="5">
        <f>ROUND(Source!EV960,O985)</f>
        <v>0</v>
      </c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>
        <v>0</v>
      </c>
      <c r="AA985" s="5">
        <v>1</v>
      </c>
      <c r="AB985" s="5">
        <v>0</v>
      </c>
    </row>
    <row r="986" spans="1:28" x14ac:dyDescent="0.2">
      <c r="A986" s="5">
        <v>50</v>
      </c>
      <c r="B986" s="5">
        <v>0</v>
      </c>
      <c r="C986" s="5">
        <v>0</v>
      </c>
      <c r="D986" s="5">
        <v>1</v>
      </c>
      <c r="E986" s="5">
        <v>0</v>
      </c>
      <c r="F986" s="5">
        <f>ROUND(Source!X960,O986)</f>
        <v>0</v>
      </c>
      <c r="G986" s="5" t="s">
        <v>137</v>
      </c>
      <c r="H986" s="5" t="s">
        <v>138</v>
      </c>
      <c r="I986" s="5"/>
      <c r="J986" s="5"/>
      <c r="K986" s="5">
        <v>210</v>
      </c>
      <c r="L986" s="5">
        <v>25</v>
      </c>
      <c r="M986" s="5">
        <v>3</v>
      </c>
      <c r="N986" s="5" t="s">
        <v>3</v>
      </c>
      <c r="O986" s="5">
        <v>2</v>
      </c>
      <c r="P986" s="5">
        <f>ROUND(Source!DP960,O986)</f>
        <v>0</v>
      </c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>
        <v>0</v>
      </c>
      <c r="AA986" s="5">
        <v>1</v>
      </c>
      <c r="AB986" s="5">
        <v>0</v>
      </c>
    </row>
    <row r="987" spans="1:28" x14ac:dyDescent="0.2">
      <c r="A987" s="5">
        <v>50</v>
      </c>
      <c r="B987" s="5">
        <v>0</v>
      </c>
      <c r="C987" s="5">
        <v>0</v>
      </c>
      <c r="D987" s="5">
        <v>1</v>
      </c>
      <c r="E987" s="5">
        <v>0</v>
      </c>
      <c r="F987" s="5">
        <f>ROUND(Source!Y960,O987)</f>
        <v>0</v>
      </c>
      <c r="G987" s="5" t="s">
        <v>139</v>
      </c>
      <c r="H987" s="5" t="s">
        <v>140</v>
      </c>
      <c r="I987" s="5"/>
      <c r="J987" s="5"/>
      <c r="K987" s="5">
        <v>211</v>
      </c>
      <c r="L987" s="5">
        <v>26</v>
      </c>
      <c r="M987" s="5">
        <v>3</v>
      </c>
      <c r="N987" s="5" t="s">
        <v>3</v>
      </c>
      <c r="O987" s="5">
        <v>2</v>
      </c>
      <c r="P987" s="5">
        <f>ROUND(Source!DQ960,O987)</f>
        <v>0</v>
      </c>
      <c r="Q987" s="5"/>
      <c r="R987" s="5"/>
      <c r="S987" s="5"/>
      <c r="T987" s="5"/>
      <c r="U987" s="5"/>
      <c r="V987" s="5"/>
      <c r="W987" s="5">
        <v>0</v>
      </c>
      <c r="X987" s="5">
        <v>1</v>
      </c>
      <c r="Y987" s="5">
        <v>0</v>
      </c>
      <c r="Z987" s="5">
        <v>0</v>
      </c>
      <c r="AA987" s="5">
        <v>1</v>
      </c>
      <c r="AB987" s="5">
        <v>0</v>
      </c>
    </row>
    <row r="988" spans="1:28" x14ac:dyDescent="0.2">
      <c r="A988" s="5">
        <v>50</v>
      </c>
      <c r="B988" s="5">
        <v>0</v>
      </c>
      <c r="C988" s="5">
        <v>0</v>
      </c>
      <c r="D988" s="5">
        <v>1</v>
      </c>
      <c r="E988" s="5">
        <v>224</v>
      </c>
      <c r="F988" s="5">
        <f>ROUND(Source!AR960,O988)</f>
        <v>0</v>
      </c>
      <c r="G988" s="5" t="s">
        <v>141</v>
      </c>
      <c r="H988" s="5" t="s">
        <v>142</v>
      </c>
      <c r="I988" s="5"/>
      <c r="J988" s="5"/>
      <c r="K988" s="5">
        <v>224</v>
      </c>
      <c r="L988" s="5">
        <v>27</v>
      </c>
      <c r="M988" s="5">
        <v>3</v>
      </c>
      <c r="N988" s="5" t="s">
        <v>3</v>
      </c>
      <c r="O988" s="5">
        <v>2</v>
      </c>
      <c r="P988" s="5">
        <f>ROUND(Source!EJ960,O988)</f>
        <v>0</v>
      </c>
      <c r="Q988" s="5"/>
      <c r="R988" s="5"/>
      <c r="S988" s="5"/>
      <c r="T988" s="5"/>
      <c r="U988" s="5"/>
      <c r="V988" s="5"/>
      <c r="W988" s="5">
        <v>0</v>
      </c>
      <c r="X988" s="5">
        <v>1</v>
      </c>
      <c r="Y988" s="5">
        <v>0</v>
      </c>
      <c r="Z988" s="5">
        <v>0</v>
      </c>
      <c r="AA988" s="5">
        <v>1</v>
      </c>
      <c r="AB988" s="5">
        <v>0</v>
      </c>
    </row>
    <row r="989" spans="1:28" x14ac:dyDescent="0.2">
      <c r="A989" s="5">
        <v>50</v>
      </c>
      <c r="B989" s="5">
        <v>0</v>
      </c>
      <c r="C989" s="5">
        <v>0</v>
      </c>
      <c r="D989" s="5">
        <v>2</v>
      </c>
      <c r="E989" s="5">
        <v>201</v>
      </c>
      <c r="F989" s="5">
        <f>ROUND(ROUND(F962,0),O989)</f>
        <v>0</v>
      </c>
      <c r="G989" s="5" t="s">
        <v>298</v>
      </c>
      <c r="H989" s="5" t="s">
        <v>299</v>
      </c>
      <c r="I989" s="5"/>
      <c r="J989" s="5"/>
      <c r="K989" s="5">
        <v>212</v>
      </c>
      <c r="L989" s="5">
        <v>28</v>
      </c>
      <c r="M989" s="5">
        <v>0</v>
      </c>
      <c r="N989" s="5" t="s">
        <v>3</v>
      </c>
      <c r="O989" s="5">
        <v>0</v>
      </c>
      <c r="P989" s="5">
        <f>ROUND(ROUND(P962,0),O989)</f>
        <v>0</v>
      </c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>
        <v>0</v>
      </c>
      <c r="AA989" s="5">
        <v>1</v>
      </c>
      <c r="AB989" s="5">
        <v>0</v>
      </c>
    </row>
    <row r="990" spans="1:28" x14ac:dyDescent="0.2">
      <c r="A990" s="5">
        <v>50</v>
      </c>
      <c r="B990" s="5">
        <v>0</v>
      </c>
      <c r="C990" s="5">
        <v>0</v>
      </c>
      <c r="D990" s="5">
        <v>2</v>
      </c>
      <c r="E990" s="5">
        <v>210</v>
      </c>
      <c r="F990" s="5">
        <f>ROUND(ROUND(F986,0),O990)</f>
        <v>0</v>
      </c>
      <c r="G990" s="5" t="s">
        <v>300</v>
      </c>
      <c r="H990" s="5" t="s">
        <v>138</v>
      </c>
      <c r="I990" s="5"/>
      <c r="J990" s="5"/>
      <c r="K990" s="5">
        <v>212</v>
      </c>
      <c r="L990" s="5">
        <v>29</v>
      </c>
      <c r="M990" s="5">
        <v>0</v>
      </c>
      <c r="N990" s="5" t="s">
        <v>3</v>
      </c>
      <c r="O990" s="5">
        <v>0</v>
      </c>
      <c r="P990" s="5">
        <f>ROUND(ROUND(P986,0),O990)</f>
        <v>0</v>
      </c>
      <c r="Q990" s="5"/>
      <c r="R990" s="5"/>
      <c r="S990" s="5"/>
      <c r="T990" s="5"/>
      <c r="U990" s="5"/>
      <c r="V990" s="5"/>
      <c r="W990" s="5">
        <v>0</v>
      </c>
      <c r="X990" s="5">
        <v>1</v>
      </c>
      <c r="Y990" s="5">
        <v>0</v>
      </c>
      <c r="Z990" s="5">
        <v>0</v>
      </c>
      <c r="AA990" s="5">
        <v>1</v>
      </c>
      <c r="AB990" s="5">
        <v>0</v>
      </c>
    </row>
    <row r="991" spans="1:28" x14ac:dyDescent="0.2">
      <c r="A991" s="5">
        <v>50</v>
      </c>
      <c r="B991" s="5">
        <v>0</v>
      </c>
      <c r="C991" s="5">
        <v>0</v>
      </c>
      <c r="D991" s="5">
        <v>2</v>
      </c>
      <c r="E991" s="5">
        <v>211</v>
      </c>
      <c r="F991" s="5">
        <f>ROUND(ROUND(F987,0),O991)</f>
        <v>0</v>
      </c>
      <c r="G991" s="5" t="s">
        <v>301</v>
      </c>
      <c r="H991" s="5" t="s">
        <v>140</v>
      </c>
      <c r="I991" s="5"/>
      <c r="J991" s="5"/>
      <c r="K991" s="5">
        <v>212</v>
      </c>
      <c r="L991" s="5">
        <v>30</v>
      </c>
      <c r="M991" s="5">
        <v>0</v>
      </c>
      <c r="N991" s="5" t="s">
        <v>3</v>
      </c>
      <c r="O991" s="5">
        <v>0</v>
      </c>
      <c r="P991" s="5">
        <f>ROUND(ROUND(P987,0),O991)</f>
        <v>0</v>
      </c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>
        <v>0</v>
      </c>
      <c r="AA991" s="5">
        <v>1</v>
      </c>
      <c r="AB991" s="5">
        <v>0</v>
      </c>
    </row>
    <row r="992" spans="1:28" x14ac:dyDescent="0.2">
      <c r="A992" s="5">
        <v>50</v>
      </c>
      <c r="B992" s="5">
        <v>0</v>
      </c>
      <c r="C992" s="5">
        <v>0</v>
      </c>
      <c r="D992" s="5">
        <v>2</v>
      </c>
      <c r="E992" s="5">
        <v>0</v>
      </c>
      <c r="F992" s="5">
        <f>ROUND(F989+F990+F991,O992)</f>
        <v>0</v>
      </c>
      <c r="G992" s="5" t="s">
        <v>302</v>
      </c>
      <c r="H992" s="5" t="s">
        <v>303</v>
      </c>
      <c r="I992" s="5"/>
      <c r="J992" s="5"/>
      <c r="K992" s="5">
        <v>212</v>
      </c>
      <c r="L992" s="5">
        <v>31</v>
      </c>
      <c r="M992" s="5">
        <v>0</v>
      </c>
      <c r="N992" s="5" t="s">
        <v>3</v>
      </c>
      <c r="O992" s="5">
        <v>2</v>
      </c>
      <c r="P992" s="5">
        <f>ROUND(P989+P990+P991,O992)</f>
        <v>0</v>
      </c>
      <c r="Q992" s="5"/>
      <c r="R992" s="5"/>
      <c r="S992" s="5"/>
      <c r="T992" s="5"/>
      <c r="U992" s="5"/>
      <c r="V992" s="5"/>
      <c r="W992" s="5">
        <v>0</v>
      </c>
      <c r="X992" s="5">
        <v>1</v>
      </c>
      <c r="Y992" s="5">
        <v>0</v>
      </c>
      <c r="Z992" s="5">
        <v>0</v>
      </c>
      <c r="AA992" s="5">
        <v>1</v>
      </c>
      <c r="AB992" s="5">
        <v>0</v>
      </c>
    </row>
    <row r="994" spans="1:206" x14ac:dyDescent="0.2">
      <c r="A994" s="3">
        <v>51</v>
      </c>
      <c r="B994" s="3">
        <f>B12</f>
        <v>1055</v>
      </c>
      <c r="C994" s="3">
        <f>A12</f>
        <v>1</v>
      </c>
      <c r="D994" s="3">
        <f>ROW(A12)</f>
        <v>12</v>
      </c>
      <c r="E994" s="3"/>
      <c r="F994" s="3" t="str">
        <f>IF(F12&lt;&gt;"",F12,"")</f>
        <v/>
      </c>
      <c r="G994" s="3" t="str">
        <f>IF(G12&lt;&gt;"",G12,"")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H994" s="3">
        <v>0</v>
      </c>
      <c r="I994" s="3"/>
      <c r="J994" s="3"/>
      <c r="K994" s="3"/>
      <c r="L994" s="3"/>
      <c r="M994" s="3"/>
      <c r="N994" s="3"/>
      <c r="O994" s="3">
        <f t="shared" ref="O994:T994" si="577">ROUND(O266+O604+O744+O820+O892+O960,2)</f>
        <v>1421239.86</v>
      </c>
      <c r="P994" s="3">
        <f t="shared" si="577"/>
        <v>1338469.6499999999</v>
      </c>
      <c r="Q994" s="3">
        <f t="shared" si="577"/>
        <v>15608.13</v>
      </c>
      <c r="R994" s="3">
        <f t="shared" si="577"/>
        <v>7129.88</v>
      </c>
      <c r="S994" s="3">
        <f t="shared" si="577"/>
        <v>60032.2</v>
      </c>
      <c r="T994" s="3">
        <f t="shared" si="577"/>
        <v>0</v>
      </c>
      <c r="U994" s="3">
        <f>U266+U604+U744+U820+U892+U960</f>
        <v>116.01774130000001</v>
      </c>
      <c r="V994" s="3">
        <f>V266+V604+V744+V820+V892+V960</f>
        <v>11.697199399999999</v>
      </c>
      <c r="W994" s="3">
        <f>ROUND(W266+W604+W744+W820+W892+W960,2)</f>
        <v>0</v>
      </c>
      <c r="X994" s="3">
        <f>ROUND(X266+X604+X744+X820+X892+X960,2)</f>
        <v>67885.789999999994</v>
      </c>
      <c r="Y994" s="3">
        <f>ROUND(Y266+Y604+Y744+Y820+Y892+Y960,2)</f>
        <v>38371.39</v>
      </c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>
        <f t="shared" ref="AO994:BD994" si="578">ROUND(AO266+AO604+AO744+AO820+AO892+AO960,2)</f>
        <v>0</v>
      </c>
      <c r="AP994" s="3">
        <f t="shared" si="578"/>
        <v>1143298.43</v>
      </c>
      <c r="AQ994" s="3">
        <f t="shared" si="578"/>
        <v>0</v>
      </c>
      <c r="AR994" s="3">
        <f t="shared" si="578"/>
        <v>1527497.04</v>
      </c>
      <c r="AS994" s="3">
        <f t="shared" si="578"/>
        <v>307776.15999999997</v>
      </c>
      <c r="AT994" s="3">
        <f t="shared" si="578"/>
        <v>76422.45</v>
      </c>
      <c r="AU994" s="3">
        <f t="shared" si="578"/>
        <v>0</v>
      </c>
      <c r="AV994" s="3">
        <f t="shared" si="578"/>
        <v>1338469.6499999999</v>
      </c>
      <c r="AW994" s="3">
        <f t="shared" si="578"/>
        <v>195171.22</v>
      </c>
      <c r="AX994" s="3">
        <f t="shared" si="578"/>
        <v>0</v>
      </c>
      <c r="AY994" s="3">
        <f t="shared" si="578"/>
        <v>195171.22</v>
      </c>
      <c r="AZ994" s="3">
        <f t="shared" si="578"/>
        <v>1143298.43</v>
      </c>
      <c r="BA994" s="3">
        <f t="shared" si="578"/>
        <v>0</v>
      </c>
      <c r="BB994" s="3">
        <f t="shared" si="578"/>
        <v>0</v>
      </c>
      <c r="BC994" s="3">
        <f t="shared" si="578"/>
        <v>0</v>
      </c>
      <c r="BD994" s="3">
        <f t="shared" si="578"/>
        <v>0</v>
      </c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4">
        <f t="shared" ref="DG994:DL994" si="579">ROUND(DG266+DG604+DG744+DG820+DG892+DG960,2)</f>
        <v>1421239.86</v>
      </c>
      <c r="DH994" s="4">
        <f t="shared" si="579"/>
        <v>1338469.6499999999</v>
      </c>
      <c r="DI994" s="4">
        <f t="shared" si="579"/>
        <v>15608.13</v>
      </c>
      <c r="DJ994" s="4">
        <f t="shared" si="579"/>
        <v>7129.88</v>
      </c>
      <c r="DK994" s="4">
        <f t="shared" si="579"/>
        <v>60032.2</v>
      </c>
      <c r="DL994" s="4">
        <f t="shared" si="579"/>
        <v>0</v>
      </c>
      <c r="DM994" s="4">
        <f>DM266+DM604+DM744+DM820+DM892+DM960</f>
        <v>116.01774130000001</v>
      </c>
      <c r="DN994" s="4">
        <f>DN266+DN604+DN744+DN820+DN892+DN960</f>
        <v>11.697199399999999</v>
      </c>
      <c r="DO994" s="4">
        <f>ROUND(DO266+DO604+DO744+DO820+DO892+DO960,2)</f>
        <v>0</v>
      </c>
      <c r="DP994" s="4">
        <f>ROUND(DP266+DP604+DP744+DP820+DP892+DP960,2)</f>
        <v>67885.789999999994</v>
      </c>
      <c r="DQ994" s="4">
        <f>ROUND(DQ266+DQ604+DQ744+DQ820+DQ892+DQ960,2)</f>
        <v>38371.39</v>
      </c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>
        <f t="shared" ref="EG994:EV994" si="580">ROUND(EG266+EG604+EG744+EG820+EG892+EG960,2)</f>
        <v>0</v>
      </c>
      <c r="EH994" s="4">
        <f t="shared" si="580"/>
        <v>1143298.43</v>
      </c>
      <c r="EI994" s="4">
        <f t="shared" si="580"/>
        <v>0</v>
      </c>
      <c r="EJ994" s="4">
        <f t="shared" si="580"/>
        <v>1527497.04</v>
      </c>
      <c r="EK994" s="4">
        <f t="shared" si="580"/>
        <v>307776.15999999997</v>
      </c>
      <c r="EL994" s="4">
        <f t="shared" si="580"/>
        <v>76422.45</v>
      </c>
      <c r="EM994" s="4">
        <f t="shared" si="580"/>
        <v>0</v>
      </c>
      <c r="EN994" s="4">
        <f t="shared" si="580"/>
        <v>1338469.6499999999</v>
      </c>
      <c r="EO994" s="4">
        <f t="shared" si="580"/>
        <v>195171.22</v>
      </c>
      <c r="EP994" s="4">
        <f t="shared" si="580"/>
        <v>0</v>
      </c>
      <c r="EQ994" s="4">
        <f t="shared" si="580"/>
        <v>195171.22</v>
      </c>
      <c r="ER994" s="4">
        <f t="shared" si="580"/>
        <v>1143298.43</v>
      </c>
      <c r="ES994" s="4">
        <f t="shared" si="580"/>
        <v>0</v>
      </c>
      <c r="ET994" s="4">
        <f t="shared" si="580"/>
        <v>0</v>
      </c>
      <c r="EU994" s="4">
        <f t="shared" si="580"/>
        <v>0</v>
      </c>
      <c r="EV994" s="4">
        <f t="shared" si="580"/>
        <v>0</v>
      </c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  <c r="FP994" s="4"/>
      <c r="FQ994" s="4"/>
      <c r="FR994" s="4"/>
      <c r="FS994" s="4"/>
      <c r="FT994" s="4"/>
      <c r="FU994" s="4"/>
      <c r="FV994" s="4"/>
      <c r="FW994" s="4"/>
      <c r="FX994" s="4"/>
      <c r="FY994" s="4"/>
      <c r="FZ994" s="4"/>
      <c r="GA994" s="4"/>
      <c r="GB994" s="4"/>
      <c r="GC994" s="4"/>
      <c r="GD994" s="4"/>
      <c r="GE994" s="4"/>
      <c r="GF994" s="4"/>
      <c r="GG994" s="4"/>
      <c r="GH994" s="4"/>
      <c r="GI994" s="4"/>
      <c r="GJ994" s="4"/>
      <c r="GK994" s="4"/>
      <c r="GL994" s="4"/>
      <c r="GM994" s="4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>
        <v>0</v>
      </c>
    </row>
    <row r="996" spans="1:206" x14ac:dyDescent="0.2">
      <c r="A996" s="5">
        <v>50</v>
      </c>
      <c r="B996" s="5">
        <v>0</v>
      </c>
      <c r="C996" s="5">
        <v>0</v>
      </c>
      <c r="D996" s="5">
        <v>1</v>
      </c>
      <c r="E996" s="5">
        <v>0</v>
      </c>
      <c r="F996" s="5">
        <f>ROUND(Source!O994,O996)</f>
        <v>1421239.86</v>
      </c>
      <c r="G996" s="5" t="s">
        <v>89</v>
      </c>
      <c r="H996" s="5" t="s">
        <v>90</v>
      </c>
      <c r="I996" s="5"/>
      <c r="J996" s="5"/>
      <c r="K996" s="5">
        <v>201</v>
      </c>
      <c r="L996" s="5">
        <v>1</v>
      </c>
      <c r="M996" s="5">
        <v>3</v>
      </c>
      <c r="N996" s="5" t="s">
        <v>3</v>
      </c>
      <c r="O996" s="5">
        <v>2</v>
      </c>
      <c r="P996" s="5">
        <f>ROUND(Source!DG994,O996)</f>
        <v>1421239.86</v>
      </c>
      <c r="Q996" s="5"/>
      <c r="R996" s="5"/>
      <c r="S996" s="5"/>
      <c r="T996" s="5"/>
      <c r="U996" s="5"/>
      <c r="V996" s="5"/>
      <c r="W996" s="5">
        <v>277941.43</v>
      </c>
      <c r="X996" s="5">
        <v>1</v>
      </c>
      <c r="Y996" s="5">
        <v>277941.43</v>
      </c>
      <c r="Z996" s="5">
        <v>277941.43</v>
      </c>
      <c r="AA996" s="5">
        <v>1</v>
      </c>
      <c r="AB996" s="5">
        <v>277941.43</v>
      </c>
    </row>
    <row r="997" spans="1:206" x14ac:dyDescent="0.2">
      <c r="A997" s="5">
        <v>50</v>
      </c>
      <c r="B997" s="5">
        <v>0</v>
      </c>
      <c r="C997" s="5">
        <v>0</v>
      </c>
      <c r="D997" s="5">
        <v>1</v>
      </c>
      <c r="E997" s="5">
        <v>202</v>
      </c>
      <c r="F997" s="5">
        <f>ROUND(Source!P994,O997)</f>
        <v>1338469.6499999999</v>
      </c>
      <c r="G997" s="5" t="s">
        <v>91</v>
      </c>
      <c r="H997" s="5" t="s">
        <v>92</v>
      </c>
      <c r="I997" s="5"/>
      <c r="J997" s="5"/>
      <c r="K997" s="5">
        <v>202</v>
      </c>
      <c r="L997" s="5">
        <v>2</v>
      </c>
      <c r="M997" s="5">
        <v>3</v>
      </c>
      <c r="N997" s="5" t="s">
        <v>3</v>
      </c>
      <c r="O997" s="5">
        <v>2</v>
      </c>
      <c r="P997" s="5">
        <f>ROUND(Source!DH994,O997)</f>
        <v>1338469.6499999999</v>
      </c>
      <c r="Q997" s="5"/>
      <c r="R997" s="5"/>
      <c r="S997" s="5"/>
      <c r="T997" s="5"/>
      <c r="U997" s="5"/>
      <c r="V997" s="5"/>
      <c r="W997" s="5">
        <v>1338469.6499999999</v>
      </c>
      <c r="X997" s="5">
        <v>1</v>
      </c>
      <c r="Y997" s="5">
        <v>1338469.6499999999</v>
      </c>
      <c r="Z997" s="5">
        <v>1338469.6499999999</v>
      </c>
      <c r="AA997" s="5">
        <v>1</v>
      </c>
      <c r="AB997" s="5">
        <v>1338469.6499999999</v>
      </c>
    </row>
    <row r="998" spans="1:206" x14ac:dyDescent="0.2">
      <c r="A998" s="5">
        <v>50</v>
      </c>
      <c r="B998" s="5">
        <v>0</v>
      </c>
      <c r="C998" s="5">
        <v>0</v>
      </c>
      <c r="D998" s="5">
        <v>1</v>
      </c>
      <c r="E998" s="5">
        <v>222</v>
      </c>
      <c r="F998" s="5">
        <f>ROUND(Source!AO994,O998)</f>
        <v>0</v>
      </c>
      <c r="G998" s="5" t="s">
        <v>93</v>
      </c>
      <c r="H998" s="5" t="s">
        <v>94</v>
      </c>
      <c r="I998" s="5"/>
      <c r="J998" s="5"/>
      <c r="K998" s="5">
        <v>222</v>
      </c>
      <c r="L998" s="5">
        <v>3</v>
      </c>
      <c r="M998" s="5">
        <v>3</v>
      </c>
      <c r="N998" s="5" t="s">
        <v>3</v>
      </c>
      <c r="O998" s="5">
        <v>2</v>
      </c>
      <c r="P998" s="5">
        <f>ROUND(Source!EG994,O998)</f>
        <v>0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0</v>
      </c>
      <c r="AA998" s="5">
        <v>1</v>
      </c>
      <c r="AB998" s="5">
        <v>0</v>
      </c>
    </row>
    <row r="999" spans="1:206" x14ac:dyDescent="0.2">
      <c r="A999" s="5">
        <v>50</v>
      </c>
      <c r="B999" s="5">
        <v>0</v>
      </c>
      <c r="C999" s="5">
        <v>0</v>
      </c>
      <c r="D999" s="5">
        <v>1</v>
      </c>
      <c r="E999" s="5">
        <v>225</v>
      </c>
      <c r="F999" s="5">
        <f>ROUND(Source!AV994,O999)</f>
        <v>1338469.6499999999</v>
      </c>
      <c r="G999" s="5" t="s">
        <v>95</v>
      </c>
      <c r="H999" s="5" t="s">
        <v>96</v>
      </c>
      <c r="I999" s="5"/>
      <c r="J999" s="5"/>
      <c r="K999" s="5">
        <v>225</v>
      </c>
      <c r="L999" s="5">
        <v>4</v>
      </c>
      <c r="M999" s="5">
        <v>3</v>
      </c>
      <c r="N999" s="5" t="s">
        <v>3</v>
      </c>
      <c r="O999" s="5">
        <v>2</v>
      </c>
      <c r="P999" s="5">
        <f>ROUND(Source!EN994,O999)</f>
        <v>1338469.6499999999</v>
      </c>
      <c r="Q999" s="5"/>
      <c r="R999" s="5"/>
      <c r="S999" s="5"/>
      <c r="T999" s="5"/>
      <c r="U999" s="5"/>
      <c r="V999" s="5"/>
      <c r="W999" s="5">
        <v>1338469.6499999999</v>
      </c>
      <c r="X999" s="5">
        <v>1</v>
      </c>
      <c r="Y999" s="5">
        <v>1338469.6499999999</v>
      </c>
      <c r="Z999" s="5">
        <v>1338469.6499999999</v>
      </c>
      <c r="AA999" s="5">
        <v>1</v>
      </c>
      <c r="AB999" s="5">
        <v>1338469.6499999999</v>
      </c>
    </row>
    <row r="1000" spans="1:206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226</v>
      </c>
      <c r="F1000" s="5">
        <f>ROUND(Source!AW994,O1000)</f>
        <v>195171.22</v>
      </c>
      <c r="G1000" s="5" t="s">
        <v>97</v>
      </c>
      <c r="H1000" s="5" t="s">
        <v>98</v>
      </c>
      <c r="I1000" s="5"/>
      <c r="J1000" s="5"/>
      <c r="K1000" s="5">
        <v>226</v>
      </c>
      <c r="L1000" s="5">
        <v>5</v>
      </c>
      <c r="M1000" s="5">
        <v>3</v>
      </c>
      <c r="N1000" s="5" t="s">
        <v>3</v>
      </c>
      <c r="O1000" s="5">
        <v>2</v>
      </c>
      <c r="P1000" s="5">
        <f>ROUND(Source!EO994,O1000)</f>
        <v>195171.22</v>
      </c>
      <c r="Q1000" s="5"/>
      <c r="R1000" s="5"/>
      <c r="S1000" s="5"/>
      <c r="T1000" s="5"/>
      <c r="U1000" s="5"/>
      <c r="V1000" s="5"/>
      <c r="W1000" s="5">
        <v>195171.22</v>
      </c>
      <c r="X1000" s="5">
        <v>1</v>
      </c>
      <c r="Y1000" s="5">
        <v>195171.22</v>
      </c>
      <c r="Z1000" s="5">
        <v>195171.22</v>
      </c>
      <c r="AA1000" s="5">
        <v>1</v>
      </c>
      <c r="AB1000" s="5">
        <v>195171.22</v>
      </c>
    </row>
    <row r="1001" spans="1:206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227</v>
      </c>
      <c r="F1001" s="5">
        <f>ROUND(Source!AX994,O1001)</f>
        <v>0</v>
      </c>
      <c r="G1001" s="5" t="s">
        <v>99</v>
      </c>
      <c r="H1001" s="5" t="s">
        <v>100</v>
      </c>
      <c r="I1001" s="5"/>
      <c r="J1001" s="5"/>
      <c r="K1001" s="5">
        <v>227</v>
      </c>
      <c r="L1001" s="5">
        <v>6</v>
      </c>
      <c r="M1001" s="5">
        <v>3</v>
      </c>
      <c r="N1001" s="5" t="s">
        <v>3</v>
      </c>
      <c r="O1001" s="5">
        <v>2</v>
      </c>
      <c r="P1001" s="5">
        <f>ROUND(Source!EP994,O1001)</f>
        <v>0</v>
      </c>
      <c r="Q1001" s="5"/>
      <c r="R1001" s="5"/>
      <c r="S1001" s="5"/>
      <c r="T1001" s="5"/>
      <c r="U1001" s="5"/>
      <c r="V1001" s="5"/>
      <c r="W1001" s="5">
        <v>0</v>
      </c>
      <c r="X1001" s="5">
        <v>1</v>
      </c>
      <c r="Y1001" s="5">
        <v>0</v>
      </c>
      <c r="Z1001" s="5">
        <v>0</v>
      </c>
      <c r="AA1001" s="5">
        <v>1</v>
      </c>
      <c r="AB1001" s="5">
        <v>0</v>
      </c>
    </row>
    <row r="1002" spans="1:206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228</v>
      </c>
      <c r="F1002" s="5">
        <f>ROUND(Source!AY994,O1002)</f>
        <v>195171.22</v>
      </c>
      <c r="G1002" s="5" t="s">
        <v>101</v>
      </c>
      <c r="H1002" s="5" t="s">
        <v>102</v>
      </c>
      <c r="I1002" s="5"/>
      <c r="J1002" s="5"/>
      <c r="K1002" s="5">
        <v>228</v>
      </c>
      <c r="L1002" s="5">
        <v>7</v>
      </c>
      <c r="M1002" s="5">
        <v>3</v>
      </c>
      <c r="N1002" s="5" t="s">
        <v>3</v>
      </c>
      <c r="O1002" s="5">
        <v>2</v>
      </c>
      <c r="P1002" s="5">
        <f>ROUND(Source!EQ994,O1002)</f>
        <v>195171.22</v>
      </c>
      <c r="Q1002" s="5"/>
      <c r="R1002" s="5"/>
      <c r="S1002" s="5"/>
      <c r="T1002" s="5"/>
      <c r="U1002" s="5"/>
      <c r="V1002" s="5"/>
      <c r="W1002" s="5">
        <v>195171.22</v>
      </c>
      <c r="X1002" s="5">
        <v>1</v>
      </c>
      <c r="Y1002" s="5">
        <v>195171.22</v>
      </c>
      <c r="Z1002" s="5">
        <v>195171.22</v>
      </c>
      <c r="AA1002" s="5">
        <v>1</v>
      </c>
      <c r="AB1002" s="5">
        <v>195171.22</v>
      </c>
    </row>
    <row r="1003" spans="1:206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216</v>
      </c>
      <c r="F1003" s="5">
        <f>ROUND(Source!AP994,O1003)</f>
        <v>1143298.43</v>
      </c>
      <c r="G1003" s="5" t="s">
        <v>103</v>
      </c>
      <c r="H1003" s="5" t="s">
        <v>104</v>
      </c>
      <c r="I1003" s="5"/>
      <c r="J1003" s="5"/>
      <c r="K1003" s="5">
        <v>216</v>
      </c>
      <c r="L1003" s="5">
        <v>8</v>
      </c>
      <c r="M1003" s="5">
        <v>3</v>
      </c>
      <c r="N1003" s="5" t="s">
        <v>3</v>
      </c>
      <c r="O1003" s="5">
        <v>2</v>
      </c>
      <c r="P1003" s="5">
        <f>ROUND(Source!EH994,O1003)</f>
        <v>1143298.43</v>
      </c>
      <c r="Q1003" s="5"/>
      <c r="R1003" s="5"/>
      <c r="S1003" s="5"/>
      <c r="T1003" s="5"/>
      <c r="U1003" s="5"/>
      <c r="V1003" s="5"/>
      <c r="W1003" s="5">
        <v>1143298.43</v>
      </c>
      <c r="X1003" s="5">
        <v>1</v>
      </c>
      <c r="Y1003" s="5">
        <v>1143298.43</v>
      </c>
      <c r="Z1003" s="5">
        <v>1143298.43</v>
      </c>
      <c r="AA1003" s="5">
        <v>1</v>
      </c>
      <c r="AB1003" s="5">
        <v>1143298.43</v>
      </c>
    </row>
    <row r="1004" spans="1:206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223</v>
      </c>
      <c r="F1004" s="5">
        <f>ROUND(Source!AQ994,O1004)</f>
        <v>0</v>
      </c>
      <c r="G1004" s="5" t="s">
        <v>105</v>
      </c>
      <c r="H1004" s="5" t="s">
        <v>106</v>
      </c>
      <c r="I1004" s="5"/>
      <c r="J1004" s="5"/>
      <c r="K1004" s="5">
        <v>223</v>
      </c>
      <c r="L1004" s="5">
        <v>9</v>
      </c>
      <c r="M1004" s="5">
        <v>3</v>
      </c>
      <c r="N1004" s="5" t="s">
        <v>3</v>
      </c>
      <c r="O1004" s="5">
        <v>2</v>
      </c>
      <c r="P1004" s="5">
        <f>ROUND(Source!EI994,O1004)</f>
        <v>0</v>
      </c>
      <c r="Q1004" s="5"/>
      <c r="R1004" s="5"/>
      <c r="S1004" s="5"/>
      <c r="T1004" s="5"/>
      <c r="U1004" s="5"/>
      <c r="V1004" s="5"/>
      <c r="W1004" s="5">
        <v>0</v>
      </c>
      <c r="X1004" s="5">
        <v>1</v>
      </c>
      <c r="Y1004" s="5">
        <v>0</v>
      </c>
      <c r="Z1004" s="5">
        <v>0</v>
      </c>
      <c r="AA1004" s="5">
        <v>1</v>
      </c>
      <c r="AB1004" s="5">
        <v>0</v>
      </c>
    </row>
    <row r="1005" spans="1:206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229</v>
      </c>
      <c r="F1005" s="5">
        <f>ROUND(Source!AZ994,O1005)</f>
        <v>1143298.43</v>
      </c>
      <c r="G1005" s="5" t="s">
        <v>107</v>
      </c>
      <c r="H1005" s="5" t="s">
        <v>108</v>
      </c>
      <c r="I1005" s="5"/>
      <c r="J1005" s="5"/>
      <c r="K1005" s="5">
        <v>229</v>
      </c>
      <c r="L1005" s="5">
        <v>10</v>
      </c>
      <c r="M1005" s="5">
        <v>3</v>
      </c>
      <c r="N1005" s="5" t="s">
        <v>3</v>
      </c>
      <c r="O1005" s="5">
        <v>2</v>
      </c>
      <c r="P1005" s="5">
        <f>ROUND(Source!ER994,O1005)</f>
        <v>1143298.43</v>
      </c>
      <c r="Q1005" s="5"/>
      <c r="R1005" s="5"/>
      <c r="S1005" s="5"/>
      <c r="T1005" s="5"/>
      <c r="U1005" s="5"/>
      <c r="V1005" s="5"/>
      <c r="W1005" s="5">
        <v>1143298.43</v>
      </c>
      <c r="X1005" s="5">
        <v>1</v>
      </c>
      <c r="Y1005" s="5">
        <v>1143298.43</v>
      </c>
      <c r="Z1005" s="5">
        <v>1143298.43</v>
      </c>
      <c r="AA1005" s="5">
        <v>1</v>
      </c>
      <c r="AB1005" s="5">
        <v>1143298.43</v>
      </c>
    </row>
    <row r="1006" spans="1:206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203</v>
      </c>
      <c r="F1006" s="5">
        <f>ROUND(Source!Q994,O1006)</f>
        <v>15608.13</v>
      </c>
      <c r="G1006" s="5" t="s">
        <v>109</v>
      </c>
      <c r="H1006" s="5" t="s">
        <v>110</v>
      </c>
      <c r="I1006" s="5"/>
      <c r="J1006" s="5"/>
      <c r="K1006" s="5">
        <v>203</v>
      </c>
      <c r="L1006" s="5">
        <v>11</v>
      </c>
      <c r="M1006" s="5">
        <v>3</v>
      </c>
      <c r="N1006" s="5" t="s">
        <v>3</v>
      </c>
      <c r="O1006" s="5">
        <v>2</v>
      </c>
      <c r="P1006" s="5">
        <f>ROUND(Source!DI994,O1006)</f>
        <v>15608.13</v>
      </c>
      <c r="Q1006" s="5"/>
      <c r="R1006" s="5"/>
      <c r="S1006" s="5"/>
      <c r="T1006" s="5"/>
      <c r="U1006" s="5"/>
      <c r="V1006" s="5"/>
      <c r="W1006" s="5">
        <v>15608.130000000001</v>
      </c>
      <c r="X1006" s="5">
        <v>1</v>
      </c>
      <c r="Y1006" s="5">
        <v>15608.130000000001</v>
      </c>
      <c r="Z1006" s="5">
        <v>15608.130000000001</v>
      </c>
      <c r="AA1006" s="5">
        <v>1</v>
      </c>
      <c r="AB1006" s="5">
        <v>15608.130000000001</v>
      </c>
    </row>
    <row r="1007" spans="1:206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231</v>
      </c>
      <c r="F1007" s="5">
        <f>ROUND(Source!BB994,O1007)</f>
        <v>0</v>
      </c>
      <c r="G1007" s="5" t="s">
        <v>111</v>
      </c>
      <c r="H1007" s="5" t="s">
        <v>112</v>
      </c>
      <c r="I1007" s="5"/>
      <c r="J1007" s="5"/>
      <c r="K1007" s="5">
        <v>231</v>
      </c>
      <c r="L1007" s="5">
        <v>12</v>
      </c>
      <c r="M1007" s="5">
        <v>3</v>
      </c>
      <c r="N1007" s="5" t="s">
        <v>3</v>
      </c>
      <c r="O1007" s="5">
        <v>2</v>
      </c>
      <c r="P1007" s="5">
        <f>ROUND(Source!ET994,O1007)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06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204</v>
      </c>
      <c r="F1008" s="5">
        <f>ROUND(Source!R994,O1008)</f>
        <v>7129.88</v>
      </c>
      <c r="G1008" s="5" t="s">
        <v>113</v>
      </c>
      <c r="H1008" s="5" t="s">
        <v>114</v>
      </c>
      <c r="I1008" s="5"/>
      <c r="J1008" s="5"/>
      <c r="K1008" s="5">
        <v>204</v>
      </c>
      <c r="L1008" s="5">
        <v>13</v>
      </c>
      <c r="M1008" s="5">
        <v>3</v>
      </c>
      <c r="N1008" s="5" t="s">
        <v>3</v>
      </c>
      <c r="O1008" s="5">
        <v>2</v>
      </c>
      <c r="P1008" s="5">
        <f>ROUND(Source!DJ994,O1008)</f>
        <v>7129.88</v>
      </c>
      <c r="Q1008" s="5"/>
      <c r="R1008" s="5"/>
      <c r="S1008" s="5"/>
      <c r="T1008" s="5"/>
      <c r="U1008" s="5"/>
      <c r="V1008" s="5"/>
      <c r="W1008" s="5">
        <v>7129.8799999999983</v>
      </c>
      <c r="X1008" s="5">
        <v>1</v>
      </c>
      <c r="Y1008" s="5">
        <v>7129.8799999999983</v>
      </c>
      <c r="Z1008" s="5">
        <v>7129.8799999999983</v>
      </c>
      <c r="AA1008" s="5">
        <v>1</v>
      </c>
      <c r="AB1008" s="5">
        <v>7129.8799999999983</v>
      </c>
    </row>
    <row r="1009" spans="1:28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205</v>
      </c>
      <c r="F1009" s="5">
        <f>ROUND(Source!S994,O1009)</f>
        <v>60032.2</v>
      </c>
      <c r="G1009" s="5" t="s">
        <v>115</v>
      </c>
      <c r="H1009" s="5" t="s">
        <v>116</v>
      </c>
      <c r="I1009" s="5"/>
      <c r="J1009" s="5"/>
      <c r="K1009" s="5">
        <v>205</v>
      </c>
      <c r="L1009" s="5">
        <v>14</v>
      </c>
      <c r="M1009" s="5">
        <v>3</v>
      </c>
      <c r="N1009" s="5" t="s">
        <v>3</v>
      </c>
      <c r="O1009" s="5">
        <v>2</v>
      </c>
      <c r="P1009" s="5">
        <f>ROUND(Source!DK994,O1009)</f>
        <v>60032.2</v>
      </c>
      <c r="Q1009" s="5"/>
      <c r="R1009" s="5"/>
      <c r="S1009" s="5"/>
      <c r="T1009" s="5"/>
      <c r="U1009" s="5"/>
      <c r="V1009" s="5"/>
      <c r="W1009" s="5">
        <v>60032.200000000004</v>
      </c>
      <c r="X1009" s="5">
        <v>1</v>
      </c>
      <c r="Y1009" s="5">
        <v>60032.200000000004</v>
      </c>
      <c r="Z1009" s="5">
        <v>60032.200000000004</v>
      </c>
      <c r="AA1009" s="5">
        <v>1</v>
      </c>
      <c r="AB1009" s="5">
        <v>60032.200000000004</v>
      </c>
    </row>
    <row r="1010" spans="1:28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232</v>
      </c>
      <c r="F1010" s="5">
        <f>ROUND(Source!BC994,O1010)</f>
        <v>0</v>
      </c>
      <c r="G1010" s="5" t="s">
        <v>117</v>
      </c>
      <c r="H1010" s="5" t="s">
        <v>118</v>
      </c>
      <c r="I1010" s="5"/>
      <c r="J1010" s="5"/>
      <c r="K1010" s="5">
        <v>232</v>
      </c>
      <c r="L1010" s="5">
        <v>15</v>
      </c>
      <c r="M1010" s="5">
        <v>3</v>
      </c>
      <c r="N1010" s="5" t="s">
        <v>3</v>
      </c>
      <c r="O1010" s="5">
        <v>2</v>
      </c>
      <c r="P1010" s="5">
        <f>ROUND(Source!EU994,O1010)</f>
        <v>0</v>
      </c>
      <c r="Q1010" s="5"/>
      <c r="R1010" s="5"/>
      <c r="S1010" s="5"/>
      <c r="T1010" s="5"/>
      <c r="U1010" s="5"/>
      <c r="V1010" s="5"/>
      <c r="W1010" s="5">
        <v>0</v>
      </c>
      <c r="X1010" s="5">
        <v>1</v>
      </c>
      <c r="Y1010" s="5">
        <v>0</v>
      </c>
      <c r="Z1010" s="5">
        <v>0</v>
      </c>
      <c r="AA1010" s="5">
        <v>1</v>
      </c>
      <c r="AB1010" s="5">
        <v>0</v>
      </c>
    </row>
    <row r="1011" spans="1:28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214</v>
      </c>
      <c r="F1011" s="5">
        <f>ROUND(Source!AS994,O1011)</f>
        <v>307776.15999999997</v>
      </c>
      <c r="G1011" s="5" t="s">
        <v>119</v>
      </c>
      <c r="H1011" s="5" t="s">
        <v>120</v>
      </c>
      <c r="I1011" s="5"/>
      <c r="J1011" s="5"/>
      <c r="K1011" s="5">
        <v>214</v>
      </c>
      <c r="L1011" s="5">
        <v>16</v>
      </c>
      <c r="M1011" s="5">
        <v>3</v>
      </c>
      <c r="N1011" s="5" t="s">
        <v>3</v>
      </c>
      <c r="O1011" s="5">
        <v>2</v>
      </c>
      <c r="P1011" s="5">
        <f>ROUND(Source!EK994,O1011)</f>
        <v>307776.15999999997</v>
      </c>
      <c r="Q1011" s="5"/>
      <c r="R1011" s="5"/>
      <c r="S1011" s="5"/>
      <c r="T1011" s="5"/>
      <c r="U1011" s="5"/>
      <c r="V1011" s="5"/>
      <c r="W1011" s="5">
        <v>307776.15999999997</v>
      </c>
      <c r="X1011" s="5">
        <v>1</v>
      </c>
      <c r="Y1011" s="5">
        <v>307776.15999999997</v>
      </c>
      <c r="Z1011" s="5">
        <v>307776.15999999997</v>
      </c>
      <c r="AA1011" s="5">
        <v>1</v>
      </c>
      <c r="AB1011" s="5">
        <v>307776.15999999997</v>
      </c>
    </row>
    <row r="1012" spans="1:28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215</v>
      </c>
      <c r="F1012" s="5">
        <f>ROUND(Source!AT994,O1012)</f>
        <v>76422.45</v>
      </c>
      <c r="G1012" s="5" t="s">
        <v>121</v>
      </c>
      <c r="H1012" s="5" t="s">
        <v>122</v>
      </c>
      <c r="I1012" s="5"/>
      <c r="J1012" s="5"/>
      <c r="K1012" s="5">
        <v>215</v>
      </c>
      <c r="L1012" s="5">
        <v>17</v>
      </c>
      <c r="M1012" s="5">
        <v>3</v>
      </c>
      <c r="N1012" s="5" t="s">
        <v>3</v>
      </c>
      <c r="O1012" s="5">
        <v>2</v>
      </c>
      <c r="P1012" s="5">
        <f>ROUND(Source!EL994,O1012)</f>
        <v>76422.45</v>
      </c>
      <c r="Q1012" s="5"/>
      <c r="R1012" s="5"/>
      <c r="S1012" s="5"/>
      <c r="T1012" s="5"/>
      <c r="U1012" s="5"/>
      <c r="V1012" s="5"/>
      <c r="W1012" s="5">
        <v>76422.45</v>
      </c>
      <c r="X1012" s="5">
        <v>1</v>
      </c>
      <c r="Y1012" s="5">
        <v>76422.45</v>
      </c>
      <c r="Z1012" s="5">
        <v>76422.45</v>
      </c>
      <c r="AA1012" s="5">
        <v>1</v>
      </c>
      <c r="AB1012" s="5">
        <v>76422.45</v>
      </c>
    </row>
    <row r="1013" spans="1:28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217</v>
      </c>
      <c r="F1013" s="5">
        <f>ROUND(Source!AU994,O1013)</f>
        <v>0</v>
      </c>
      <c r="G1013" s="5" t="s">
        <v>123</v>
      </c>
      <c r="H1013" s="5" t="s">
        <v>124</v>
      </c>
      <c r="I1013" s="5"/>
      <c r="J1013" s="5"/>
      <c r="K1013" s="5">
        <v>217</v>
      </c>
      <c r="L1013" s="5">
        <v>18</v>
      </c>
      <c r="M1013" s="5">
        <v>3</v>
      </c>
      <c r="N1013" s="5" t="s">
        <v>3</v>
      </c>
      <c r="O1013" s="5">
        <v>2</v>
      </c>
      <c r="P1013" s="5">
        <f>ROUND(Source!EM994,O1013)</f>
        <v>0</v>
      </c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>
        <v>0</v>
      </c>
      <c r="AA1013" s="5">
        <v>1</v>
      </c>
      <c r="AB1013" s="5">
        <v>0</v>
      </c>
    </row>
    <row r="1014" spans="1:28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230</v>
      </c>
      <c r="F1014" s="5">
        <f>ROUND(Source!BA994,O1014)</f>
        <v>0</v>
      </c>
      <c r="G1014" s="5" t="s">
        <v>125</v>
      </c>
      <c r="H1014" s="5" t="s">
        <v>126</v>
      </c>
      <c r="I1014" s="5"/>
      <c r="J1014" s="5"/>
      <c r="K1014" s="5">
        <v>230</v>
      </c>
      <c r="L1014" s="5">
        <v>19</v>
      </c>
      <c r="M1014" s="5">
        <v>3</v>
      </c>
      <c r="N1014" s="5" t="s">
        <v>3</v>
      </c>
      <c r="O1014" s="5">
        <v>2</v>
      </c>
      <c r="P1014" s="5">
        <f>ROUND(Source!ES994,O1014)</f>
        <v>0</v>
      </c>
      <c r="Q1014" s="5"/>
      <c r="R1014" s="5"/>
      <c r="S1014" s="5"/>
      <c r="T1014" s="5"/>
      <c r="U1014" s="5"/>
      <c r="V1014" s="5"/>
      <c r="W1014" s="5">
        <v>0</v>
      </c>
      <c r="X1014" s="5">
        <v>1</v>
      </c>
      <c r="Y1014" s="5">
        <v>0</v>
      </c>
      <c r="Z1014" s="5">
        <v>0</v>
      </c>
      <c r="AA1014" s="5">
        <v>1</v>
      </c>
      <c r="AB1014" s="5">
        <v>0</v>
      </c>
    </row>
    <row r="1015" spans="1:28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206</v>
      </c>
      <c r="F1015" s="5">
        <f>ROUND(Source!T994,O1015)</f>
        <v>0</v>
      </c>
      <c r="G1015" s="5" t="s">
        <v>127</v>
      </c>
      <c r="H1015" s="5" t="s">
        <v>128</v>
      </c>
      <c r="I1015" s="5"/>
      <c r="J1015" s="5"/>
      <c r="K1015" s="5">
        <v>206</v>
      </c>
      <c r="L1015" s="5">
        <v>20</v>
      </c>
      <c r="M1015" s="5">
        <v>3</v>
      </c>
      <c r="N1015" s="5" t="s">
        <v>3</v>
      </c>
      <c r="O1015" s="5">
        <v>2</v>
      </c>
      <c r="P1015" s="5">
        <f>ROUND(Source!DL994,O1015)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6" spans="1:28" x14ac:dyDescent="0.2">
      <c r="A1016" s="5">
        <v>50</v>
      </c>
      <c r="B1016" s="5">
        <v>0</v>
      </c>
      <c r="C1016" s="5">
        <v>0</v>
      </c>
      <c r="D1016" s="5">
        <v>1</v>
      </c>
      <c r="E1016" s="5">
        <v>207</v>
      </c>
      <c r="F1016" s="5">
        <f>ROUND(Source!U994,O1016)</f>
        <v>116.0177413</v>
      </c>
      <c r="G1016" s="5" t="s">
        <v>129</v>
      </c>
      <c r="H1016" s="5" t="s">
        <v>130</v>
      </c>
      <c r="I1016" s="5"/>
      <c r="J1016" s="5"/>
      <c r="K1016" s="5">
        <v>207</v>
      </c>
      <c r="L1016" s="5">
        <v>21</v>
      </c>
      <c r="M1016" s="5">
        <v>3</v>
      </c>
      <c r="N1016" s="5" t="s">
        <v>3</v>
      </c>
      <c r="O1016" s="5">
        <v>7</v>
      </c>
      <c r="P1016" s="5">
        <f>ROUND(Source!DM994,O1016)</f>
        <v>116.0177413</v>
      </c>
      <c r="Q1016" s="5"/>
      <c r="R1016" s="5"/>
      <c r="S1016" s="5"/>
      <c r="T1016" s="5"/>
      <c r="U1016" s="5"/>
      <c r="V1016" s="5"/>
      <c r="W1016" s="5">
        <v>116.0177413</v>
      </c>
      <c r="X1016" s="5">
        <v>1</v>
      </c>
      <c r="Y1016" s="5">
        <v>116.0177413</v>
      </c>
      <c r="Z1016" s="5">
        <v>116.0177413</v>
      </c>
      <c r="AA1016" s="5">
        <v>1</v>
      </c>
      <c r="AB1016" s="5">
        <v>116.0177413</v>
      </c>
    </row>
    <row r="1017" spans="1:28" x14ac:dyDescent="0.2">
      <c r="A1017" s="5">
        <v>50</v>
      </c>
      <c r="B1017" s="5">
        <v>0</v>
      </c>
      <c r="C1017" s="5">
        <v>0</v>
      </c>
      <c r="D1017" s="5">
        <v>1</v>
      </c>
      <c r="E1017" s="5">
        <v>208</v>
      </c>
      <c r="F1017" s="5">
        <f>ROUND(Source!V994,O1017)</f>
        <v>11.697199400000001</v>
      </c>
      <c r="G1017" s="5" t="s">
        <v>131</v>
      </c>
      <c r="H1017" s="5" t="s">
        <v>132</v>
      </c>
      <c r="I1017" s="5"/>
      <c r="J1017" s="5"/>
      <c r="K1017" s="5">
        <v>208</v>
      </c>
      <c r="L1017" s="5">
        <v>22</v>
      </c>
      <c r="M1017" s="5">
        <v>3</v>
      </c>
      <c r="N1017" s="5" t="s">
        <v>3</v>
      </c>
      <c r="O1017" s="5">
        <v>7</v>
      </c>
      <c r="P1017" s="5">
        <f>ROUND(Source!DN994,O1017)</f>
        <v>11.697199400000001</v>
      </c>
      <c r="Q1017" s="5"/>
      <c r="R1017" s="5"/>
      <c r="S1017" s="5"/>
      <c r="T1017" s="5"/>
      <c r="U1017" s="5"/>
      <c r="V1017" s="5"/>
      <c r="W1017" s="5">
        <v>11.697199400000001</v>
      </c>
      <c r="X1017" s="5">
        <v>1</v>
      </c>
      <c r="Y1017" s="5">
        <v>11.697199400000001</v>
      </c>
      <c r="Z1017" s="5">
        <v>11.697199400000001</v>
      </c>
      <c r="AA1017" s="5">
        <v>1</v>
      </c>
      <c r="AB1017" s="5">
        <v>11.697199400000001</v>
      </c>
    </row>
    <row r="1018" spans="1:28" x14ac:dyDescent="0.2">
      <c r="A1018" s="5">
        <v>50</v>
      </c>
      <c r="B1018" s="5">
        <v>0</v>
      </c>
      <c r="C1018" s="5">
        <v>0</v>
      </c>
      <c r="D1018" s="5">
        <v>1</v>
      </c>
      <c r="E1018" s="5">
        <v>209</v>
      </c>
      <c r="F1018" s="5">
        <f>ROUND(Source!W994,O1018)</f>
        <v>0</v>
      </c>
      <c r="G1018" s="5" t="s">
        <v>133</v>
      </c>
      <c r="H1018" s="5" t="s">
        <v>134</v>
      </c>
      <c r="I1018" s="5"/>
      <c r="J1018" s="5"/>
      <c r="K1018" s="5">
        <v>209</v>
      </c>
      <c r="L1018" s="5">
        <v>23</v>
      </c>
      <c r="M1018" s="5">
        <v>3</v>
      </c>
      <c r="N1018" s="5" t="s">
        <v>3</v>
      </c>
      <c r="O1018" s="5">
        <v>2</v>
      </c>
      <c r="P1018" s="5">
        <f>ROUND(Source!DO994,O1018)</f>
        <v>0</v>
      </c>
      <c r="Q1018" s="5"/>
      <c r="R1018" s="5"/>
      <c r="S1018" s="5"/>
      <c r="T1018" s="5"/>
      <c r="U1018" s="5"/>
      <c r="V1018" s="5"/>
      <c r="W1018" s="5">
        <v>0</v>
      </c>
      <c r="X1018" s="5">
        <v>1</v>
      </c>
      <c r="Y1018" s="5">
        <v>0</v>
      </c>
      <c r="Z1018" s="5">
        <v>0</v>
      </c>
      <c r="AA1018" s="5">
        <v>1</v>
      </c>
      <c r="AB1018" s="5">
        <v>0</v>
      </c>
    </row>
    <row r="1019" spans="1:28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233</v>
      </c>
      <c r="F1019" s="5">
        <f>ROUND(Source!BD994,O1019)</f>
        <v>0</v>
      </c>
      <c r="G1019" s="5" t="s">
        <v>135</v>
      </c>
      <c r="H1019" s="5" t="s">
        <v>136</v>
      </c>
      <c r="I1019" s="5"/>
      <c r="J1019" s="5"/>
      <c r="K1019" s="5">
        <v>233</v>
      </c>
      <c r="L1019" s="5">
        <v>24</v>
      </c>
      <c r="M1019" s="5">
        <v>3</v>
      </c>
      <c r="N1019" s="5" t="s">
        <v>3</v>
      </c>
      <c r="O1019" s="5">
        <v>2</v>
      </c>
      <c r="P1019" s="5">
        <f>ROUND(Source!EV994,O1019)</f>
        <v>0</v>
      </c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>
        <v>0</v>
      </c>
      <c r="AA1019" s="5">
        <v>1</v>
      </c>
      <c r="AB1019" s="5">
        <v>0</v>
      </c>
    </row>
    <row r="1020" spans="1:28" x14ac:dyDescent="0.2">
      <c r="A1020" s="5">
        <v>50</v>
      </c>
      <c r="B1020" s="5">
        <v>0</v>
      </c>
      <c r="C1020" s="5">
        <v>0</v>
      </c>
      <c r="D1020" s="5">
        <v>1</v>
      </c>
      <c r="E1020" s="5">
        <v>0</v>
      </c>
      <c r="F1020" s="5">
        <f>ROUND(Source!X994,O1020)</f>
        <v>67885.789999999994</v>
      </c>
      <c r="G1020" s="5" t="s">
        <v>137</v>
      </c>
      <c r="H1020" s="5" t="s">
        <v>138</v>
      </c>
      <c r="I1020" s="5"/>
      <c r="J1020" s="5"/>
      <c r="K1020" s="5">
        <v>210</v>
      </c>
      <c r="L1020" s="5">
        <v>25</v>
      </c>
      <c r="M1020" s="5">
        <v>3</v>
      </c>
      <c r="N1020" s="5" t="s">
        <v>3</v>
      </c>
      <c r="O1020" s="5">
        <v>2</v>
      </c>
      <c r="P1020" s="5">
        <f>ROUND(Source!DP994,O1020)</f>
        <v>67885.789999999994</v>
      </c>
      <c r="Q1020" s="5"/>
      <c r="R1020" s="5"/>
      <c r="S1020" s="5"/>
      <c r="T1020" s="5"/>
      <c r="U1020" s="5"/>
      <c r="V1020" s="5"/>
      <c r="W1020" s="5">
        <v>67885.789999999994</v>
      </c>
      <c r="X1020" s="5">
        <v>1</v>
      </c>
      <c r="Y1020" s="5">
        <v>67885.789999999994</v>
      </c>
      <c r="Z1020" s="5">
        <v>67885.789999999994</v>
      </c>
      <c r="AA1020" s="5">
        <v>1</v>
      </c>
      <c r="AB1020" s="5">
        <v>67885.789999999994</v>
      </c>
    </row>
    <row r="1021" spans="1:28" x14ac:dyDescent="0.2">
      <c r="A1021" s="5">
        <v>50</v>
      </c>
      <c r="B1021" s="5">
        <v>0</v>
      </c>
      <c r="C1021" s="5">
        <v>0</v>
      </c>
      <c r="D1021" s="5">
        <v>1</v>
      </c>
      <c r="E1021" s="5">
        <v>0</v>
      </c>
      <c r="F1021" s="5">
        <f>ROUND(Source!Y994,O1021)</f>
        <v>38371.39</v>
      </c>
      <c r="G1021" s="5" t="s">
        <v>139</v>
      </c>
      <c r="H1021" s="5" t="s">
        <v>140</v>
      </c>
      <c r="I1021" s="5"/>
      <c r="J1021" s="5"/>
      <c r="K1021" s="5">
        <v>211</v>
      </c>
      <c r="L1021" s="5">
        <v>26</v>
      </c>
      <c r="M1021" s="5">
        <v>3</v>
      </c>
      <c r="N1021" s="5" t="s">
        <v>3</v>
      </c>
      <c r="O1021" s="5">
        <v>2</v>
      </c>
      <c r="P1021" s="5">
        <f>ROUND(Source!DQ994,O1021)</f>
        <v>38371.39</v>
      </c>
      <c r="Q1021" s="5"/>
      <c r="R1021" s="5"/>
      <c r="S1021" s="5"/>
      <c r="T1021" s="5"/>
      <c r="U1021" s="5"/>
      <c r="V1021" s="5"/>
      <c r="W1021" s="5">
        <v>38371.39</v>
      </c>
      <c r="X1021" s="5">
        <v>1</v>
      </c>
      <c r="Y1021" s="5">
        <v>38371.39</v>
      </c>
      <c r="Z1021" s="5">
        <v>38371.39</v>
      </c>
      <c r="AA1021" s="5">
        <v>1</v>
      </c>
      <c r="AB1021" s="5">
        <v>38371.39</v>
      </c>
    </row>
    <row r="1022" spans="1:28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224</v>
      </c>
      <c r="F1022" s="5">
        <f>ROUND(Source!AR994,O1022)</f>
        <v>1527497.04</v>
      </c>
      <c r="G1022" s="5" t="s">
        <v>141</v>
      </c>
      <c r="H1022" s="5" t="s">
        <v>142</v>
      </c>
      <c r="I1022" s="5"/>
      <c r="J1022" s="5"/>
      <c r="K1022" s="5">
        <v>224</v>
      </c>
      <c r="L1022" s="5">
        <v>27</v>
      </c>
      <c r="M1022" s="5">
        <v>3</v>
      </c>
      <c r="N1022" s="5" t="s">
        <v>3</v>
      </c>
      <c r="O1022" s="5">
        <v>2</v>
      </c>
      <c r="P1022" s="5">
        <f>ROUND(Source!EJ994,O1022)</f>
        <v>1527497.04</v>
      </c>
      <c r="Q1022" s="5"/>
      <c r="R1022" s="5"/>
      <c r="S1022" s="5"/>
      <c r="T1022" s="5"/>
      <c r="U1022" s="5"/>
      <c r="V1022" s="5"/>
      <c r="W1022" s="5">
        <v>1527497.04</v>
      </c>
      <c r="X1022" s="5">
        <v>1</v>
      </c>
      <c r="Y1022" s="5">
        <v>1527497.04</v>
      </c>
      <c r="Z1022" s="5">
        <v>1527497.04</v>
      </c>
      <c r="AA1022" s="5">
        <v>1</v>
      </c>
      <c r="AB1022" s="5">
        <v>1527497.04</v>
      </c>
    </row>
    <row r="1023" spans="1:28" x14ac:dyDescent="0.2">
      <c r="A1023" s="5">
        <v>50</v>
      </c>
      <c r="B1023" s="5">
        <v>1</v>
      </c>
      <c r="C1023" s="5">
        <v>0</v>
      </c>
      <c r="D1023" s="5">
        <v>2</v>
      </c>
      <c r="E1023" s="5">
        <v>201</v>
      </c>
      <c r="F1023" s="5">
        <f>ROUND(ROUND(F996,0),O1023)</f>
        <v>1421240</v>
      </c>
      <c r="G1023" s="5" t="s">
        <v>298</v>
      </c>
      <c r="H1023" s="5" t="s">
        <v>299</v>
      </c>
      <c r="I1023" s="5"/>
      <c r="J1023" s="5"/>
      <c r="K1023" s="5">
        <v>212</v>
      </c>
      <c r="L1023" s="5">
        <v>28</v>
      </c>
      <c r="M1023" s="5">
        <v>0</v>
      </c>
      <c r="N1023" s="5" t="s">
        <v>3</v>
      </c>
      <c r="O1023" s="5">
        <v>0</v>
      </c>
      <c r="P1023" s="5">
        <f>ROUND(ROUND(P996,0),O1023)</f>
        <v>1421240</v>
      </c>
      <c r="Q1023" s="5"/>
      <c r="R1023" s="5"/>
      <c r="S1023" s="5"/>
      <c r="T1023" s="5"/>
      <c r="U1023" s="5"/>
      <c r="V1023" s="5"/>
      <c r="W1023" s="5">
        <v>277941</v>
      </c>
      <c r="X1023" s="5">
        <v>1</v>
      </c>
      <c r="Y1023" s="5">
        <v>277941</v>
      </c>
      <c r="Z1023" s="5">
        <v>277941</v>
      </c>
      <c r="AA1023" s="5">
        <v>1</v>
      </c>
      <c r="AB1023" s="5">
        <v>277941</v>
      </c>
    </row>
    <row r="1024" spans="1:28" x14ac:dyDescent="0.2">
      <c r="A1024" s="5">
        <v>50</v>
      </c>
      <c r="B1024" s="5">
        <v>1</v>
      </c>
      <c r="C1024" s="5">
        <v>0</v>
      </c>
      <c r="D1024" s="5">
        <v>2</v>
      </c>
      <c r="E1024" s="5">
        <v>210</v>
      </c>
      <c r="F1024" s="5">
        <f>ROUND(ROUND(F1020,0),O1024)</f>
        <v>67886</v>
      </c>
      <c r="G1024" s="5" t="s">
        <v>300</v>
      </c>
      <c r="H1024" s="5" t="s">
        <v>138</v>
      </c>
      <c r="I1024" s="5"/>
      <c r="J1024" s="5"/>
      <c r="K1024" s="5">
        <v>212</v>
      </c>
      <c r="L1024" s="5">
        <v>29</v>
      </c>
      <c r="M1024" s="5">
        <v>0</v>
      </c>
      <c r="N1024" s="5" t="s">
        <v>3</v>
      </c>
      <c r="O1024" s="5">
        <v>0</v>
      </c>
      <c r="P1024" s="5">
        <f>ROUND(ROUND(P1020,0),O1024)</f>
        <v>67886</v>
      </c>
      <c r="Q1024" s="5"/>
      <c r="R1024" s="5"/>
      <c r="S1024" s="5"/>
      <c r="T1024" s="5"/>
      <c r="U1024" s="5"/>
      <c r="V1024" s="5"/>
      <c r="W1024" s="5">
        <v>67886</v>
      </c>
      <c r="X1024" s="5">
        <v>1</v>
      </c>
      <c r="Y1024" s="5">
        <v>67886</v>
      </c>
      <c r="Z1024" s="5">
        <v>67886</v>
      </c>
      <c r="AA1024" s="5">
        <v>1</v>
      </c>
      <c r="AB1024" s="5">
        <v>67886</v>
      </c>
    </row>
    <row r="1025" spans="1:28" x14ac:dyDescent="0.2">
      <c r="A1025" s="5">
        <v>50</v>
      </c>
      <c r="B1025" s="5">
        <v>1</v>
      </c>
      <c r="C1025" s="5">
        <v>0</v>
      </c>
      <c r="D1025" s="5">
        <v>2</v>
      </c>
      <c r="E1025" s="5">
        <v>211</v>
      </c>
      <c r="F1025" s="5">
        <f>ROUND(ROUND(F1021,0),O1025)</f>
        <v>38371</v>
      </c>
      <c r="G1025" s="5" t="s">
        <v>301</v>
      </c>
      <c r="H1025" s="5" t="s">
        <v>140</v>
      </c>
      <c r="I1025" s="5"/>
      <c r="J1025" s="5"/>
      <c r="K1025" s="5">
        <v>212</v>
      </c>
      <c r="L1025" s="5">
        <v>30</v>
      </c>
      <c r="M1025" s="5">
        <v>0</v>
      </c>
      <c r="N1025" s="5" t="s">
        <v>3</v>
      </c>
      <c r="O1025" s="5">
        <v>0</v>
      </c>
      <c r="P1025" s="5">
        <f>ROUND(ROUND(P1021,0),O1025)</f>
        <v>38371</v>
      </c>
      <c r="Q1025" s="5"/>
      <c r="R1025" s="5"/>
      <c r="S1025" s="5"/>
      <c r="T1025" s="5"/>
      <c r="U1025" s="5"/>
      <c r="V1025" s="5"/>
      <c r="W1025" s="5">
        <v>38371</v>
      </c>
      <c r="X1025" s="5">
        <v>1</v>
      </c>
      <c r="Y1025" s="5">
        <v>38371</v>
      </c>
      <c r="Z1025" s="5">
        <v>38371</v>
      </c>
      <c r="AA1025" s="5">
        <v>1</v>
      </c>
      <c r="AB1025" s="5">
        <v>38371</v>
      </c>
    </row>
    <row r="1026" spans="1:28" x14ac:dyDescent="0.2">
      <c r="A1026" s="5">
        <v>50</v>
      </c>
      <c r="B1026" s="5">
        <v>1</v>
      </c>
      <c r="C1026" s="5">
        <v>0</v>
      </c>
      <c r="D1026" s="5">
        <v>2</v>
      </c>
      <c r="E1026" s="5">
        <v>0</v>
      </c>
      <c r="F1026" s="5">
        <f>ROUND(F1023+F1024+F1025,O1026)</f>
        <v>1527497</v>
      </c>
      <c r="G1026" s="5" t="s">
        <v>302</v>
      </c>
      <c r="H1026" s="5" t="s">
        <v>303</v>
      </c>
      <c r="I1026" s="5"/>
      <c r="J1026" s="5"/>
      <c r="K1026" s="5">
        <v>212</v>
      </c>
      <c r="L1026" s="5">
        <v>31</v>
      </c>
      <c r="M1026" s="5">
        <v>0</v>
      </c>
      <c r="N1026" s="5" t="s">
        <v>3</v>
      </c>
      <c r="O1026" s="5">
        <v>2</v>
      </c>
      <c r="P1026" s="5">
        <f>ROUND(P1023+P1024+P1025,O1026)</f>
        <v>1527497</v>
      </c>
      <c r="Q1026" s="5"/>
      <c r="R1026" s="5"/>
      <c r="S1026" s="5"/>
      <c r="T1026" s="5"/>
      <c r="U1026" s="5"/>
      <c r="V1026" s="5"/>
      <c r="W1026" s="5">
        <v>384198</v>
      </c>
      <c r="X1026" s="5">
        <v>1</v>
      </c>
      <c r="Y1026" s="5">
        <v>384198</v>
      </c>
      <c r="Z1026" s="5">
        <v>384198</v>
      </c>
      <c r="AA1026" s="5">
        <v>1</v>
      </c>
      <c r="AB1026" s="5">
        <v>384198</v>
      </c>
    </row>
    <row r="1029" spans="1:28" x14ac:dyDescent="0.2">
      <c r="A1029">
        <v>70</v>
      </c>
      <c r="B1029">
        <v>1</v>
      </c>
      <c r="D1029">
        <v>1</v>
      </c>
      <c r="E1029" t="s">
        <v>417</v>
      </c>
      <c r="F1029" t="s">
        <v>418</v>
      </c>
      <c r="G1029">
        <v>1</v>
      </c>
      <c r="H1029">
        <v>0</v>
      </c>
      <c r="I1029" t="s">
        <v>3</v>
      </c>
      <c r="J1029">
        <v>1</v>
      </c>
      <c r="K1029">
        <v>0</v>
      </c>
      <c r="L1029" t="s">
        <v>3</v>
      </c>
      <c r="M1029" t="s">
        <v>3</v>
      </c>
      <c r="N1029">
        <v>0</v>
      </c>
      <c r="O1029">
        <v>1</v>
      </c>
      <c r="P1029" t="s">
        <v>419</v>
      </c>
    </row>
    <row r="1030" spans="1:28" x14ac:dyDescent="0.2">
      <c r="A1030">
        <v>70</v>
      </c>
      <c r="B1030">
        <v>1</v>
      </c>
      <c r="D1030">
        <v>2</v>
      </c>
      <c r="E1030" t="s">
        <v>420</v>
      </c>
      <c r="F1030" t="s">
        <v>421</v>
      </c>
      <c r="G1030">
        <v>0</v>
      </c>
      <c r="H1030">
        <v>0</v>
      </c>
      <c r="I1030" t="s">
        <v>3</v>
      </c>
      <c r="J1030">
        <v>1</v>
      </c>
      <c r="K1030">
        <v>0</v>
      </c>
      <c r="L1030" t="s">
        <v>3</v>
      </c>
      <c r="M1030" t="s">
        <v>3</v>
      </c>
      <c r="N1030">
        <v>0</v>
      </c>
      <c r="O1030">
        <v>0</v>
      </c>
      <c r="P1030" t="s">
        <v>422</v>
      </c>
    </row>
    <row r="1031" spans="1:28" x14ac:dyDescent="0.2">
      <c r="A1031">
        <v>70</v>
      </c>
      <c r="B1031">
        <v>1</v>
      </c>
      <c r="D1031">
        <v>3</v>
      </c>
      <c r="E1031" t="s">
        <v>423</v>
      </c>
      <c r="F1031" t="s">
        <v>424</v>
      </c>
      <c r="G1031">
        <v>0</v>
      </c>
      <c r="H1031">
        <v>0</v>
      </c>
      <c r="I1031" t="s">
        <v>3</v>
      </c>
      <c r="J1031">
        <v>1</v>
      </c>
      <c r="K1031">
        <v>0</v>
      </c>
      <c r="L1031" t="s">
        <v>3</v>
      </c>
      <c r="M1031" t="s">
        <v>3</v>
      </c>
      <c r="N1031">
        <v>0</v>
      </c>
      <c r="O1031">
        <v>0</v>
      </c>
      <c r="P1031" t="s">
        <v>425</v>
      </c>
    </row>
    <row r="1032" spans="1:28" x14ac:dyDescent="0.2">
      <c r="A1032">
        <v>70</v>
      </c>
      <c r="B1032">
        <v>1</v>
      </c>
      <c r="D1032">
        <v>4</v>
      </c>
      <c r="E1032" t="s">
        <v>426</v>
      </c>
      <c r="F1032" t="s">
        <v>427</v>
      </c>
      <c r="G1032">
        <v>1</v>
      </c>
      <c r="H1032">
        <v>0</v>
      </c>
      <c r="I1032" t="s">
        <v>3</v>
      </c>
      <c r="J1032">
        <v>2</v>
      </c>
      <c r="K1032">
        <v>0</v>
      </c>
      <c r="L1032" t="s">
        <v>3</v>
      </c>
      <c r="M1032" t="s">
        <v>3</v>
      </c>
      <c r="N1032">
        <v>0</v>
      </c>
      <c r="O1032">
        <v>1</v>
      </c>
      <c r="P1032" t="s">
        <v>3</v>
      </c>
    </row>
    <row r="1033" spans="1:28" x14ac:dyDescent="0.2">
      <c r="A1033">
        <v>70</v>
      </c>
      <c r="B1033">
        <v>1</v>
      </c>
      <c r="D1033">
        <v>5</v>
      </c>
      <c r="E1033" t="s">
        <v>428</v>
      </c>
      <c r="F1033" t="s">
        <v>429</v>
      </c>
      <c r="G1033">
        <v>0</v>
      </c>
      <c r="H1033">
        <v>0</v>
      </c>
      <c r="I1033" t="s">
        <v>3</v>
      </c>
      <c r="J1033">
        <v>2</v>
      </c>
      <c r="K1033">
        <v>0</v>
      </c>
      <c r="L1033" t="s">
        <v>3</v>
      </c>
      <c r="M1033" t="s">
        <v>3</v>
      </c>
      <c r="N1033">
        <v>0</v>
      </c>
      <c r="O1033">
        <v>0</v>
      </c>
      <c r="P1033" t="s">
        <v>3</v>
      </c>
    </row>
    <row r="1034" spans="1:28" x14ac:dyDescent="0.2">
      <c r="A1034">
        <v>70</v>
      </c>
      <c r="B1034">
        <v>1</v>
      </c>
      <c r="D1034">
        <v>6</v>
      </c>
      <c r="E1034" t="s">
        <v>430</v>
      </c>
      <c r="F1034" t="s">
        <v>431</v>
      </c>
      <c r="G1034">
        <v>0</v>
      </c>
      <c r="H1034">
        <v>0</v>
      </c>
      <c r="I1034" t="s">
        <v>3</v>
      </c>
      <c r="J1034">
        <v>2</v>
      </c>
      <c r="K1034">
        <v>0</v>
      </c>
      <c r="L1034" t="s">
        <v>3</v>
      </c>
      <c r="M1034" t="s">
        <v>3</v>
      </c>
      <c r="N1034">
        <v>0</v>
      </c>
      <c r="O1034">
        <v>0</v>
      </c>
      <c r="P1034" t="s">
        <v>3</v>
      </c>
    </row>
    <row r="1035" spans="1:28" x14ac:dyDescent="0.2">
      <c r="A1035">
        <v>70</v>
      </c>
      <c r="B1035">
        <v>1</v>
      </c>
      <c r="D1035">
        <v>7</v>
      </c>
      <c r="E1035" t="s">
        <v>432</v>
      </c>
      <c r="F1035" t="s">
        <v>433</v>
      </c>
      <c r="G1035">
        <v>0</v>
      </c>
      <c r="H1035">
        <v>0</v>
      </c>
      <c r="I1035" t="s">
        <v>434</v>
      </c>
      <c r="J1035">
        <v>0</v>
      </c>
      <c r="K1035">
        <v>0</v>
      </c>
      <c r="L1035" t="s">
        <v>3</v>
      </c>
      <c r="M1035" t="s">
        <v>3</v>
      </c>
      <c r="N1035">
        <v>0</v>
      </c>
      <c r="O1035">
        <v>0</v>
      </c>
      <c r="P1035" t="s">
        <v>435</v>
      </c>
    </row>
    <row r="1036" spans="1:28" x14ac:dyDescent="0.2">
      <c r="A1036">
        <v>70</v>
      </c>
      <c r="B1036">
        <v>1</v>
      </c>
      <c r="D1036">
        <v>8</v>
      </c>
      <c r="E1036" t="s">
        <v>436</v>
      </c>
      <c r="F1036" t="s">
        <v>437</v>
      </c>
      <c r="G1036">
        <v>1</v>
      </c>
      <c r="H1036">
        <v>0</v>
      </c>
      <c r="I1036" t="s">
        <v>3</v>
      </c>
      <c r="J1036">
        <v>5</v>
      </c>
      <c r="K1036">
        <v>0</v>
      </c>
      <c r="L1036" t="s">
        <v>3</v>
      </c>
      <c r="M1036" t="s">
        <v>3</v>
      </c>
      <c r="N1036">
        <v>0</v>
      </c>
      <c r="O1036">
        <v>1</v>
      </c>
      <c r="P1036" t="s">
        <v>3</v>
      </c>
    </row>
    <row r="1037" spans="1:28" x14ac:dyDescent="0.2">
      <c r="A1037">
        <v>70</v>
      </c>
      <c r="B1037">
        <v>1</v>
      </c>
      <c r="D1037">
        <v>9</v>
      </c>
      <c r="E1037" t="s">
        <v>438</v>
      </c>
      <c r="F1037" t="s">
        <v>439</v>
      </c>
      <c r="G1037">
        <v>0</v>
      </c>
      <c r="H1037">
        <v>0</v>
      </c>
      <c r="I1037" t="s">
        <v>3</v>
      </c>
      <c r="J1037">
        <v>5</v>
      </c>
      <c r="K1037">
        <v>0</v>
      </c>
      <c r="L1037" t="s">
        <v>3</v>
      </c>
      <c r="M1037" t="s">
        <v>3</v>
      </c>
      <c r="N1037">
        <v>0</v>
      </c>
      <c r="O1037">
        <v>0</v>
      </c>
      <c r="P1037" t="s">
        <v>440</v>
      </c>
    </row>
    <row r="1038" spans="1:28" x14ac:dyDescent="0.2">
      <c r="A1038">
        <v>70</v>
      </c>
      <c r="B1038">
        <v>1</v>
      </c>
      <c r="D1038">
        <v>10</v>
      </c>
      <c r="E1038" t="s">
        <v>441</v>
      </c>
      <c r="F1038" t="s">
        <v>442</v>
      </c>
      <c r="G1038">
        <v>0</v>
      </c>
      <c r="H1038">
        <v>0</v>
      </c>
      <c r="I1038" t="s">
        <v>443</v>
      </c>
      <c r="J1038">
        <v>5</v>
      </c>
      <c r="K1038">
        <v>0</v>
      </c>
      <c r="L1038" t="s">
        <v>3</v>
      </c>
      <c r="M1038" t="s">
        <v>3</v>
      </c>
      <c r="N1038">
        <v>0</v>
      </c>
      <c r="O1038">
        <v>0</v>
      </c>
      <c r="P1038" t="s">
        <v>444</v>
      </c>
    </row>
    <row r="1039" spans="1:28" x14ac:dyDescent="0.2">
      <c r="A1039">
        <v>70</v>
      </c>
      <c r="B1039">
        <v>1</v>
      </c>
      <c r="D1039">
        <v>11</v>
      </c>
      <c r="E1039" t="s">
        <v>445</v>
      </c>
      <c r="F1039" t="s">
        <v>446</v>
      </c>
      <c r="G1039">
        <v>0</v>
      </c>
      <c r="H1039">
        <v>0</v>
      </c>
      <c r="I1039" t="s">
        <v>447</v>
      </c>
      <c r="J1039">
        <v>0</v>
      </c>
      <c r="K1039">
        <v>0</v>
      </c>
      <c r="L1039" t="s">
        <v>3</v>
      </c>
      <c r="M1039" t="s">
        <v>3</v>
      </c>
      <c r="N1039">
        <v>0</v>
      </c>
      <c r="O1039">
        <v>0</v>
      </c>
      <c r="P1039" t="s">
        <v>448</v>
      </c>
    </row>
    <row r="1040" spans="1:28" x14ac:dyDescent="0.2">
      <c r="A1040">
        <v>70</v>
      </c>
      <c r="B1040">
        <v>1</v>
      </c>
      <c r="D1040">
        <v>12</v>
      </c>
      <c r="E1040" t="s">
        <v>449</v>
      </c>
      <c r="F1040" t="s">
        <v>450</v>
      </c>
      <c r="G1040">
        <v>0</v>
      </c>
      <c r="H1040">
        <v>0</v>
      </c>
      <c r="I1040" t="s">
        <v>451</v>
      </c>
      <c r="J1040">
        <v>0</v>
      </c>
      <c r="K1040">
        <v>0</v>
      </c>
      <c r="L1040" t="s">
        <v>3</v>
      </c>
      <c r="M1040" t="s">
        <v>3</v>
      </c>
      <c r="N1040">
        <v>0</v>
      </c>
      <c r="O1040">
        <v>0</v>
      </c>
      <c r="P1040" t="s">
        <v>452</v>
      </c>
    </row>
    <row r="1041" spans="1:40" x14ac:dyDescent="0.2">
      <c r="A1041">
        <v>70</v>
      </c>
      <c r="B1041">
        <v>1</v>
      </c>
      <c r="D1041">
        <v>13</v>
      </c>
      <c r="E1041" t="s">
        <v>453</v>
      </c>
      <c r="F1041" t="s">
        <v>454</v>
      </c>
      <c r="G1041">
        <v>0</v>
      </c>
      <c r="H1041">
        <v>0</v>
      </c>
      <c r="I1041" t="s">
        <v>455</v>
      </c>
      <c r="J1041">
        <v>0</v>
      </c>
      <c r="K1041">
        <v>0</v>
      </c>
      <c r="L1041" t="s">
        <v>3</v>
      </c>
      <c r="M1041" t="s">
        <v>3</v>
      </c>
      <c r="N1041">
        <v>0</v>
      </c>
      <c r="O1041">
        <v>0</v>
      </c>
      <c r="P1041" t="s">
        <v>456</v>
      </c>
    </row>
    <row r="1042" spans="1:40" x14ac:dyDescent="0.2">
      <c r="A1042">
        <v>70</v>
      </c>
      <c r="B1042">
        <v>1</v>
      </c>
      <c r="D1042">
        <v>14</v>
      </c>
      <c r="E1042" t="s">
        <v>457</v>
      </c>
      <c r="F1042" t="s">
        <v>458</v>
      </c>
      <c r="G1042">
        <v>0</v>
      </c>
      <c r="H1042">
        <v>0</v>
      </c>
      <c r="I1042" t="s">
        <v>3</v>
      </c>
      <c r="J1042">
        <v>0</v>
      </c>
      <c r="K1042">
        <v>0</v>
      </c>
      <c r="L1042" t="s">
        <v>3</v>
      </c>
      <c r="M1042" t="s">
        <v>3</v>
      </c>
      <c r="N1042">
        <v>0</v>
      </c>
      <c r="O1042">
        <v>0</v>
      </c>
      <c r="P1042" t="s">
        <v>3</v>
      </c>
    </row>
    <row r="1043" spans="1:40" x14ac:dyDescent="0.2">
      <c r="A1043">
        <v>70</v>
      </c>
      <c r="B1043">
        <v>1</v>
      </c>
      <c r="D1043">
        <v>15</v>
      </c>
      <c r="E1043" t="s">
        <v>459</v>
      </c>
      <c r="F1043" t="s">
        <v>460</v>
      </c>
      <c r="G1043">
        <v>0</v>
      </c>
      <c r="H1043">
        <v>0</v>
      </c>
      <c r="I1043" t="s">
        <v>3</v>
      </c>
      <c r="J1043">
        <v>0</v>
      </c>
      <c r="K1043">
        <v>0</v>
      </c>
      <c r="L1043" t="s">
        <v>3</v>
      </c>
      <c r="M1043" t="s">
        <v>3</v>
      </c>
      <c r="N1043">
        <v>0</v>
      </c>
      <c r="O1043">
        <v>0</v>
      </c>
      <c r="P1043" t="s">
        <v>461</v>
      </c>
    </row>
    <row r="1044" spans="1:40" x14ac:dyDescent="0.2">
      <c r="A1044">
        <v>70</v>
      </c>
      <c r="B1044">
        <v>1</v>
      </c>
      <c r="D1044">
        <v>16</v>
      </c>
      <c r="E1044" t="s">
        <v>462</v>
      </c>
      <c r="F1044" t="s">
        <v>463</v>
      </c>
      <c r="G1044">
        <v>0</v>
      </c>
      <c r="H1044">
        <v>0</v>
      </c>
      <c r="I1044" t="s">
        <v>3</v>
      </c>
      <c r="J1044">
        <v>3</v>
      </c>
      <c r="K1044">
        <v>0</v>
      </c>
      <c r="L1044" t="s">
        <v>3</v>
      </c>
      <c r="M1044" t="s">
        <v>3</v>
      </c>
      <c r="N1044">
        <v>0</v>
      </c>
      <c r="O1044">
        <v>0</v>
      </c>
      <c r="P1044" t="s">
        <v>3</v>
      </c>
    </row>
    <row r="1045" spans="1:40" x14ac:dyDescent="0.2">
      <c r="A1045">
        <v>70</v>
      </c>
      <c r="B1045">
        <v>1</v>
      </c>
      <c r="D1045">
        <v>17</v>
      </c>
      <c r="E1045" t="s">
        <v>464</v>
      </c>
      <c r="F1045" t="s">
        <v>465</v>
      </c>
      <c r="G1045">
        <v>1</v>
      </c>
      <c r="H1045">
        <v>0</v>
      </c>
      <c r="I1045" t="s">
        <v>3</v>
      </c>
      <c r="J1045">
        <v>3</v>
      </c>
      <c r="K1045">
        <v>0</v>
      </c>
      <c r="L1045" t="s">
        <v>3</v>
      </c>
      <c r="M1045" t="s">
        <v>3</v>
      </c>
      <c r="N1045">
        <v>0</v>
      </c>
      <c r="O1045">
        <v>1</v>
      </c>
      <c r="P1045" t="s">
        <v>3</v>
      </c>
    </row>
    <row r="1046" spans="1:40" x14ac:dyDescent="0.2">
      <c r="A1046">
        <v>70</v>
      </c>
      <c r="B1046">
        <v>1</v>
      </c>
      <c r="D1046">
        <v>1</v>
      </c>
      <c r="E1046" t="s">
        <v>466</v>
      </c>
      <c r="F1046" t="s">
        <v>467</v>
      </c>
      <c r="G1046">
        <v>0.9</v>
      </c>
      <c r="H1046">
        <v>1</v>
      </c>
      <c r="I1046" t="s">
        <v>468</v>
      </c>
      <c r="J1046">
        <v>0</v>
      </c>
      <c r="K1046">
        <v>0</v>
      </c>
      <c r="L1046" t="s">
        <v>3</v>
      </c>
      <c r="M1046" t="s">
        <v>3</v>
      </c>
      <c r="N1046">
        <v>0</v>
      </c>
      <c r="O1046">
        <v>0.9</v>
      </c>
      <c r="P1046" t="s">
        <v>469</v>
      </c>
    </row>
    <row r="1047" spans="1:40" x14ac:dyDescent="0.2">
      <c r="A1047">
        <v>70</v>
      </c>
      <c r="B1047">
        <v>1</v>
      </c>
      <c r="D1047">
        <v>2</v>
      </c>
      <c r="E1047" t="s">
        <v>470</v>
      </c>
      <c r="F1047" t="s">
        <v>471</v>
      </c>
      <c r="G1047">
        <v>0.85</v>
      </c>
      <c r="H1047">
        <v>1</v>
      </c>
      <c r="I1047" t="s">
        <v>472</v>
      </c>
      <c r="J1047">
        <v>0</v>
      </c>
      <c r="K1047">
        <v>0</v>
      </c>
      <c r="L1047" t="s">
        <v>3</v>
      </c>
      <c r="M1047" t="s">
        <v>3</v>
      </c>
      <c r="N1047">
        <v>0</v>
      </c>
      <c r="O1047">
        <v>0.85</v>
      </c>
      <c r="P1047" t="s">
        <v>473</v>
      </c>
    </row>
    <row r="1048" spans="1:40" x14ac:dyDescent="0.2">
      <c r="A1048">
        <v>70</v>
      </c>
      <c r="B1048">
        <v>1</v>
      </c>
      <c r="D1048">
        <v>3</v>
      </c>
      <c r="E1048" t="s">
        <v>474</v>
      </c>
      <c r="F1048" t="s">
        <v>475</v>
      </c>
      <c r="G1048">
        <v>1.03</v>
      </c>
      <c r="H1048">
        <v>0</v>
      </c>
      <c r="I1048" t="s">
        <v>3</v>
      </c>
      <c r="J1048">
        <v>0</v>
      </c>
      <c r="K1048">
        <v>0</v>
      </c>
      <c r="L1048" t="s">
        <v>3</v>
      </c>
      <c r="M1048" t="s">
        <v>3</v>
      </c>
      <c r="N1048">
        <v>0</v>
      </c>
      <c r="O1048">
        <v>1.03</v>
      </c>
      <c r="P1048" t="s">
        <v>476</v>
      </c>
    </row>
    <row r="1049" spans="1:40" x14ac:dyDescent="0.2">
      <c r="A1049">
        <v>70</v>
      </c>
      <c r="B1049">
        <v>1</v>
      </c>
      <c r="D1049">
        <v>4</v>
      </c>
      <c r="E1049" t="s">
        <v>477</v>
      </c>
      <c r="F1049" t="s">
        <v>478</v>
      </c>
      <c r="G1049">
        <v>1.1499999999999999</v>
      </c>
      <c r="H1049">
        <v>0</v>
      </c>
      <c r="I1049" t="s">
        <v>3</v>
      </c>
      <c r="J1049">
        <v>0</v>
      </c>
      <c r="K1049">
        <v>0</v>
      </c>
      <c r="L1049" t="s">
        <v>3</v>
      </c>
      <c r="M1049" t="s">
        <v>3</v>
      </c>
      <c r="N1049">
        <v>0</v>
      </c>
      <c r="O1049">
        <v>1.1499999999999999</v>
      </c>
      <c r="P1049" t="s">
        <v>479</v>
      </c>
    </row>
    <row r="1050" spans="1:40" x14ac:dyDescent="0.2">
      <c r="A1050">
        <v>70</v>
      </c>
      <c r="B1050">
        <v>1</v>
      </c>
      <c r="D1050">
        <v>5</v>
      </c>
      <c r="E1050" t="s">
        <v>480</v>
      </c>
      <c r="F1050" t="s">
        <v>481</v>
      </c>
      <c r="G1050">
        <v>7</v>
      </c>
      <c r="H1050">
        <v>0</v>
      </c>
      <c r="I1050" t="s">
        <v>3</v>
      </c>
      <c r="J1050">
        <v>0</v>
      </c>
      <c r="K1050">
        <v>0</v>
      </c>
      <c r="L1050" t="s">
        <v>3</v>
      </c>
      <c r="M1050" t="s">
        <v>3</v>
      </c>
      <c r="N1050">
        <v>0</v>
      </c>
      <c r="O1050">
        <v>7</v>
      </c>
      <c r="P1050" t="s">
        <v>3</v>
      </c>
    </row>
    <row r="1051" spans="1:40" x14ac:dyDescent="0.2">
      <c r="A1051">
        <v>70</v>
      </c>
      <c r="B1051">
        <v>1</v>
      </c>
      <c r="D1051">
        <v>6</v>
      </c>
      <c r="E1051" t="s">
        <v>482</v>
      </c>
      <c r="F1051" t="s">
        <v>3</v>
      </c>
      <c r="G1051">
        <v>2</v>
      </c>
      <c r="H1051">
        <v>0</v>
      </c>
      <c r="I1051" t="s">
        <v>3</v>
      </c>
      <c r="J1051">
        <v>0</v>
      </c>
      <c r="K1051">
        <v>0</v>
      </c>
      <c r="L1051" t="s">
        <v>3</v>
      </c>
      <c r="M1051" t="s">
        <v>3</v>
      </c>
      <c r="N1051">
        <v>0</v>
      </c>
      <c r="O1051">
        <v>2</v>
      </c>
      <c r="P1051" t="s">
        <v>3</v>
      </c>
    </row>
    <row r="1053" spans="1:40" x14ac:dyDescent="0.2">
      <c r="A1053">
        <v>-1</v>
      </c>
    </row>
    <row r="1055" spans="1:40" x14ac:dyDescent="0.2">
      <c r="A1055" s="4">
        <v>75</v>
      </c>
      <c r="B1055" s="4" t="s">
        <v>483</v>
      </c>
      <c r="C1055" s="4">
        <v>2025</v>
      </c>
      <c r="D1055" s="4">
        <v>0</v>
      </c>
      <c r="E1055" s="4">
        <v>12</v>
      </c>
      <c r="F1055" s="4">
        <v>1</v>
      </c>
      <c r="G1055" s="4">
        <v>0</v>
      </c>
      <c r="H1055" s="4">
        <v>1</v>
      </c>
      <c r="I1055" s="4">
        <v>0</v>
      </c>
      <c r="J1055" s="4">
        <v>3</v>
      </c>
      <c r="K1055" s="4">
        <v>0</v>
      </c>
      <c r="L1055" s="4">
        <v>0</v>
      </c>
      <c r="M1055" s="4">
        <v>0</v>
      </c>
      <c r="N1055" s="4">
        <v>82002082</v>
      </c>
      <c r="O1055" s="4">
        <v>1</v>
      </c>
    </row>
    <row r="1056" spans="1:40" x14ac:dyDescent="0.2">
      <c r="A1056" s="6">
        <v>2</v>
      </c>
      <c r="B1056" s="6" t="s">
        <v>484</v>
      </c>
      <c r="C1056" s="6" t="s">
        <v>485</v>
      </c>
      <c r="D1056" s="6">
        <v>0</v>
      </c>
      <c r="E1056" s="6">
        <v>0</v>
      </c>
      <c r="F1056" s="6">
        <v>0</v>
      </c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>
        <v>83388048</v>
      </c>
    </row>
    <row r="1057" spans="1:50" x14ac:dyDescent="0.2">
      <c r="A1057" s="6">
        <v>1</v>
      </c>
      <c r="B1057" s="6" t="s">
        <v>486</v>
      </c>
      <c r="C1057" s="6" t="s">
        <v>487</v>
      </c>
      <c r="D1057" s="6">
        <v>2025</v>
      </c>
      <c r="E1057" s="6">
        <v>12</v>
      </c>
      <c r="F1057" s="6">
        <v>1</v>
      </c>
      <c r="G1057" s="6">
        <v>1</v>
      </c>
      <c r="H1057" s="6">
        <v>0</v>
      </c>
      <c r="I1057" s="6">
        <v>2</v>
      </c>
      <c r="J1057" s="6">
        <v>1</v>
      </c>
      <c r="K1057" s="6">
        <v>1</v>
      </c>
      <c r="L1057" s="6">
        <v>1</v>
      </c>
      <c r="M1057" s="6">
        <v>1</v>
      </c>
      <c r="N1057" s="6">
        <v>1</v>
      </c>
      <c r="O1057" s="6">
        <v>1</v>
      </c>
      <c r="P1057" s="6">
        <v>1</v>
      </c>
      <c r="Q1057" s="6">
        <v>1</v>
      </c>
      <c r="R1057" s="6" t="s">
        <v>3</v>
      </c>
      <c r="S1057" s="6" t="s">
        <v>3</v>
      </c>
      <c r="T1057" s="6" t="s">
        <v>3</v>
      </c>
      <c r="U1057" s="6" t="s">
        <v>3</v>
      </c>
      <c r="V1057" s="6" t="s">
        <v>3</v>
      </c>
      <c r="W1057" s="6" t="s">
        <v>3</v>
      </c>
      <c r="X1057" s="6" t="s">
        <v>3</v>
      </c>
      <c r="Y1057" s="6" t="s">
        <v>3</v>
      </c>
      <c r="Z1057" s="6" t="s">
        <v>3</v>
      </c>
      <c r="AA1057" s="6" t="s">
        <v>3</v>
      </c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>
        <v>83388049</v>
      </c>
      <c r="AO1057" s="6" t="s">
        <v>488</v>
      </c>
      <c r="AP1057" s="6" t="s">
        <v>489</v>
      </c>
      <c r="AQ1057" s="6">
        <v>45982</v>
      </c>
      <c r="AR1057" s="6">
        <v>403</v>
      </c>
      <c r="AS1057" s="6" t="s">
        <v>490</v>
      </c>
      <c r="AT1057" s="6" t="s">
        <v>491</v>
      </c>
      <c r="AU1057" s="6" t="s">
        <v>489</v>
      </c>
      <c r="AV1057" s="6">
        <v>45720</v>
      </c>
      <c r="AW1057" s="6">
        <v>20</v>
      </c>
      <c r="AX1057" s="6" t="s">
        <v>492</v>
      </c>
    </row>
    <row r="1058" spans="1:50" x14ac:dyDescent="0.2">
      <c r="A1058" s="4">
        <v>75</v>
      </c>
      <c r="B1058" s="4" t="s">
        <v>493</v>
      </c>
      <c r="C1058" s="4">
        <v>2025</v>
      </c>
      <c r="D1058" s="4">
        <v>0</v>
      </c>
      <c r="E1058" s="4">
        <v>12</v>
      </c>
      <c r="F1058" s="4">
        <v>0</v>
      </c>
      <c r="G1058" s="4">
        <v>0</v>
      </c>
      <c r="H1058" s="4">
        <v>1</v>
      </c>
      <c r="I1058" s="4">
        <v>0</v>
      </c>
      <c r="J1058" s="4">
        <v>3</v>
      </c>
      <c r="K1058" s="4">
        <v>0</v>
      </c>
      <c r="L1058" s="4">
        <v>0</v>
      </c>
      <c r="M1058" s="4">
        <v>1</v>
      </c>
      <c r="N1058" s="4">
        <v>82002017</v>
      </c>
      <c r="O1058" s="4">
        <v>2</v>
      </c>
    </row>
    <row r="1059" spans="1:50" x14ac:dyDescent="0.2">
      <c r="A1059" s="6">
        <v>2</v>
      </c>
      <c r="B1059" s="6" t="s">
        <v>484</v>
      </c>
      <c r="C1059" s="6" t="s">
        <v>485</v>
      </c>
      <c r="D1059" s="6">
        <v>0</v>
      </c>
      <c r="E1059" s="6">
        <v>0</v>
      </c>
      <c r="F1059" s="6">
        <v>0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>
        <v>83388056</v>
      </c>
    </row>
    <row r="1060" spans="1:50" x14ac:dyDescent="0.2">
      <c r="A1060" s="6">
        <v>1</v>
      </c>
      <c r="B1060" s="6" t="s">
        <v>486</v>
      </c>
      <c r="C1060" s="6" t="s">
        <v>487</v>
      </c>
      <c r="D1060" s="6">
        <v>2025</v>
      </c>
      <c r="E1060" s="6">
        <v>12</v>
      </c>
      <c r="F1060" s="6">
        <v>1</v>
      </c>
      <c r="G1060" s="6">
        <v>1</v>
      </c>
      <c r="H1060" s="6">
        <v>0</v>
      </c>
      <c r="I1060" s="6">
        <v>2</v>
      </c>
      <c r="J1060" s="6">
        <v>1</v>
      </c>
      <c r="K1060" s="6">
        <v>1</v>
      </c>
      <c r="L1060" s="6">
        <v>1</v>
      </c>
      <c r="M1060" s="6">
        <v>1</v>
      </c>
      <c r="N1060" s="6">
        <v>1</v>
      </c>
      <c r="O1060" s="6">
        <v>1</v>
      </c>
      <c r="P1060" s="6">
        <v>1</v>
      </c>
      <c r="Q1060" s="6">
        <v>1</v>
      </c>
      <c r="R1060" s="6" t="s">
        <v>3</v>
      </c>
      <c r="S1060" s="6" t="s">
        <v>3</v>
      </c>
      <c r="T1060" s="6" t="s">
        <v>3</v>
      </c>
      <c r="U1060" s="6" t="s">
        <v>3</v>
      </c>
      <c r="V1060" s="6" t="s">
        <v>3</v>
      </c>
      <c r="W1060" s="6" t="s">
        <v>3</v>
      </c>
      <c r="X1060" s="6" t="s">
        <v>3</v>
      </c>
      <c r="Y1060" s="6" t="s">
        <v>3</v>
      </c>
      <c r="Z1060" s="6" t="s">
        <v>3</v>
      </c>
      <c r="AA1060" s="6" t="s">
        <v>3</v>
      </c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>
        <v>83388057</v>
      </c>
      <c r="AO1060" s="6" t="s">
        <v>488</v>
      </c>
      <c r="AP1060" s="6" t="s">
        <v>489</v>
      </c>
      <c r="AQ1060" s="6">
        <v>45982</v>
      </c>
      <c r="AR1060" s="6">
        <v>403</v>
      </c>
      <c r="AS1060" s="6" t="s">
        <v>490</v>
      </c>
      <c r="AT1060" s="6" t="s">
        <v>491</v>
      </c>
      <c r="AU1060" s="6" t="s">
        <v>489</v>
      </c>
      <c r="AV1060" s="6">
        <v>45720</v>
      </c>
      <c r="AW1060" s="6">
        <v>20</v>
      </c>
      <c r="AX1060" s="6" t="s">
        <v>492</v>
      </c>
    </row>
    <row r="1064" spans="1:50" x14ac:dyDescent="0.2">
      <c r="A1064">
        <v>65</v>
      </c>
      <c r="C1064">
        <v>1</v>
      </c>
      <c r="D1064">
        <v>0</v>
      </c>
      <c r="E10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D93E2-3CE9-466A-94BF-E10546B265D3}">
  <dimension ref="A1:EC30"/>
  <sheetViews>
    <sheetView workbookViewId="0">
      <selection activeCell="A1060" sqref="A1060:AX106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1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623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82002082</v>
      </c>
      <c r="E14" s="1">
        <v>82002017</v>
      </c>
      <c r="F14" s="1">
        <v>-1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16</v>
      </c>
      <c r="D16" s="7" t="s">
        <v>17</v>
      </c>
      <c r="E16" s="8">
        <f>(Source!F283)/1000</f>
        <v>195.18068</v>
      </c>
      <c r="F16" s="8">
        <f>(Source!F284)/1000</f>
        <v>61.227830000000004</v>
      </c>
      <c r="G16" s="8">
        <f>(Source!F275)/1000</f>
        <v>1059.2411000000002</v>
      </c>
      <c r="H16" s="8">
        <f>(Source!F285)/1000+(Source!F286)/1000</f>
        <v>0</v>
      </c>
      <c r="I16" s="8">
        <f>E16+F16+G16+H16</f>
        <v>1315.6496100000002</v>
      </c>
      <c r="J16" s="8">
        <f>(Source!F281+Source!F280)/1000</f>
        <v>54.827970000000001</v>
      </c>
      <c r="K16" s="8">
        <v>2391.9108200000001</v>
      </c>
      <c r="L16" s="8">
        <v>0</v>
      </c>
      <c r="M16" s="8">
        <v>0</v>
      </c>
      <c r="N16" s="8">
        <f>I16+L16+M16</f>
        <v>1315.6496100000002</v>
      </c>
      <c r="T16" s="9">
        <f>(Source!P283)/1000</f>
        <v>195.18068</v>
      </c>
      <c r="U16" s="9">
        <f>(Source!P284)/1000</f>
        <v>61.227830000000004</v>
      </c>
      <c r="V16" s="9">
        <f>(Source!P275)/1000</f>
        <v>1059.2411000000002</v>
      </c>
      <c r="W16" s="9">
        <f>(Source!P285)/1000+(Source!P286)/1000</f>
        <v>0</v>
      </c>
      <c r="X16" s="9">
        <f>T16+U16+V16+W16</f>
        <v>1315.6496100000002</v>
      </c>
      <c r="Y16" s="9">
        <f>(Source!P281+Source!P280)/1000</f>
        <v>54.827970000000001</v>
      </c>
      <c r="Z16" s="9">
        <v>2391.9108200000001</v>
      </c>
      <c r="AA16" s="9">
        <v>0</v>
      </c>
      <c r="AB16" s="9">
        <v>0</v>
      </c>
      <c r="AC16" s="9">
        <f>X16+AA16+AB16</f>
        <v>1315.6496100000002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169649</v>
      </c>
      <c r="AU16" s="8">
        <v>1163021.1000000001</v>
      </c>
      <c r="AV16" s="8">
        <v>0</v>
      </c>
      <c r="AW16" s="8">
        <v>1059241.1000000001</v>
      </c>
      <c r="AX16" s="8">
        <v>0</v>
      </c>
      <c r="AY16" s="8">
        <v>11040.65</v>
      </c>
      <c r="AZ16" s="8">
        <v>5035.75</v>
      </c>
      <c r="BA16" s="8">
        <v>49792.22</v>
      </c>
      <c r="BB16" s="8">
        <v>195180.68</v>
      </c>
      <c r="BC16" s="8">
        <v>61227.83</v>
      </c>
      <c r="BD16" s="8">
        <v>0</v>
      </c>
      <c r="BE16" s="8">
        <v>0</v>
      </c>
      <c r="BF16" s="8">
        <v>96.387784100000005</v>
      </c>
      <c r="BG16" s="8">
        <v>8.2474354999999999</v>
      </c>
      <c r="BH16" s="8">
        <v>0</v>
      </c>
      <c r="BI16" s="8">
        <v>55422</v>
      </c>
      <c r="BJ16" s="8">
        <v>31338</v>
      </c>
      <c r="BK16" s="8">
        <v>1315649.6100000001</v>
      </c>
      <c r="BR16" s="9">
        <v>169649</v>
      </c>
      <c r="BS16" s="9">
        <v>1163021.1000000001</v>
      </c>
      <c r="BT16" s="9">
        <v>0</v>
      </c>
      <c r="BU16" s="9">
        <v>1059241.1000000001</v>
      </c>
      <c r="BV16" s="9">
        <v>0</v>
      </c>
      <c r="BW16" s="9">
        <v>11040.65</v>
      </c>
      <c r="BX16" s="9">
        <v>5035.75</v>
      </c>
      <c r="BY16" s="9">
        <v>49792.22</v>
      </c>
      <c r="BZ16" s="9">
        <v>195180.68</v>
      </c>
      <c r="CA16" s="9">
        <v>61227.83</v>
      </c>
      <c r="CB16" s="9">
        <v>0</v>
      </c>
      <c r="CC16" s="9">
        <v>0</v>
      </c>
      <c r="CD16" s="9">
        <v>96.387784100000005</v>
      </c>
      <c r="CE16" s="9">
        <v>8.2474354999999999</v>
      </c>
      <c r="CF16" s="9">
        <v>0</v>
      </c>
      <c r="CG16" s="9">
        <v>55422</v>
      </c>
      <c r="CH16" s="9">
        <v>31338</v>
      </c>
      <c r="CI16" s="9">
        <v>1315649.6100000001</v>
      </c>
    </row>
    <row r="17" spans="1:87" x14ac:dyDescent="0.2">
      <c r="A17" s="7">
        <v>3</v>
      </c>
      <c r="B17" s="7">
        <v>2</v>
      </c>
      <c r="C17" s="7" t="s">
        <v>304</v>
      </c>
      <c r="D17" s="7" t="s">
        <v>305</v>
      </c>
      <c r="E17" s="8">
        <f>(Source!F621)/1000</f>
        <v>112.59547999999999</v>
      </c>
      <c r="F17" s="8">
        <f>(Source!F622)/1000</f>
        <v>15.19462</v>
      </c>
      <c r="G17" s="8">
        <f>(Source!F613)/1000</f>
        <v>84.057330000000007</v>
      </c>
      <c r="H17" s="8">
        <f>(Source!F623)/1000+(Source!F624)/1000</f>
        <v>0</v>
      </c>
      <c r="I17" s="8">
        <f>E17+F17+G17+H17</f>
        <v>211.84743</v>
      </c>
      <c r="J17" s="8">
        <f>(Source!F619+Source!F618)/1000</f>
        <v>12.334110000000001</v>
      </c>
      <c r="K17" s="8">
        <v>367.79869000000002</v>
      </c>
      <c r="L17" s="8">
        <v>0</v>
      </c>
      <c r="M17" s="8">
        <v>0</v>
      </c>
      <c r="N17" s="8">
        <f>I17+L17+M17</f>
        <v>211.84743</v>
      </c>
      <c r="T17" s="9">
        <f>(Source!P621)/1000</f>
        <v>112.59547999999999</v>
      </c>
      <c r="U17" s="9">
        <f>(Source!P622)/1000</f>
        <v>15.19462</v>
      </c>
      <c r="V17" s="9">
        <f>(Source!P613)/1000</f>
        <v>84.057330000000007</v>
      </c>
      <c r="W17" s="9">
        <f>(Source!P623)/1000+(Source!P624)/1000</f>
        <v>0</v>
      </c>
      <c r="X17" s="9">
        <f>T17+U17+V17+W17</f>
        <v>211.84743</v>
      </c>
      <c r="Y17" s="9">
        <f>(Source!P619+Source!P618)/1000</f>
        <v>12.334110000000001</v>
      </c>
      <c r="Z17" s="9">
        <v>367.79869000000002</v>
      </c>
      <c r="AA17" s="9">
        <v>0</v>
      </c>
      <c r="AB17" s="9">
        <v>0</v>
      </c>
      <c r="AC17" s="9">
        <f>X17+AA17+AB17</f>
        <v>211.84743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108293</v>
      </c>
      <c r="AU17" s="8">
        <v>175448.55</v>
      </c>
      <c r="AV17" s="8">
        <v>0</v>
      </c>
      <c r="AW17" s="8">
        <v>84057.33</v>
      </c>
      <c r="AX17" s="8">
        <v>0</v>
      </c>
      <c r="AY17" s="8">
        <v>4567.4800000000005</v>
      </c>
      <c r="AZ17" s="8">
        <v>2094.13</v>
      </c>
      <c r="BA17" s="8">
        <v>10239.98</v>
      </c>
      <c r="BB17" s="8">
        <v>112595.48</v>
      </c>
      <c r="BC17" s="8">
        <v>15194.62</v>
      </c>
      <c r="BD17" s="8">
        <v>0</v>
      </c>
      <c r="BE17" s="8">
        <v>0</v>
      </c>
      <c r="BF17" s="8">
        <v>19.6299572</v>
      </c>
      <c r="BG17" s="8">
        <v>3.4497639000000002</v>
      </c>
      <c r="BH17" s="8">
        <v>0</v>
      </c>
      <c r="BI17" s="8">
        <v>12463</v>
      </c>
      <c r="BJ17" s="8">
        <v>7034</v>
      </c>
      <c r="BK17" s="8">
        <v>211847.43</v>
      </c>
      <c r="BR17" s="9">
        <v>108293</v>
      </c>
      <c r="BS17" s="9">
        <v>175448.55</v>
      </c>
      <c r="BT17" s="9">
        <v>0</v>
      </c>
      <c r="BU17" s="9">
        <v>84057.33</v>
      </c>
      <c r="BV17" s="9">
        <v>0</v>
      </c>
      <c r="BW17" s="9">
        <v>4567.4800000000005</v>
      </c>
      <c r="BX17" s="9">
        <v>2094.13</v>
      </c>
      <c r="BY17" s="9">
        <v>10239.98</v>
      </c>
      <c r="BZ17" s="9">
        <v>112595.48</v>
      </c>
      <c r="CA17" s="9">
        <v>15194.62</v>
      </c>
      <c r="CB17" s="9">
        <v>0</v>
      </c>
      <c r="CC17" s="9">
        <v>0</v>
      </c>
      <c r="CD17" s="9">
        <v>19.6299572</v>
      </c>
      <c r="CE17" s="9">
        <v>3.4497639000000002</v>
      </c>
      <c r="CF17" s="9">
        <v>0</v>
      </c>
      <c r="CG17" s="9">
        <v>12463</v>
      </c>
      <c r="CH17" s="9">
        <v>7034</v>
      </c>
      <c r="CI17" s="9">
        <v>211847.43</v>
      </c>
    </row>
    <row r="19" spans="1:87" x14ac:dyDescent="0.2">
      <c r="A19">
        <v>51</v>
      </c>
      <c r="E19">
        <v>307.77616</v>
      </c>
      <c r="F19">
        <v>76.422449999999998</v>
      </c>
      <c r="G19">
        <v>1143.2984300000001</v>
      </c>
      <c r="H19">
        <v>0</v>
      </c>
      <c r="I19">
        <v>1527.49704</v>
      </c>
      <c r="J19">
        <v>67.162080000000003</v>
      </c>
      <c r="K19">
        <v>2759.7095100000001</v>
      </c>
      <c r="L19">
        <v>0</v>
      </c>
      <c r="M19">
        <v>0</v>
      </c>
      <c r="N19">
        <v>1527.49704</v>
      </c>
      <c r="T19">
        <v>307.77616</v>
      </c>
      <c r="U19">
        <v>76.422449999999998</v>
      </c>
      <c r="V19">
        <v>1143.2984300000001</v>
      </c>
      <c r="W19">
        <v>0</v>
      </c>
      <c r="X19">
        <v>1527.49704</v>
      </c>
      <c r="Y19">
        <v>67.162080000000003</v>
      </c>
      <c r="Z19">
        <v>2759.7095100000001</v>
      </c>
      <c r="AA19">
        <v>0</v>
      </c>
      <c r="AB19">
        <v>0</v>
      </c>
      <c r="AC19">
        <v>1527.49704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483</v>
      </c>
      <c r="C25" s="4">
        <v>2025</v>
      </c>
      <c r="D25" s="4">
        <v>0</v>
      </c>
      <c r="E25" s="4">
        <v>12</v>
      </c>
      <c r="F25" s="4">
        <v>1</v>
      </c>
      <c r="G25" s="4">
        <v>0</v>
      </c>
      <c r="H25" s="4">
        <v>1</v>
      </c>
      <c r="I25" s="4">
        <v>0</v>
      </c>
      <c r="J25" s="4">
        <v>3</v>
      </c>
      <c r="K25" s="4">
        <v>0</v>
      </c>
      <c r="L25" s="4">
        <v>0</v>
      </c>
      <c r="M25" s="4">
        <v>0</v>
      </c>
      <c r="N25" s="4">
        <v>82002082</v>
      </c>
      <c r="O25" s="4">
        <v>1</v>
      </c>
    </row>
    <row r="26" spans="1:87" x14ac:dyDescent="0.2">
      <c r="A26" s="6">
        <v>2</v>
      </c>
      <c r="B26" s="6" t="s">
        <v>484</v>
      </c>
      <c r="C26" s="6" t="s">
        <v>485</v>
      </c>
      <c r="D26" s="6">
        <v>0</v>
      </c>
      <c r="E26" s="6">
        <v>0</v>
      </c>
      <c r="F26" s="6">
        <v>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83388048</v>
      </c>
    </row>
    <row r="27" spans="1:87" x14ac:dyDescent="0.2">
      <c r="A27" s="6">
        <v>1</v>
      </c>
      <c r="B27" s="6" t="s">
        <v>486</v>
      </c>
      <c r="C27" s="6" t="s">
        <v>487</v>
      </c>
      <c r="D27" s="6">
        <v>2025</v>
      </c>
      <c r="E27" s="6">
        <v>12</v>
      </c>
      <c r="F27" s="6">
        <v>1</v>
      </c>
      <c r="G27" s="6">
        <v>1</v>
      </c>
      <c r="H27" s="6">
        <v>0</v>
      </c>
      <c r="I27" s="6">
        <v>2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 t="s">
        <v>3</v>
      </c>
      <c r="S27" s="6" t="s">
        <v>3</v>
      </c>
      <c r="T27" s="6" t="s">
        <v>3</v>
      </c>
      <c r="U27" s="6" t="s">
        <v>3</v>
      </c>
      <c r="V27" s="6" t="s">
        <v>3</v>
      </c>
      <c r="W27" s="6" t="s">
        <v>3</v>
      </c>
      <c r="X27" s="6" t="s">
        <v>3</v>
      </c>
      <c r="Y27" s="6" t="s">
        <v>3</v>
      </c>
      <c r="Z27" s="6" t="s">
        <v>3</v>
      </c>
      <c r="AA27" s="6" t="s">
        <v>3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83388049</v>
      </c>
      <c r="AO27" s="6" t="s">
        <v>488</v>
      </c>
      <c r="AP27" s="6" t="s">
        <v>489</v>
      </c>
      <c r="AQ27" s="6">
        <v>45982</v>
      </c>
      <c r="AR27" s="6">
        <v>403</v>
      </c>
      <c r="AS27" s="6" t="s">
        <v>490</v>
      </c>
      <c r="AT27" s="6" t="s">
        <v>491</v>
      </c>
      <c r="AU27" s="6" t="s">
        <v>489</v>
      </c>
      <c r="AV27" s="6">
        <v>45720</v>
      </c>
      <c r="AW27" s="6">
        <v>20</v>
      </c>
      <c r="AX27" s="6" t="s">
        <v>492</v>
      </c>
    </row>
    <row r="28" spans="1:87" x14ac:dyDescent="0.2">
      <c r="A28" s="4">
        <v>75</v>
      </c>
      <c r="B28" s="4" t="s">
        <v>493</v>
      </c>
      <c r="C28" s="4">
        <v>2025</v>
      </c>
      <c r="D28" s="4">
        <v>0</v>
      </c>
      <c r="E28" s="4">
        <v>12</v>
      </c>
      <c r="F28" s="4">
        <v>0</v>
      </c>
      <c r="G28" s="4">
        <v>0</v>
      </c>
      <c r="H28" s="4">
        <v>1</v>
      </c>
      <c r="I28" s="4">
        <v>0</v>
      </c>
      <c r="J28" s="4">
        <v>3</v>
      </c>
      <c r="K28" s="4">
        <v>0</v>
      </c>
      <c r="L28" s="4">
        <v>0</v>
      </c>
      <c r="M28" s="4">
        <v>1</v>
      </c>
      <c r="N28" s="4">
        <v>82002017</v>
      </c>
      <c r="O28" s="4">
        <v>2</v>
      </c>
    </row>
    <row r="29" spans="1:87" x14ac:dyDescent="0.2">
      <c r="A29" s="6">
        <v>2</v>
      </c>
      <c r="B29" s="6" t="s">
        <v>484</v>
      </c>
      <c r="C29" s="6" t="s">
        <v>485</v>
      </c>
      <c r="D29" s="6">
        <v>0</v>
      </c>
      <c r="E29" s="6">
        <v>0</v>
      </c>
      <c r="F29" s="6">
        <v>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83388056</v>
      </c>
    </row>
    <row r="30" spans="1:87" x14ac:dyDescent="0.2">
      <c r="A30" s="6">
        <v>1</v>
      </c>
      <c r="B30" s="6" t="s">
        <v>486</v>
      </c>
      <c r="C30" s="6" t="s">
        <v>487</v>
      </c>
      <c r="D30" s="6">
        <v>2025</v>
      </c>
      <c r="E30" s="6">
        <v>12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 s="6">
        <v>1</v>
      </c>
      <c r="P30" s="6">
        <v>1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83388057</v>
      </c>
      <c r="AO30" s="6" t="s">
        <v>488</v>
      </c>
      <c r="AP30" s="6" t="s">
        <v>489</v>
      </c>
      <c r="AQ30" s="6">
        <v>45982</v>
      </c>
      <c r="AR30" s="6">
        <v>403</v>
      </c>
      <c r="AS30" s="6" t="s">
        <v>490</v>
      </c>
      <c r="AT30" s="6" t="s">
        <v>491</v>
      </c>
      <c r="AU30" s="6" t="s">
        <v>489</v>
      </c>
      <c r="AV30" s="6">
        <v>45720</v>
      </c>
      <c r="AW30" s="6">
        <v>20</v>
      </c>
      <c r="AX30" s="6" t="s">
        <v>492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7960-09C7-4DEE-AA85-9DE96888C429}">
  <dimension ref="A1:DO428"/>
  <sheetViews>
    <sheetView workbookViewId="0">
      <selection activeCell="A1060" sqref="A1060:AX1060"/>
    </sheetView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82002082</v>
      </c>
      <c r="C1">
        <v>83388065</v>
      </c>
      <c r="D1">
        <v>80795585</v>
      </c>
      <c r="E1">
        <v>116</v>
      </c>
      <c r="F1">
        <v>1</v>
      </c>
      <c r="G1">
        <v>1</v>
      </c>
      <c r="H1">
        <v>1</v>
      </c>
      <c r="I1" t="s">
        <v>495</v>
      </c>
      <c r="J1" t="s">
        <v>3</v>
      </c>
      <c r="K1" t="s">
        <v>496</v>
      </c>
      <c r="L1">
        <v>1191</v>
      </c>
      <c r="N1">
        <v>1013</v>
      </c>
      <c r="O1" t="s">
        <v>497</v>
      </c>
      <c r="P1" t="s">
        <v>497</v>
      </c>
      <c r="Q1">
        <v>1</v>
      </c>
      <c r="W1">
        <v>0</v>
      </c>
      <c r="X1">
        <v>-1991603921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453.46</v>
      </c>
      <c r="AE1">
        <v>0</v>
      </c>
      <c r="AF1">
        <v>0</v>
      </c>
      <c r="AG1">
        <v>0</v>
      </c>
      <c r="AH1">
        <v>453.46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83388071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199.5224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199.5224</v>
      </c>
      <c r="BU1">
        <v>0.44</v>
      </c>
      <c r="BV1">
        <v>0</v>
      </c>
      <c r="BW1">
        <v>1</v>
      </c>
      <c r="CU1">
        <f>ROUND(AT1*Source!I28*AH1*AL1,2)</f>
        <v>399.04</v>
      </c>
      <c r="CV1">
        <f>ROUND(Y1*Source!I28,7)</f>
        <v>0.88</v>
      </c>
      <c r="CW1">
        <v>0</v>
      </c>
      <c r="CX1">
        <f>ROUND(Y1*Source!I28,7)</f>
        <v>0.88</v>
      </c>
      <c r="CY1">
        <f>AD1</f>
        <v>453.46</v>
      </c>
      <c r="CZ1">
        <f>AH1</f>
        <v>453.46</v>
      </c>
      <c r="DA1">
        <f>AL1</f>
        <v>1</v>
      </c>
      <c r="DB1">
        <f t="shared" ref="DB1:DB64" si="1">ROUND(ROUND(AT1*CZ1,2),2)</f>
        <v>199.52</v>
      </c>
      <c r="DC1">
        <f t="shared" ref="DC1:DC64" si="2">ROUND(ROUND(AT1*AG1,2),2)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399.04</v>
      </c>
      <c r="DJ1">
        <f>DI1</f>
        <v>399.04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82002082</v>
      </c>
      <c r="C2">
        <v>83388065</v>
      </c>
      <c r="D2">
        <v>80795798</v>
      </c>
      <c r="E2">
        <v>116</v>
      </c>
      <c r="F2">
        <v>1</v>
      </c>
      <c r="G2">
        <v>1</v>
      </c>
      <c r="H2">
        <v>1</v>
      </c>
      <c r="I2" t="s">
        <v>498</v>
      </c>
      <c r="J2" t="s">
        <v>3</v>
      </c>
      <c r="K2" t="s">
        <v>499</v>
      </c>
      <c r="L2">
        <v>1191</v>
      </c>
      <c r="N2">
        <v>1013</v>
      </c>
      <c r="O2" t="s">
        <v>497</v>
      </c>
      <c r="P2" t="s">
        <v>497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83388072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82002082</v>
      </c>
      <c r="C3">
        <v>83388065</v>
      </c>
      <c r="D3">
        <v>80916788</v>
      </c>
      <c r="E3">
        <v>1</v>
      </c>
      <c r="F3">
        <v>1</v>
      </c>
      <c r="G3">
        <v>1</v>
      </c>
      <c r="H3">
        <v>2</v>
      </c>
      <c r="I3" t="s">
        <v>500</v>
      </c>
      <c r="J3" t="s">
        <v>501</v>
      </c>
      <c r="K3" t="s">
        <v>502</v>
      </c>
      <c r="L3">
        <v>1368</v>
      </c>
      <c r="N3">
        <v>1011</v>
      </c>
      <c r="O3" t="s">
        <v>503</v>
      </c>
      <c r="P3" t="s">
        <v>503</v>
      </c>
      <c r="Q3">
        <v>1</v>
      </c>
      <c r="W3">
        <v>0</v>
      </c>
      <c r="X3">
        <v>850633116</v>
      </c>
      <c r="Y3">
        <f t="shared" si="0"/>
        <v>0.24</v>
      </c>
      <c r="AA3">
        <v>0</v>
      </c>
      <c r="AB3">
        <v>1595.2</v>
      </c>
      <c r="AC3">
        <v>715.99</v>
      </c>
      <c r="AD3">
        <v>0</v>
      </c>
      <c r="AE3">
        <v>0</v>
      </c>
      <c r="AF3">
        <v>1595.2</v>
      </c>
      <c r="AG3">
        <v>715.99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83388073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382.84800000000001</v>
      </c>
      <c r="BL3">
        <v>171.83760000000001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382.84800000000001</v>
      </c>
      <c r="BS3">
        <v>171.83760000000001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0.48</v>
      </c>
      <c r="CX3">
        <f>ROUND(Y3*Source!I28,7)</f>
        <v>0.48</v>
      </c>
      <c r="CY3">
        <f>AB3</f>
        <v>1595.2</v>
      </c>
      <c r="CZ3">
        <f>AF3</f>
        <v>1595.2</v>
      </c>
      <c r="DA3">
        <f>AJ3</f>
        <v>1</v>
      </c>
      <c r="DB3">
        <f t="shared" si="1"/>
        <v>382.85</v>
      </c>
      <c r="DC3">
        <f t="shared" si="2"/>
        <v>171.84</v>
      </c>
      <c r="DD3" t="s">
        <v>3</v>
      </c>
      <c r="DE3" t="s">
        <v>3</v>
      </c>
      <c r="DF3">
        <f t="shared" si="3"/>
        <v>0</v>
      </c>
      <c r="DG3">
        <f>ROUND(ROUND(AF3,2)*CX3,2)</f>
        <v>765.7</v>
      </c>
      <c r="DH3">
        <f t="shared" si="4"/>
        <v>343.68</v>
      </c>
      <c r="DI3">
        <f t="shared" si="5"/>
        <v>0</v>
      </c>
      <c r="DJ3">
        <f>DG3+DH3</f>
        <v>1109.3800000000001</v>
      </c>
      <c r="DK3">
        <v>1</v>
      </c>
      <c r="DL3" t="s">
        <v>504</v>
      </c>
      <c r="DM3">
        <v>6</v>
      </c>
      <c r="DN3" t="s">
        <v>497</v>
      </c>
      <c r="DO3">
        <v>1</v>
      </c>
    </row>
    <row r="4" spans="1:119" x14ac:dyDescent="0.2">
      <c r="A4">
        <f>ROW(Source!A28)</f>
        <v>28</v>
      </c>
      <c r="B4">
        <v>82002082</v>
      </c>
      <c r="C4">
        <v>83388065</v>
      </c>
      <c r="D4">
        <v>80917745</v>
      </c>
      <c r="E4">
        <v>1</v>
      </c>
      <c r="F4">
        <v>1</v>
      </c>
      <c r="G4">
        <v>1</v>
      </c>
      <c r="H4">
        <v>2</v>
      </c>
      <c r="I4" t="s">
        <v>505</v>
      </c>
      <c r="J4" t="s">
        <v>506</v>
      </c>
      <c r="K4" t="s">
        <v>507</v>
      </c>
      <c r="L4">
        <v>1368</v>
      </c>
      <c r="N4">
        <v>1011</v>
      </c>
      <c r="O4" t="s">
        <v>503</v>
      </c>
      <c r="P4" t="s">
        <v>503</v>
      </c>
      <c r="Q4">
        <v>1</v>
      </c>
      <c r="W4">
        <v>0</v>
      </c>
      <c r="X4">
        <v>-1323307150</v>
      </c>
      <c r="Y4">
        <f t="shared" si="0"/>
        <v>0.24</v>
      </c>
      <c r="AA4">
        <v>0</v>
      </c>
      <c r="AB4">
        <v>14.91</v>
      </c>
      <c r="AC4">
        <v>0</v>
      </c>
      <c r="AD4">
        <v>0</v>
      </c>
      <c r="AE4">
        <v>0</v>
      </c>
      <c r="AF4">
        <v>14.91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83388074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3.5783999999999998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3.5783999999999998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0.48</v>
      </c>
      <c r="CY4">
        <f>AB4</f>
        <v>14.91</v>
      </c>
      <c r="CZ4">
        <f>AF4</f>
        <v>14.91</v>
      </c>
      <c r="DA4">
        <f>AJ4</f>
        <v>1</v>
      </c>
      <c r="DB4">
        <f t="shared" si="1"/>
        <v>3.58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7.16</v>
      </c>
      <c r="DH4">
        <f t="shared" si="4"/>
        <v>0</v>
      </c>
      <c r="DI4">
        <f t="shared" si="5"/>
        <v>0</v>
      </c>
      <c r="DJ4">
        <f>DG4+DH4</f>
        <v>7.16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82002082</v>
      </c>
      <c r="C5">
        <v>83388065</v>
      </c>
      <c r="D5">
        <v>80917763</v>
      </c>
      <c r="E5">
        <v>1</v>
      </c>
      <c r="F5">
        <v>1</v>
      </c>
      <c r="G5">
        <v>1</v>
      </c>
      <c r="H5">
        <v>2</v>
      </c>
      <c r="I5" t="s">
        <v>508</v>
      </c>
      <c r="J5" t="s">
        <v>509</v>
      </c>
      <c r="K5" t="s">
        <v>510</v>
      </c>
      <c r="L5">
        <v>1368</v>
      </c>
      <c r="N5">
        <v>1011</v>
      </c>
      <c r="O5" t="s">
        <v>503</v>
      </c>
      <c r="P5" t="s">
        <v>503</v>
      </c>
      <c r="Q5">
        <v>1</v>
      </c>
      <c r="W5">
        <v>0</v>
      </c>
      <c r="X5">
        <v>670530050</v>
      </c>
      <c r="Y5">
        <f t="shared" si="0"/>
        <v>0.24</v>
      </c>
      <c r="AA5">
        <v>0</v>
      </c>
      <c r="AB5">
        <v>600.16999999999996</v>
      </c>
      <c r="AC5">
        <v>533.01</v>
      </c>
      <c r="AD5">
        <v>0</v>
      </c>
      <c r="AE5">
        <v>0</v>
      </c>
      <c r="AF5">
        <v>487.94</v>
      </c>
      <c r="AG5">
        <v>533.01</v>
      </c>
      <c r="AH5">
        <v>0</v>
      </c>
      <c r="AI5">
        <v>1</v>
      </c>
      <c r="AJ5">
        <v>1.23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83388075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127.9224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127.9224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0.48</v>
      </c>
      <c r="CX5">
        <f>ROUND(Y5*Source!I28,7)</f>
        <v>0.48</v>
      </c>
      <c r="CY5">
        <f>AB5</f>
        <v>600.16999999999996</v>
      </c>
      <c r="CZ5">
        <f>AF5</f>
        <v>487.94</v>
      </c>
      <c r="DA5">
        <f>AJ5</f>
        <v>1.23</v>
      </c>
      <c r="DB5">
        <f t="shared" si="1"/>
        <v>117.11</v>
      </c>
      <c r="DC5">
        <f t="shared" si="2"/>
        <v>127.92</v>
      </c>
      <c r="DD5" t="s">
        <v>3</v>
      </c>
      <c r="DE5" t="s">
        <v>3</v>
      </c>
      <c r="DF5">
        <f t="shared" si="3"/>
        <v>0</v>
      </c>
      <c r="DG5">
        <f>ROUND(ROUND(AF5*AJ5,2)*CX5,2)</f>
        <v>288.08</v>
      </c>
      <c r="DH5">
        <f t="shared" si="4"/>
        <v>255.84</v>
      </c>
      <c r="DI5">
        <f t="shared" si="5"/>
        <v>0</v>
      </c>
      <c r="DJ5">
        <f>DG5+DH5</f>
        <v>543.91999999999996</v>
      </c>
      <c r="DK5">
        <v>0</v>
      </c>
      <c r="DL5" t="s">
        <v>511</v>
      </c>
      <c r="DM5">
        <v>4</v>
      </c>
      <c r="DN5" t="s">
        <v>497</v>
      </c>
      <c r="DO5">
        <v>1</v>
      </c>
    </row>
    <row r="6" spans="1:119" x14ac:dyDescent="0.2">
      <c r="A6">
        <f>ROW(Source!A29)</f>
        <v>29</v>
      </c>
      <c r="B6">
        <v>82002017</v>
      </c>
      <c r="C6">
        <v>83388065</v>
      </c>
      <c r="D6">
        <v>80795585</v>
      </c>
      <c r="E6">
        <v>116</v>
      </c>
      <c r="F6">
        <v>1</v>
      </c>
      <c r="G6">
        <v>1</v>
      </c>
      <c r="H6">
        <v>1</v>
      </c>
      <c r="I6" t="s">
        <v>495</v>
      </c>
      <c r="J6" t="s">
        <v>3</v>
      </c>
      <c r="K6" t="s">
        <v>496</v>
      </c>
      <c r="L6">
        <v>1191</v>
      </c>
      <c r="N6">
        <v>1013</v>
      </c>
      <c r="O6" t="s">
        <v>497</v>
      </c>
      <c r="P6" t="s">
        <v>497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453.46</v>
      </c>
      <c r="AE6">
        <v>0</v>
      </c>
      <c r="AF6">
        <v>0</v>
      </c>
      <c r="AG6">
        <v>0</v>
      </c>
      <c r="AH6">
        <v>453.46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83388071</v>
      </c>
      <c r="AY6">
        <v>2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199.5224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199.5224</v>
      </c>
      <c r="BU6">
        <v>0.44</v>
      </c>
      <c r="BV6">
        <v>0</v>
      </c>
      <c r="BW6">
        <v>1</v>
      </c>
      <c r="CU6">
        <f>ROUND(AT6*Source!I29*AH6*AL6,2)</f>
        <v>399.04</v>
      </c>
      <c r="CV6">
        <f>ROUND(Y6*Source!I29,7)</f>
        <v>0.88</v>
      </c>
      <c r="CW6">
        <v>0</v>
      </c>
      <c r="CX6">
        <f>ROUND(Y6*Source!I29,7)</f>
        <v>0.88</v>
      </c>
      <c r="CY6">
        <f>AD6</f>
        <v>453.46</v>
      </c>
      <c r="CZ6">
        <f>AH6</f>
        <v>453.46</v>
      </c>
      <c r="DA6">
        <f>AL6</f>
        <v>1</v>
      </c>
      <c r="DB6">
        <f t="shared" si="1"/>
        <v>199.52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399.04</v>
      </c>
      <c r="DJ6">
        <f>DI6</f>
        <v>399.04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82002017</v>
      </c>
      <c r="C7">
        <v>83388065</v>
      </c>
      <c r="D7">
        <v>80795798</v>
      </c>
      <c r="E7">
        <v>116</v>
      </c>
      <c r="F7">
        <v>1</v>
      </c>
      <c r="G7">
        <v>1</v>
      </c>
      <c r="H7">
        <v>1</v>
      </c>
      <c r="I7" t="s">
        <v>498</v>
      </c>
      <c r="J7" t="s">
        <v>3</v>
      </c>
      <c r="K7" t="s">
        <v>499</v>
      </c>
      <c r="L7">
        <v>1191</v>
      </c>
      <c r="N7">
        <v>1013</v>
      </c>
      <c r="O7" t="s">
        <v>497</v>
      </c>
      <c r="P7" t="s">
        <v>497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83388072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0.96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82002017</v>
      </c>
      <c r="C8">
        <v>83388065</v>
      </c>
      <c r="D8">
        <v>80916788</v>
      </c>
      <c r="E8">
        <v>1</v>
      </c>
      <c r="F8">
        <v>1</v>
      </c>
      <c r="G8">
        <v>1</v>
      </c>
      <c r="H8">
        <v>2</v>
      </c>
      <c r="I8" t="s">
        <v>500</v>
      </c>
      <c r="J8" t="s">
        <v>501</v>
      </c>
      <c r="K8" t="s">
        <v>502</v>
      </c>
      <c r="L8">
        <v>1368</v>
      </c>
      <c r="N8">
        <v>1011</v>
      </c>
      <c r="O8" t="s">
        <v>503</v>
      </c>
      <c r="P8" t="s">
        <v>503</v>
      </c>
      <c r="Q8">
        <v>1</v>
      </c>
      <c r="W8">
        <v>0</v>
      </c>
      <c r="X8">
        <v>850633116</v>
      </c>
      <c r="Y8">
        <f t="shared" si="0"/>
        <v>0.24</v>
      </c>
      <c r="AA8">
        <v>0</v>
      </c>
      <c r="AB8">
        <v>1595.2</v>
      </c>
      <c r="AC8">
        <v>715.99</v>
      </c>
      <c r="AD8">
        <v>0</v>
      </c>
      <c r="AE8">
        <v>0</v>
      </c>
      <c r="AF8">
        <v>1595.2</v>
      </c>
      <c r="AG8">
        <v>715.99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83388073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382.84800000000001</v>
      </c>
      <c r="BL8">
        <v>171.83760000000001</v>
      </c>
      <c r="BM8">
        <v>0</v>
      </c>
      <c r="BN8">
        <v>0</v>
      </c>
      <c r="BO8">
        <v>0.24</v>
      </c>
      <c r="BP8">
        <v>1</v>
      </c>
      <c r="BQ8">
        <v>0</v>
      </c>
      <c r="BR8">
        <v>382.84800000000001</v>
      </c>
      <c r="BS8">
        <v>171.83760000000001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ROUND(Y8*Source!I29*DO8,7)</f>
        <v>0.48</v>
      </c>
      <c r="CX8">
        <f>ROUND(Y8*Source!I29,7)</f>
        <v>0.48</v>
      </c>
      <c r="CY8">
        <f>AB8</f>
        <v>1595.2</v>
      </c>
      <c r="CZ8">
        <f>AF8</f>
        <v>1595.2</v>
      </c>
      <c r="DA8">
        <f>AJ8</f>
        <v>1</v>
      </c>
      <c r="DB8">
        <f t="shared" si="1"/>
        <v>382.85</v>
      </c>
      <c r="DC8">
        <f t="shared" si="2"/>
        <v>171.84</v>
      </c>
      <c r="DD8" t="s">
        <v>3</v>
      </c>
      <c r="DE8" t="s">
        <v>3</v>
      </c>
      <c r="DF8">
        <f t="shared" si="3"/>
        <v>0</v>
      </c>
      <c r="DG8">
        <f>ROUND(ROUND(AF8,2)*CX8,2)</f>
        <v>765.7</v>
      </c>
      <c r="DH8">
        <f t="shared" si="4"/>
        <v>343.68</v>
      </c>
      <c r="DI8">
        <f t="shared" si="5"/>
        <v>0</v>
      </c>
      <c r="DJ8">
        <f>DG8+DH8</f>
        <v>1109.3800000000001</v>
      </c>
      <c r="DK8">
        <v>1</v>
      </c>
      <c r="DL8" t="s">
        <v>504</v>
      </c>
      <c r="DM8">
        <v>6</v>
      </c>
      <c r="DN8" t="s">
        <v>497</v>
      </c>
      <c r="DO8">
        <v>1</v>
      </c>
    </row>
    <row r="9" spans="1:119" x14ac:dyDescent="0.2">
      <c r="A9">
        <f>ROW(Source!A29)</f>
        <v>29</v>
      </c>
      <c r="B9">
        <v>82002017</v>
      </c>
      <c r="C9">
        <v>83388065</v>
      </c>
      <c r="D9">
        <v>80917745</v>
      </c>
      <c r="E9">
        <v>1</v>
      </c>
      <c r="F9">
        <v>1</v>
      </c>
      <c r="G9">
        <v>1</v>
      </c>
      <c r="H9">
        <v>2</v>
      </c>
      <c r="I9" t="s">
        <v>505</v>
      </c>
      <c r="J9" t="s">
        <v>506</v>
      </c>
      <c r="K9" t="s">
        <v>507</v>
      </c>
      <c r="L9">
        <v>1368</v>
      </c>
      <c r="N9">
        <v>1011</v>
      </c>
      <c r="O9" t="s">
        <v>503</v>
      </c>
      <c r="P9" t="s">
        <v>503</v>
      </c>
      <c r="Q9">
        <v>1</v>
      </c>
      <c r="W9">
        <v>0</v>
      </c>
      <c r="X9">
        <v>-1323307150</v>
      </c>
      <c r="Y9">
        <f t="shared" si="0"/>
        <v>0.24</v>
      </c>
      <c r="AA9">
        <v>0</v>
      </c>
      <c r="AB9">
        <v>14.91</v>
      </c>
      <c r="AC9">
        <v>0</v>
      </c>
      <c r="AD9">
        <v>0</v>
      </c>
      <c r="AE9">
        <v>0</v>
      </c>
      <c r="AF9">
        <v>14.91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83388074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3.5783999999999998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3.5783999999999998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ROUND(Y9*Source!I29*DO9,7)</f>
        <v>0</v>
      </c>
      <c r="CX9">
        <f>ROUND(Y9*Source!I29,7)</f>
        <v>0.48</v>
      </c>
      <c r="CY9">
        <f>AB9</f>
        <v>14.91</v>
      </c>
      <c r="CZ9">
        <f>AF9</f>
        <v>14.91</v>
      </c>
      <c r="DA9">
        <f>AJ9</f>
        <v>1</v>
      </c>
      <c r="DB9">
        <f t="shared" si="1"/>
        <v>3.58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7.16</v>
      </c>
      <c r="DH9">
        <f t="shared" si="4"/>
        <v>0</v>
      </c>
      <c r="DI9">
        <f t="shared" si="5"/>
        <v>0</v>
      </c>
      <c r="DJ9">
        <f>DG9+DH9</f>
        <v>7.16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82002017</v>
      </c>
      <c r="C10">
        <v>83388065</v>
      </c>
      <c r="D10">
        <v>80917763</v>
      </c>
      <c r="E10">
        <v>1</v>
      </c>
      <c r="F10">
        <v>1</v>
      </c>
      <c r="G10">
        <v>1</v>
      </c>
      <c r="H10">
        <v>2</v>
      </c>
      <c r="I10" t="s">
        <v>508</v>
      </c>
      <c r="J10" t="s">
        <v>509</v>
      </c>
      <c r="K10" t="s">
        <v>510</v>
      </c>
      <c r="L10">
        <v>1368</v>
      </c>
      <c r="N10">
        <v>1011</v>
      </c>
      <c r="O10" t="s">
        <v>503</v>
      </c>
      <c r="P10" t="s">
        <v>503</v>
      </c>
      <c r="Q10">
        <v>1</v>
      </c>
      <c r="W10">
        <v>0</v>
      </c>
      <c r="X10">
        <v>670530050</v>
      </c>
      <c r="Y10">
        <f t="shared" si="0"/>
        <v>0.24</v>
      </c>
      <c r="AA10">
        <v>0</v>
      </c>
      <c r="AB10">
        <v>600.16999999999996</v>
      </c>
      <c r="AC10">
        <v>533.01</v>
      </c>
      <c r="AD10">
        <v>0</v>
      </c>
      <c r="AE10">
        <v>0</v>
      </c>
      <c r="AF10">
        <v>487.94</v>
      </c>
      <c r="AG10">
        <v>533.01</v>
      </c>
      <c r="AH10">
        <v>0</v>
      </c>
      <c r="AI10">
        <v>1</v>
      </c>
      <c r="AJ10">
        <v>1.23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83388075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127.9224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127.9224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ROUND(Y10*Source!I29*DO10,7)</f>
        <v>0.48</v>
      </c>
      <c r="CX10">
        <f>ROUND(Y10*Source!I29,7)</f>
        <v>0.48</v>
      </c>
      <c r="CY10">
        <f>AB10</f>
        <v>600.16999999999996</v>
      </c>
      <c r="CZ10">
        <f>AF10</f>
        <v>487.94</v>
      </c>
      <c r="DA10">
        <f>AJ10</f>
        <v>1.23</v>
      </c>
      <c r="DB10">
        <f t="shared" si="1"/>
        <v>117.11</v>
      </c>
      <c r="DC10">
        <f t="shared" si="2"/>
        <v>127.92</v>
      </c>
      <c r="DD10" t="s">
        <v>3</v>
      </c>
      <c r="DE10" t="s">
        <v>3</v>
      </c>
      <c r="DF10">
        <f t="shared" si="3"/>
        <v>0</v>
      </c>
      <c r="DG10">
        <f>ROUND(ROUND(AF10*AJ10,2)*CX10,2)</f>
        <v>288.08</v>
      </c>
      <c r="DH10">
        <f t="shared" si="4"/>
        <v>255.84</v>
      </c>
      <c r="DI10">
        <f t="shared" si="5"/>
        <v>0</v>
      </c>
      <c r="DJ10">
        <f>DG10+DH10</f>
        <v>543.91999999999996</v>
      </c>
      <c r="DK10">
        <v>0</v>
      </c>
      <c r="DL10" t="s">
        <v>511</v>
      </c>
      <c r="DM10">
        <v>4</v>
      </c>
      <c r="DN10" t="s">
        <v>497</v>
      </c>
      <c r="DO10">
        <v>1</v>
      </c>
    </row>
    <row r="11" spans="1:119" x14ac:dyDescent="0.2">
      <c r="A11">
        <f>ROW(Source!A30)</f>
        <v>30</v>
      </c>
      <c r="B11">
        <v>82002082</v>
      </c>
      <c r="C11">
        <v>83388076</v>
      </c>
      <c r="D11">
        <v>80795585</v>
      </c>
      <c r="E11">
        <v>116</v>
      </c>
      <c r="F11">
        <v>1</v>
      </c>
      <c r="G11">
        <v>1</v>
      </c>
      <c r="H11">
        <v>1</v>
      </c>
      <c r="I11" t="s">
        <v>495</v>
      </c>
      <c r="J11" t="s">
        <v>3</v>
      </c>
      <c r="K11" t="s">
        <v>496</v>
      </c>
      <c r="L11">
        <v>1191</v>
      </c>
      <c r="N11">
        <v>1013</v>
      </c>
      <c r="O11" t="s">
        <v>497</v>
      </c>
      <c r="P11" t="s">
        <v>497</v>
      </c>
      <c r="Q11">
        <v>1</v>
      </c>
      <c r="W11">
        <v>0</v>
      </c>
      <c r="X11">
        <v>-1991603921</v>
      </c>
      <c r="Y11">
        <f t="shared" si="0"/>
        <v>0.25</v>
      </c>
      <c r="AA11">
        <v>0</v>
      </c>
      <c r="AB11">
        <v>0</v>
      </c>
      <c r="AC11">
        <v>0</v>
      </c>
      <c r="AD11">
        <v>453.46</v>
      </c>
      <c r="AE11">
        <v>0</v>
      </c>
      <c r="AF11">
        <v>0</v>
      </c>
      <c r="AG11">
        <v>0</v>
      </c>
      <c r="AH11">
        <v>453.46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0.25</v>
      </c>
      <c r="AU11" t="s">
        <v>3</v>
      </c>
      <c r="AV11">
        <v>1</v>
      </c>
      <c r="AW11">
        <v>2</v>
      </c>
      <c r="AX11">
        <v>83388081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113.36499999999999</v>
      </c>
      <c r="BN11">
        <v>0.25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113.36499999999999</v>
      </c>
      <c r="BU11">
        <v>0.25</v>
      </c>
      <c r="BV11">
        <v>0</v>
      </c>
      <c r="BW11">
        <v>1</v>
      </c>
      <c r="CU11">
        <f>ROUND(AT11*Source!I30*AH11*AL11,2)</f>
        <v>226.73</v>
      </c>
      <c r="CV11">
        <f>ROUND(Y11*Source!I30,7)</f>
        <v>0.5</v>
      </c>
      <c r="CW11">
        <v>0</v>
      </c>
      <c r="CX11">
        <f>ROUND(Y11*Source!I30,7)</f>
        <v>0.5</v>
      </c>
      <c r="CY11">
        <f>AD11</f>
        <v>453.46</v>
      </c>
      <c r="CZ11">
        <f>AH11</f>
        <v>453.46</v>
      </c>
      <c r="DA11">
        <f>AL11</f>
        <v>1</v>
      </c>
      <c r="DB11">
        <f t="shared" si="1"/>
        <v>113.37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226.73</v>
      </c>
      <c r="DJ11">
        <f>DI11</f>
        <v>226.73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82002082</v>
      </c>
      <c r="C12">
        <v>83388076</v>
      </c>
      <c r="D12">
        <v>80795798</v>
      </c>
      <c r="E12">
        <v>116</v>
      </c>
      <c r="F12">
        <v>1</v>
      </c>
      <c r="G12">
        <v>1</v>
      </c>
      <c r="H12">
        <v>1</v>
      </c>
      <c r="I12" t="s">
        <v>498</v>
      </c>
      <c r="J12" t="s">
        <v>3</v>
      </c>
      <c r="K12" t="s">
        <v>499</v>
      </c>
      <c r="L12">
        <v>1191</v>
      </c>
      <c r="N12">
        <v>1013</v>
      </c>
      <c r="O12" t="s">
        <v>497</v>
      </c>
      <c r="P12" t="s">
        <v>497</v>
      </c>
      <c r="Q12">
        <v>1</v>
      </c>
      <c r="W12">
        <v>0</v>
      </c>
      <c r="X12">
        <v>-1417349443</v>
      </c>
      <c r="Y12">
        <f t="shared" si="0"/>
        <v>0.14000000000000001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0.14000000000000001</v>
      </c>
      <c r="AU12" t="s">
        <v>3</v>
      </c>
      <c r="AV12">
        <v>2</v>
      </c>
      <c r="AW12">
        <v>2</v>
      </c>
      <c r="AX12">
        <v>83388082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0.28000000000000003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82002082</v>
      </c>
      <c r="C13">
        <v>83388076</v>
      </c>
      <c r="D13">
        <v>80917745</v>
      </c>
      <c r="E13">
        <v>1</v>
      </c>
      <c r="F13">
        <v>1</v>
      </c>
      <c r="G13">
        <v>1</v>
      </c>
      <c r="H13">
        <v>2</v>
      </c>
      <c r="I13" t="s">
        <v>505</v>
      </c>
      <c r="J13" t="s">
        <v>506</v>
      </c>
      <c r="K13" t="s">
        <v>507</v>
      </c>
      <c r="L13">
        <v>1368</v>
      </c>
      <c r="N13">
        <v>1011</v>
      </c>
      <c r="O13" t="s">
        <v>503</v>
      </c>
      <c r="P13" t="s">
        <v>503</v>
      </c>
      <c r="Q13">
        <v>1</v>
      </c>
      <c r="W13">
        <v>0</v>
      </c>
      <c r="X13">
        <v>-1323307150</v>
      </c>
      <c r="Y13">
        <f t="shared" si="0"/>
        <v>0.14000000000000001</v>
      </c>
      <c r="AA13">
        <v>0</v>
      </c>
      <c r="AB13">
        <v>14.91</v>
      </c>
      <c r="AC13">
        <v>0</v>
      </c>
      <c r="AD13">
        <v>0</v>
      </c>
      <c r="AE13">
        <v>0</v>
      </c>
      <c r="AF13">
        <v>14.91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0.14000000000000001</v>
      </c>
      <c r="AU13" t="s">
        <v>3</v>
      </c>
      <c r="AV13">
        <v>1</v>
      </c>
      <c r="AW13">
        <v>2</v>
      </c>
      <c r="AX13">
        <v>83388083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2.0874000000000001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2.0874000000000001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ROUND(Y13*Source!I30*DO13,7)</f>
        <v>0</v>
      </c>
      <c r="CX13">
        <f>ROUND(Y13*Source!I30,7)</f>
        <v>0.28000000000000003</v>
      </c>
      <c r="CY13">
        <f>AB13</f>
        <v>14.91</v>
      </c>
      <c r="CZ13">
        <f>AF13</f>
        <v>14.91</v>
      </c>
      <c r="DA13">
        <f>AJ13</f>
        <v>1</v>
      </c>
      <c r="DB13">
        <f t="shared" si="1"/>
        <v>2.09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4.17</v>
      </c>
      <c r="DH13">
        <f t="shared" si="4"/>
        <v>0</v>
      </c>
      <c r="DI13">
        <f t="shared" si="5"/>
        <v>0</v>
      </c>
      <c r="DJ13">
        <f>DG13+DH13</f>
        <v>4.17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82002082</v>
      </c>
      <c r="C14">
        <v>83388076</v>
      </c>
      <c r="D14">
        <v>80917763</v>
      </c>
      <c r="E14">
        <v>1</v>
      </c>
      <c r="F14">
        <v>1</v>
      </c>
      <c r="G14">
        <v>1</v>
      </c>
      <c r="H14">
        <v>2</v>
      </c>
      <c r="I14" t="s">
        <v>508</v>
      </c>
      <c r="J14" t="s">
        <v>509</v>
      </c>
      <c r="K14" t="s">
        <v>510</v>
      </c>
      <c r="L14">
        <v>1368</v>
      </c>
      <c r="N14">
        <v>1011</v>
      </c>
      <c r="O14" t="s">
        <v>503</v>
      </c>
      <c r="P14" t="s">
        <v>503</v>
      </c>
      <c r="Q14">
        <v>1</v>
      </c>
      <c r="W14">
        <v>0</v>
      </c>
      <c r="X14">
        <v>670530050</v>
      </c>
      <c r="Y14">
        <f t="shared" si="0"/>
        <v>0.14000000000000001</v>
      </c>
      <c r="AA14">
        <v>0</v>
      </c>
      <c r="AB14">
        <v>600.16999999999996</v>
      </c>
      <c r="AC14">
        <v>533.01</v>
      </c>
      <c r="AD14">
        <v>0</v>
      </c>
      <c r="AE14">
        <v>0</v>
      </c>
      <c r="AF14">
        <v>487.94</v>
      </c>
      <c r="AG14">
        <v>533.01</v>
      </c>
      <c r="AH14">
        <v>0</v>
      </c>
      <c r="AI14">
        <v>1</v>
      </c>
      <c r="AJ14">
        <v>1.23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0.14000000000000001</v>
      </c>
      <c r="AU14" t="s">
        <v>3</v>
      </c>
      <c r="AV14">
        <v>1</v>
      </c>
      <c r="AW14">
        <v>2</v>
      </c>
      <c r="AX14">
        <v>83388084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68.311600000000013</v>
      </c>
      <c r="BL14">
        <v>74.621400000000008</v>
      </c>
      <c r="BM14">
        <v>0</v>
      </c>
      <c r="BN14">
        <v>0</v>
      </c>
      <c r="BO14">
        <v>0.14000000000000001</v>
      </c>
      <c r="BP14">
        <v>1</v>
      </c>
      <c r="BQ14">
        <v>0</v>
      </c>
      <c r="BR14">
        <v>68.311600000000013</v>
      </c>
      <c r="BS14">
        <v>74.621400000000008</v>
      </c>
      <c r="BT14">
        <v>0</v>
      </c>
      <c r="BU14">
        <v>0</v>
      </c>
      <c r="BV14">
        <v>0.14000000000000001</v>
      </c>
      <c r="BW14">
        <v>1</v>
      </c>
      <c r="CV14">
        <v>0</v>
      </c>
      <c r="CW14">
        <f>ROUND(Y14*Source!I30*DO14,7)</f>
        <v>0.28000000000000003</v>
      </c>
      <c r="CX14">
        <f>ROUND(Y14*Source!I30,7)</f>
        <v>0.28000000000000003</v>
      </c>
      <c r="CY14">
        <f>AB14</f>
        <v>600.16999999999996</v>
      </c>
      <c r="CZ14">
        <f>AF14</f>
        <v>487.94</v>
      </c>
      <c r="DA14">
        <f>AJ14</f>
        <v>1.23</v>
      </c>
      <c r="DB14">
        <f t="shared" si="1"/>
        <v>68.31</v>
      </c>
      <c r="DC14">
        <f t="shared" si="2"/>
        <v>74.62</v>
      </c>
      <c r="DD14" t="s">
        <v>3</v>
      </c>
      <c r="DE14" t="s">
        <v>3</v>
      </c>
      <c r="DF14">
        <f t="shared" si="3"/>
        <v>0</v>
      </c>
      <c r="DG14">
        <f>ROUND(ROUND(AF14*AJ14,2)*CX14,2)</f>
        <v>168.05</v>
      </c>
      <c r="DH14">
        <f t="shared" si="4"/>
        <v>149.24</v>
      </c>
      <c r="DI14">
        <f t="shared" si="5"/>
        <v>0</v>
      </c>
      <c r="DJ14">
        <f>DG14+DH14</f>
        <v>317.29000000000002</v>
      </c>
      <c r="DK14">
        <v>0</v>
      </c>
      <c r="DL14" t="s">
        <v>511</v>
      </c>
      <c r="DM14">
        <v>4</v>
      </c>
      <c r="DN14" t="s">
        <v>497</v>
      </c>
      <c r="DO14">
        <v>1</v>
      </c>
    </row>
    <row r="15" spans="1:119" x14ac:dyDescent="0.2">
      <c r="A15">
        <f>ROW(Source!A31)</f>
        <v>31</v>
      </c>
      <c r="B15">
        <v>82002017</v>
      </c>
      <c r="C15">
        <v>83388076</v>
      </c>
      <c r="D15">
        <v>80795585</v>
      </c>
      <c r="E15">
        <v>116</v>
      </c>
      <c r="F15">
        <v>1</v>
      </c>
      <c r="G15">
        <v>1</v>
      </c>
      <c r="H15">
        <v>1</v>
      </c>
      <c r="I15" t="s">
        <v>495</v>
      </c>
      <c r="J15" t="s">
        <v>3</v>
      </c>
      <c r="K15" t="s">
        <v>496</v>
      </c>
      <c r="L15">
        <v>1191</v>
      </c>
      <c r="N15">
        <v>1013</v>
      </c>
      <c r="O15" t="s">
        <v>497</v>
      </c>
      <c r="P15" t="s">
        <v>497</v>
      </c>
      <c r="Q15">
        <v>1</v>
      </c>
      <c r="W15">
        <v>0</v>
      </c>
      <c r="X15">
        <v>-1991603921</v>
      </c>
      <c r="Y15">
        <f t="shared" si="0"/>
        <v>0.25</v>
      </c>
      <c r="AA15">
        <v>0</v>
      </c>
      <c r="AB15">
        <v>0</v>
      </c>
      <c r="AC15">
        <v>0</v>
      </c>
      <c r="AD15">
        <v>453.46</v>
      </c>
      <c r="AE15">
        <v>0</v>
      </c>
      <c r="AF15">
        <v>0</v>
      </c>
      <c r="AG15">
        <v>0</v>
      </c>
      <c r="AH15">
        <v>453.46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83388081</v>
      </c>
      <c r="AY15">
        <v>2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113.36499999999999</v>
      </c>
      <c r="BN15">
        <v>0.25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113.36499999999999</v>
      </c>
      <c r="BU15">
        <v>0.25</v>
      </c>
      <c r="BV15">
        <v>0</v>
      </c>
      <c r="BW15">
        <v>1</v>
      </c>
      <c r="CU15">
        <f>ROUND(AT15*Source!I31*AH15*AL15,2)</f>
        <v>226.73</v>
      </c>
      <c r="CV15">
        <f>ROUND(Y15*Source!I31,7)</f>
        <v>0.5</v>
      </c>
      <c r="CW15">
        <v>0</v>
      </c>
      <c r="CX15">
        <f>ROUND(Y15*Source!I31,7)</f>
        <v>0.5</v>
      </c>
      <c r="CY15">
        <f>AD15</f>
        <v>453.46</v>
      </c>
      <c r="CZ15">
        <f>AH15</f>
        <v>453.46</v>
      </c>
      <c r="DA15">
        <f>AL15</f>
        <v>1</v>
      </c>
      <c r="DB15">
        <f t="shared" si="1"/>
        <v>113.37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226.73</v>
      </c>
      <c r="DJ15">
        <f>DI15</f>
        <v>226.73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82002017</v>
      </c>
      <c r="C16">
        <v>83388076</v>
      </c>
      <c r="D16">
        <v>80795798</v>
      </c>
      <c r="E16">
        <v>116</v>
      </c>
      <c r="F16">
        <v>1</v>
      </c>
      <c r="G16">
        <v>1</v>
      </c>
      <c r="H16">
        <v>1</v>
      </c>
      <c r="I16" t="s">
        <v>498</v>
      </c>
      <c r="J16" t="s">
        <v>3</v>
      </c>
      <c r="K16" t="s">
        <v>499</v>
      </c>
      <c r="L16">
        <v>1191</v>
      </c>
      <c r="N16">
        <v>1013</v>
      </c>
      <c r="O16" t="s">
        <v>497</v>
      </c>
      <c r="P16" t="s">
        <v>497</v>
      </c>
      <c r="Q16">
        <v>1</v>
      </c>
      <c r="W16">
        <v>0</v>
      </c>
      <c r="X16">
        <v>-1417349443</v>
      </c>
      <c r="Y16">
        <f t="shared" si="0"/>
        <v>0.14000000000000001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0.14000000000000001</v>
      </c>
      <c r="AU16" t="s">
        <v>3</v>
      </c>
      <c r="AV16">
        <v>2</v>
      </c>
      <c r="AW16">
        <v>2</v>
      </c>
      <c r="AX16">
        <v>83388082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ROUND(Y16*Source!I31,7)</f>
        <v>0.28000000000000003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82002017</v>
      </c>
      <c r="C17">
        <v>83388076</v>
      </c>
      <c r="D17">
        <v>80917745</v>
      </c>
      <c r="E17">
        <v>1</v>
      </c>
      <c r="F17">
        <v>1</v>
      </c>
      <c r="G17">
        <v>1</v>
      </c>
      <c r="H17">
        <v>2</v>
      </c>
      <c r="I17" t="s">
        <v>505</v>
      </c>
      <c r="J17" t="s">
        <v>506</v>
      </c>
      <c r="K17" t="s">
        <v>507</v>
      </c>
      <c r="L17">
        <v>1368</v>
      </c>
      <c r="N17">
        <v>1011</v>
      </c>
      <c r="O17" t="s">
        <v>503</v>
      </c>
      <c r="P17" t="s">
        <v>503</v>
      </c>
      <c r="Q17">
        <v>1</v>
      </c>
      <c r="W17">
        <v>0</v>
      </c>
      <c r="X17">
        <v>-1323307150</v>
      </c>
      <c r="Y17">
        <f t="shared" si="0"/>
        <v>0.14000000000000001</v>
      </c>
      <c r="AA17">
        <v>0</v>
      </c>
      <c r="AB17">
        <v>14.91</v>
      </c>
      <c r="AC17">
        <v>0</v>
      </c>
      <c r="AD17">
        <v>0</v>
      </c>
      <c r="AE17">
        <v>0</v>
      </c>
      <c r="AF17">
        <v>14.91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0.14000000000000001</v>
      </c>
      <c r="AU17" t="s">
        <v>3</v>
      </c>
      <c r="AV17">
        <v>1</v>
      </c>
      <c r="AW17">
        <v>2</v>
      </c>
      <c r="AX17">
        <v>83388083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2.0874000000000001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2.0874000000000001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ROUND(Y17*Source!I31*DO17,7)</f>
        <v>0</v>
      </c>
      <c r="CX17">
        <f>ROUND(Y17*Source!I31,7)</f>
        <v>0.28000000000000003</v>
      </c>
      <c r="CY17">
        <f>AB17</f>
        <v>14.91</v>
      </c>
      <c r="CZ17">
        <f>AF17</f>
        <v>14.91</v>
      </c>
      <c r="DA17">
        <f>AJ17</f>
        <v>1</v>
      </c>
      <c r="DB17">
        <f t="shared" si="1"/>
        <v>2.09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4.17</v>
      </c>
      <c r="DH17">
        <f t="shared" si="4"/>
        <v>0</v>
      </c>
      <c r="DI17">
        <f t="shared" si="5"/>
        <v>0</v>
      </c>
      <c r="DJ17">
        <f>DG17+DH17</f>
        <v>4.17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82002017</v>
      </c>
      <c r="C18">
        <v>83388076</v>
      </c>
      <c r="D18">
        <v>80917763</v>
      </c>
      <c r="E18">
        <v>1</v>
      </c>
      <c r="F18">
        <v>1</v>
      </c>
      <c r="G18">
        <v>1</v>
      </c>
      <c r="H18">
        <v>2</v>
      </c>
      <c r="I18" t="s">
        <v>508</v>
      </c>
      <c r="J18" t="s">
        <v>509</v>
      </c>
      <c r="K18" t="s">
        <v>510</v>
      </c>
      <c r="L18">
        <v>1368</v>
      </c>
      <c r="N18">
        <v>1011</v>
      </c>
      <c r="O18" t="s">
        <v>503</v>
      </c>
      <c r="P18" t="s">
        <v>503</v>
      </c>
      <c r="Q18">
        <v>1</v>
      </c>
      <c r="W18">
        <v>0</v>
      </c>
      <c r="X18">
        <v>670530050</v>
      </c>
      <c r="Y18">
        <f t="shared" si="0"/>
        <v>0.14000000000000001</v>
      </c>
      <c r="AA18">
        <v>0</v>
      </c>
      <c r="AB18">
        <v>600.16999999999996</v>
      </c>
      <c r="AC18">
        <v>533.01</v>
      </c>
      <c r="AD18">
        <v>0</v>
      </c>
      <c r="AE18">
        <v>0</v>
      </c>
      <c r="AF18">
        <v>487.94</v>
      </c>
      <c r="AG18">
        <v>533.01</v>
      </c>
      <c r="AH18">
        <v>0</v>
      </c>
      <c r="AI18">
        <v>1</v>
      </c>
      <c r="AJ18">
        <v>1.23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0.14000000000000001</v>
      </c>
      <c r="AU18" t="s">
        <v>3</v>
      </c>
      <c r="AV18">
        <v>1</v>
      </c>
      <c r="AW18">
        <v>2</v>
      </c>
      <c r="AX18">
        <v>83388084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68.311600000000013</v>
      </c>
      <c r="BL18">
        <v>74.621400000000008</v>
      </c>
      <c r="BM18">
        <v>0</v>
      </c>
      <c r="BN18">
        <v>0</v>
      </c>
      <c r="BO18">
        <v>0.14000000000000001</v>
      </c>
      <c r="BP18">
        <v>1</v>
      </c>
      <c r="BQ18">
        <v>0</v>
      </c>
      <c r="BR18">
        <v>68.311600000000013</v>
      </c>
      <c r="BS18">
        <v>74.621400000000008</v>
      </c>
      <c r="BT18">
        <v>0</v>
      </c>
      <c r="BU18">
        <v>0</v>
      </c>
      <c r="BV18">
        <v>0.14000000000000001</v>
      </c>
      <c r="BW18">
        <v>1</v>
      </c>
      <c r="CV18">
        <v>0</v>
      </c>
      <c r="CW18">
        <f>ROUND(Y18*Source!I31*DO18,7)</f>
        <v>0.28000000000000003</v>
      </c>
      <c r="CX18">
        <f>ROUND(Y18*Source!I31,7)</f>
        <v>0.28000000000000003</v>
      </c>
      <c r="CY18">
        <f>AB18</f>
        <v>600.16999999999996</v>
      </c>
      <c r="CZ18">
        <f>AF18</f>
        <v>487.94</v>
      </c>
      <c r="DA18">
        <f>AJ18</f>
        <v>1.23</v>
      </c>
      <c r="DB18">
        <f t="shared" si="1"/>
        <v>68.31</v>
      </c>
      <c r="DC18">
        <f t="shared" si="2"/>
        <v>74.62</v>
      </c>
      <c r="DD18" t="s">
        <v>3</v>
      </c>
      <c r="DE18" t="s">
        <v>3</v>
      </c>
      <c r="DF18">
        <f t="shared" si="3"/>
        <v>0</v>
      </c>
      <c r="DG18">
        <f>ROUND(ROUND(AF18*AJ18,2)*CX18,2)</f>
        <v>168.05</v>
      </c>
      <c r="DH18">
        <f t="shared" si="4"/>
        <v>149.24</v>
      </c>
      <c r="DI18">
        <f t="shared" si="5"/>
        <v>0</v>
      </c>
      <c r="DJ18">
        <f>DG18+DH18</f>
        <v>317.29000000000002</v>
      </c>
      <c r="DK18">
        <v>0</v>
      </c>
      <c r="DL18" t="s">
        <v>511</v>
      </c>
      <c r="DM18">
        <v>4</v>
      </c>
      <c r="DN18" t="s">
        <v>497</v>
      </c>
      <c r="DO18">
        <v>1</v>
      </c>
    </row>
    <row r="19" spans="1:119" x14ac:dyDescent="0.2">
      <c r="A19">
        <f>ROW(Source!A32)</f>
        <v>32</v>
      </c>
      <c r="B19">
        <v>82002082</v>
      </c>
      <c r="C19">
        <v>83388085</v>
      </c>
      <c r="D19">
        <v>80795609</v>
      </c>
      <c r="E19">
        <v>116</v>
      </c>
      <c r="F19">
        <v>1</v>
      </c>
      <c r="G19">
        <v>1</v>
      </c>
      <c r="H19">
        <v>1</v>
      </c>
      <c r="I19" t="s">
        <v>512</v>
      </c>
      <c r="J19" t="s">
        <v>3</v>
      </c>
      <c r="K19" t="s">
        <v>513</v>
      </c>
      <c r="L19">
        <v>1191</v>
      </c>
      <c r="N19">
        <v>1013</v>
      </c>
      <c r="O19" t="s">
        <v>497</v>
      </c>
      <c r="P19" t="s">
        <v>497</v>
      </c>
      <c r="Q19">
        <v>1</v>
      </c>
      <c r="W19">
        <v>0</v>
      </c>
      <c r="X19">
        <v>32079103</v>
      </c>
      <c r="Y19">
        <f t="shared" si="0"/>
        <v>4.03</v>
      </c>
      <c r="AA19">
        <v>0</v>
      </c>
      <c r="AB19">
        <v>0</v>
      </c>
      <c r="AC19">
        <v>0</v>
      </c>
      <c r="AD19">
        <v>491.25</v>
      </c>
      <c r="AE19">
        <v>0</v>
      </c>
      <c r="AF19">
        <v>0</v>
      </c>
      <c r="AG19">
        <v>0</v>
      </c>
      <c r="AH19">
        <v>491.25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4.03</v>
      </c>
      <c r="AU19" t="s">
        <v>3</v>
      </c>
      <c r="AV19">
        <v>1</v>
      </c>
      <c r="AW19">
        <v>2</v>
      </c>
      <c r="AX19">
        <v>83388096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1979.7375000000002</v>
      </c>
      <c r="BN19">
        <v>4.03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1979.7375000000002</v>
      </c>
      <c r="BU19">
        <v>4.03</v>
      </c>
      <c r="BV19">
        <v>0</v>
      </c>
      <c r="BW19">
        <v>1</v>
      </c>
      <c r="CU19">
        <f>ROUND(AT19*Source!I32*AH19*AL19,2)</f>
        <v>1979.74</v>
      </c>
      <c r="CV19">
        <f>ROUND(Y19*Source!I32,7)</f>
        <v>4.03</v>
      </c>
      <c r="CW19">
        <v>0</v>
      </c>
      <c r="CX19">
        <f>ROUND(Y19*Source!I32,7)</f>
        <v>4.03</v>
      </c>
      <c r="CY19">
        <f>AD19</f>
        <v>491.25</v>
      </c>
      <c r="CZ19">
        <f>AH19</f>
        <v>491.25</v>
      </c>
      <c r="DA19">
        <f>AL19</f>
        <v>1</v>
      </c>
      <c r="DB19">
        <f t="shared" si="1"/>
        <v>1979.74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1979.74</v>
      </c>
      <c r="DJ19">
        <f>DI19</f>
        <v>1979.74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82002082</v>
      </c>
      <c r="C20">
        <v>83388085</v>
      </c>
      <c r="D20">
        <v>80795798</v>
      </c>
      <c r="E20">
        <v>116</v>
      </c>
      <c r="F20">
        <v>1</v>
      </c>
      <c r="G20">
        <v>1</v>
      </c>
      <c r="H20">
        <v>1</v>
      </c>
      <c r="I20" t="s">
        <v>498</v>
      </c>
      <c r="J20" t="s">
        <v>3</v>
      </c>
      <c r="K20" t="s">
        <v>499</v>
      </c>
      <c r="L20">
        <v>1191</v>
      </c>
      <c r="N20">
        <v>1013</v>
      </c>
      <c r="O20" t="s">
        <v>497</v>
      </c>
      <c r="P20" t="s">
        <v>497</v>
      </c>
      <c r="Q20">
        <v>1</v>
      </c>
      <c r="W20">
        <v>0</v>
      </c>
      <c r="X20">
        <v>-1417349443</v>
      </c>
      <c r="Y20">
        <f t="shared" si="0"/>
        <v>1.74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1.74</v>
      </c>
      <c r="AU20" t="s">
        <v>3</v>
      </c>
      <c r="AV20">
        <v>2</v>
      </c>
      <c r="AW20">
        <v>2</v>
      </c>
      <c r="AX20">
        <v>83388097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1.74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82002082</v>
      </c>
      <c r="C21">
        <v>83388085</v>
      </c>
      <c r="D21">
        <v>80916675</v>
      </c>
      <c r="E21">
        <v>1</v>
      </c>
      <c r="F21">
        <v>1</v>
      </c>
      <c r="G21">
        <v>1</v>
      </c>
      <c r="H21">
        <v>2</v>
      </c>
      <c r="I21" t="s">
        <v>514</v>
      </c>
      <c r="J21" t="s">
        <v>515</v>
      </c>
      <c r="K21" t="s">
        <v>516</v>
      </c>
      <c r="L21">
        <v>1368</v>
      </c>
      <c r="N21">
        <v>1011</v>
      </c>
      <c r="O21" t="s">
        <v>503</v>
      </c>
      <c r="P21" t="s">
        <v>503</v>
      </c>
      <c r="Q21">
        <v>1</v>
      </c>
      <c r="W21">
        <v>0</v>
      </c>
      <c r="X21">
        <v>944335294</v>
      </c>
      <c r="Y21">
        <f t="shared" si="0"/>
        <v>1.74</v>
      </c>
      <c r="AA21">
        <v>0</v>
      </c>
      <c r="AB21">
        <v>2631.85</v>
      </c>
      <c r="AC21">
        <v>612.57000000000005</v>
      </c>
      <c r="AD21">
        <v>0</v>
      </c>
      <c r="AE21">
        <v>0</v>
      </c>
      <c r="AF21">
        <v>2088.77</v>
      </c>
      <c r="AG21">
        <v>612.57000000000005</v>
      </c>
      <c r="AH21">
        <v>0</v>
      </c>
      <c r="AI21">
        <v>1</v>
      </c>
      <c r="AJ21">
        <v>1.26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1.74</v>
      </c>
      <c r="AU21" t="s">
        <v>3</v>
      </c>
      <c r="AV21">
        <v>1</v>
      </c>
      <c r="AW21">
        <v>2</v>
      </c>
      <c r="AX21">
        <v>83388098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3634.4598000000001</v>
      </c>
      <c r="BL21">
        <v>1065.8718000000001</v>
      </c>
      <c r="BM21">
        <v>0</v>
      </c>
      <c r="BN21">
        <v>0</v>
      </c>
      <c r="BO21">
        <v>1.74</v>
      </c>
      <c r="BP21">
        <v>1</v>
      </c>
      <c r="BQ21">
        <v>0</v>
      </c>
      <c r="BR21">
        <v>3634.4598000000001</v>
      </c>
      <c r="BS21">
        <v>1065.8718000000001</v>
      </c>
      <c r="BT21">
        <v>0</v>
      </c>
      <c r="BU21">
        <v>0</v>
      </c>
      <c r="BV21">
        <v>1.74</v>
      </c>
      <c r="BW21">
        <v>1</v>
      </c>
      <c r="CV21">
        <v>0</v>
      </c>
      <c r="CW21">
        <f>ROUND(Y21*Source!I32*DO21,7)</f>
        <v>1.74</v>
      </c>
      <c r="CX21">
        <f>ROUND(Y21*Source!I32,7)</f>
        <v>1.74</v>
      </c>
      <c r="CY21">
        <f>AB21</f>
        <v>2631.85</v>
      </c>
      <c r="CZ21">
        <f>AF21</f>
        <v>2088.77</v>
      </c>
      <c r="DA21">
        <f>AJ21</f>
        <v>1.26</v>
      </c>
      <c r="DB21">
        <f t="shared" si="1"/>
        <v>3634.46</v>
      </c>
      <c r="DC21">
        <f t="shared" si="2"/>
        <v>1065.8699999999999</v>
      </c>
      <c r="DD21" t="s">
        <v>3</v>
      </c>
      <c r="DE21" t="s">
        <v>3</v>
      </c>
      <c r="DF21">
        <f t="shared" si="3"/>
        <v>0</v>
      </c>
      <c r="DG21">
        <f>ROUND(ROUND(AF21*AJ21,2)*CX21,2)</f>
        <v>4579.42</v>
      </c>
      <c r="DH21">
        <f t="shared" si="4"/>
        <v>1065.8699999999999</v>
      </c>
      <c r="DI21">
        <f t="shared" si="5"/>
        <v>0</v>
      </c>
      <c r="DJ21">
        <f>DG21+DH21</f>
        <v>5645.29</v>
      </c>
      <c r="DK21">
        <v>0</v>
      </c>
      <c r="DL21" t="s">
        <v>517</v>
      </c>
      <c r="DM21">
        <v>5</v>
      </c>
      <c r="DN21" t="s">
        <v>497</v>
      </c>
      <c r="DO21">
        <v>1</v>
      </c>
    </row>
    <row r="22" spans="1:119" x14ac:dyDescent="0.2">
      <c r="A22">
        <f>ROW(Source!A32)</f>
        <v>32</v>
      </c>
      <c r="B22">
        <v>82002082</v>
      </c>
      <c r="C22">
        <v>83388085</v>
      </c>
      <c r="D22">
        <v>80865505</v>
      </c>
      <c r="E22">
        <v>1</v>
      </c>
      <c r="F22">
        <v>1</v>
      </c>
      <c r="G22">
        <v>1</v>
      </c>
      <c r="H22">
        <v>3</v>
      </c>
      <c r="I22" t="s">
        <v>518</v>
      </c>
      <c r="J22" t="s">
        <v>519</v>
      </c>
      <c r="K22" t="s">
        <v>520</v>
      </c>
      <c r="L22">
        <v>1346</v>
      </c>
      <c r="N22">
        <v>1009</v>
      </c>
      <c r="O22" t="s">
        <v>75</v>
      </c>
      <c r="P22" t="s">
        <v>75</v>
      </c>
      <c r="Q22">
        <v>1</v>
      </c>
      <c r="W22">
        <v>0</v>
      </c>
      <c r="X22">
        <v>-1189743638</v>
      </c>
      <c r="Y22">
        <f t="shared" si="0"/>
        <v>0.1</v>
      </c>
      <c r="AA22">
        <v>395.56</v>
      </c>
      <c r="AB22">
        <v>0</v>
      </c>
      <c r="AC22">
        <v>0</v>
      </c>
      <c r="AD22">
        <v>0</v>
      </c>
      <c r="AE22">
        <v>238.29</v>
      </c>
      <c r="AF22">
        <v>0</v>
      </c>
      <c r="AG22">
        <v>0</v>
      </c>
      <c r="AH22">
        <v>0</v>
      </c>
      <c r="AI22">
        <v>1.66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83388099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23.829000000000001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23.829000000000001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ROUND(Y22*Source!I32,7)</f>
        <v>0.1</v>
      </c>
      <c r="CY22">
        <f t="shared" ref="CY22:CY28" si="6">AA22</f>
        <v>395.56</v>
      </c>
      <c r="CZ22">
        <f t="shared" ref="CZ22:CZ28" si="7">AE22</f>
        <v>238.29</v>
      </c>
      <c r="DA22">
        <f t="shared" ref="DA22:DA28" si="8">AI22</f>
        <v>1.66</v>
      </c>
      <c r="DB22">
        <f t="shared" si="1"/>
        <v>23.83</v>
      </c>
      <c r="DC22">
        <f t="shared" si="2"/>
        <v>0</v>
      </c>
      <c r="DD22" t="s">
        <v>3</v>
      </c>
      <c r="DE22" t="s">
        <v>3</v>
      </c>
      <c r="DF22">
        <f>ROUND(ROUND(AE22*AI22,2)*CX22,2)</f>
        <v>39.56</v>
      </c>
      <c r="DG22">
        <f t="shared" ref="DG22:DG30" si="9">ROUND(ROUND(AF22,2)*CX22,2)</f>
        <v>0</v>
      </c>
      <c r="DH22">
        <f t="shared" si="4"/>
        <v>0</v>
      </c>
      <c r="DI22">
        <f t="shared" si="5"/>
        <v>0</v>
      </c>
      <c r="DJ22">
        <f t="shared" ref="DJ22:DJ28" si="10">DF22</f>
        <v>39.56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82002082</v>
      </c>
      <c r="C23">
        <v>83388085</v>
      </c>
      <c r="D23">
        <v>80865512</v>
      </c>
      <c r="E23">
        <v>1</v>
      </c>
      <c r="F23">
        <v>1</v>
      </c>
      <c r="G23">
        <v>1</v>
      </c>
      <c r="H23">
        <v>3</v>
      </c>
      <c r="I23" t="s">
        <v>521</v>
      </c>
      <c r="J23" t="s">
        <v>522</v>
      </c>
      <c r="K23" t="s">
        <v>523</v>
      </c>
      <c r="L23">
        <v>1346</v>
      </c>
      <c r="N23">
        <v>1009</v>
      </c>
      <c r="O23" t="s">
        <v>75</v>
      </c>
      <c r="P23" t="s">
        <v>75</v>
      </c>
      <c r="Q23">
        <v>1</v>
      </c>
      <c r="W23">
        <v>0</v>
      </c>
      <c r="X23">
        <v>-1994148501</v>
      </c>
      <c r="Y23">
        <f t="shared" si="0"/>
        <v>0.05</v>
      </c>
      <c r="AA23">
        <v>97.16</v>
      </c>
      <c r="AB23">
        <v>0</v>
      </c>
      <c r="AC23">
        <v>0</v>
      </c>
      <c r="AD23">
        <v>0</v>
      </c>
      <c r="AE23">
        <v>58.53</v>
      </c>
      <c r="AF23">
        <v>0</v>
      </c>
      <c r="AG23">
        <v>0</v>
      </c>
      <c r="AH23">
        <v>0</v>
      </c>
      <c r="AI23">
        <v>1.66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0.05</v>
      </c>
      <c r="AU23" t="s">
        <v>3</v>
      </c>
      <c r="AV23">
        <v>0</v>
      </c>
      <c r="AW23">
        <v>2</v>
      </c>
      <c r="AX23">
        <v>83388100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2.9265000000000003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2.9265000000000003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ROUND(Y23*Source!I32,7)</f>
        <v>0.05</v>
      </c>
      <c r="CY23">
        <f t="shared" si="6"/>
        <v>97.16</v>
      </c>
      <c r="CZ23">
        <f t="shared" si="7"/>
        <v>58.53</v>
      </c>
      <c r="DA23">
        <f t="shared" si="8"/>
        <v>1.66</v>
      </c>
      <c r="DB23">
        <f t="shared" si="1"/>
        <v>2.93</v>
      </c>
      <c r="DC23">
        <f t="shared" si="2"/>
        <v>0</v>
      </c>
      <c r="DD23" t="s">
        <v>3</v>
      </c>
      <c r="DE23" t="s">
        <v>3</v>
      </c>
      <c r="DF23">
        <f>ROUND(ROUND(AE23*AI23,2)*CX23,2)</f>
        <v>4.8600000000000003</v>
      </c>
      <c r="DG23">
        <f t="shared" si="9"/>
        <v>0</v>
      </c>
      <c r="DH23">
        <f t="shared" si="4"/>
        <v>0</v>
      </c>
      <c r="DI23">
        <f t="shared" si="5"/>
        <v>0</v>
      </c>
      <c r="DJ23">
        <f t="shared" si="10"/>
        <v>4.8600000000000003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82002082</v>
      </c>
      <c r="C24">
        <v>83388085</v>
      </c>
      <c r="D24">
        <v>80870160</v>
      </c>
      <c r="E24">
        <v>1</v>
      </c>
      <c r="F24">
        <v>1</v>
      </c>
      <c r="G24">
        <v>1</v>
      </c>
      <c r="H24">
        <v>3</v>
      </c>
      <c r="I24" t="s">
        <v>524</v>
      </c>
      <c r="J24" t="s">
        <v>525</v>
      </c>
      <c r="K24" t="s">
        <v>526</v>
      </c>
      <c r="L24">
        <v>1346</v>
      </c>
      <c r="N24">
        <v>1009</v>
      </c>
      <c r="O24" t="s">
        <v>75</v>
      </c>
      <c r="P24" t="s">
        <v>75</v>
      </c>
      <c r="Q24">
        <v>1</v>
      </c>
      <c r="W24">
        <v>0</v>
      </c>
      <c r="X24">
        <v>447926158</v>
      </c>
      <c r="Y24">
        <f t="shared" si="0"/>
        <v>0.05</v>
      </c>
      <c r="AA24">
        <v>86.41</v>
      </c>
      <c r="AB24">
        <v>0</v>
      </c>
      <c r="AC24">
        <v>0</v>
      </c>
      <c r="AD24">
        <v>0</v>
      </c>
      <c r="AE24">
        <v>56.11</v>
      </c>
      <c r="AF24">
        <v>0</v>
      </c>
      <c r="AG24">
        <v>0</v>
      </c>
      <c r="AH24">
        <v>0</v>
      </c>
      <c r="AI24">
        <v>1.54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0.05</v>
      </c>
      <c r="AU24" t="s">
        <v>3</v>
      </c>
      <c r="AV24">
        <v>0</v>
      </c>
      <c r="AW24">
        <v>2</v>
      </c>
      <c r="AX24">
        <v>83388101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2.8055000000000003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2.8055000000000003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ROUND(Y24*Source!I32,7)</f>
        <v>0.05</v>
      </c>
      <c r="CY24">
        <f t="shared" si="6"/>
        <v>86.41</v>
      </c>
      <c r="CZ24">
        <f t="shared" si="7"/>
        <v>56.11</v>
      </c>
      <c r="DA24">
        <f t="shared" si="8"/>
        <v>1.54</v>
      </c>
      <c r="DB24">
        <f t="shared" si="1"/>
        <v>2.81</v>
      </c>
      <c r="DC24">
        <f t="shared" si="2"/>
        <v>0</v>
      </c>
      <c r="DD24" t="s">
        <v>3</v>
      </c>
      <c r="DE24" t="s">
        <v>3</v>
      </c>
      <c r="DF24">
        <f>ROUND(ROUND(AE24*AI24,2)*CX24,2)</f>
        <v>4.32</v>
      </c>
      <c r="DG24">
        <f t="shared" si="9"/>
        <v>0</v>
      </c>
      <c r="DH24">
        <f t="shared" si="4"/>
        <v>0</v>
      </c>
      <c r="DI24">
        <f t="shared" si="5"/>
        <v>0</v>
      </c>
      <c r="DJ24">
        <f t="shared" si="10"/>
        <v>4.32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82002082</v>
      </c>
      <c r="C25">
        <v>83388085</v>
      </c>
      <c r="D25">
        <v>80796749</v>
      </c>
      <c r="E25">
        <v>116</v>
      </c>
      <c r="F25">
        <v>1</v>
      </c>
      <c r="G25">
        <v>1</v>
      </c>
      <c r="H25">
        <v>3</v>
      </c>
      <c r="I25" t="s">
        <v>39</v>
      </c>
      <c r="J25" t="s">
        <v>3</v>
      </c>
      <c r="K25" t="s">
        <v>40</v>
      </c>
      <c r="L25">
        <v>1339</v>
      </c>
      <c r="N25">
        <v>1007</v>
      </c>
      <c r="O25" t="s">
        <v>41</v>
      </c>
      <c r="P25" t="s">
        <v>41</v>
      </c>
      <c r="Q25">
        <v>1</v>
      </c>
      <c r="W25">
        <v>0</v>
      </c>
      <c r="X25">
        <v>-784639423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83388102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 t="shared" si="6"/>
        <v>0</v>
      </c>
      <c r="CZ25">
        <f t="shared" si="7"/>
        <v>0</v>
      </c>
      <c r="DA25">
        <f t="shared" si="8"/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9"/>
        <v>0</v>
      </c>
      <c r="DH25">
        <f t="shared" si="4"/>
        <v>0</v>
      </c>
      <c r="DI25">
        <f t="shared" si="5"/>
        <v>0</v>
      </c>
      <c r="DJ25">
        <f t="shared" si="1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82002082</v>
      </c>
      <c r="C26">
        <v>83388085</v>
      </c>
      <c r="D26">
        <v>80797158</v>
      </c>
      <c r="E26">
        <v>116</v>
      </c>
      <c r="F26">
        <v>1</v>
      </c>
      <c r="G26">
        <v>1</v>
      </c>
      <c r="H26">
        <v>3</v>
      </c>
      <c r="I26" t="s">
        <v>43</v>
      </c>
      <c r="J26" t="s">
        <v>3</v>
      </c>
      <c r="K26" t="s">
        <v>44</v>
      </c>
      <c r="L26">
        <v>1339</v>
      </c>
      <c r="N26">
        <v>1007</v>
      </c>
      <c r="O26" t="s">
        <v>41</v>
      </c>
      <c r="P26" t="s">
        <v>41</v>
      </c>
      <c r="Q26">
        <v>1</v>
      </c>
      <c r="W26">
        <v>0</v>
      </c>
      <c r="X26">
        <v>1900861498</v>
      </c>
      <c r="Y26">
        <f t="shared" si="0"/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3</v>
      </c>
      <c r="AV26">
        <v>0</v>
      </c>
      <c r="AW26">
        <v>2</v>
      </c>
      <c r="AX26">
        <v>83388103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0</v>
      </c>
      <c r="CY26">
        <f t="shared" si="6"/>
        <v>0</v>
      </c>
      <c r="CZ26">
        <f t="shared" si="7"/>
        <v>0</v>
      </c>
      <c r="DA26">
        <f t="shared" si="8"/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 t="shared" si="9"/>
        <v>0</v>
      </c>
      <c r="DH26">
        <f t="shared" si="4"/>
        <v>0</v>
      </c>
      <c r="DI26">
        <f t="shared" si="5"/>
        <v>0</v>
      </c>
      <c r="DJ26">
        <f t="shared" si="1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82002082</v>
      </c>
      <c r="C27">
        <v>83388085</v>
      </c>
      <c r="D27">
        <v>80886464</v>
      </c>
      <c r="E27">
        <v>1</v>
      </c>
      <c r="F27">
        <v>1</v>
      </c>
      <c r="G27">
        <v>1</v>
      </c>
      <c r="H27">
        <v>3</v>
      </c>
      <c r="I27" t="s">
        <v>527</v>
      </c>
      <c r="J27" t="s">
        <v>528</v>
      </c>
      <c r="K27" t="s">
        <v>529</v>
      </c>
      <c r="L27">
        <v>1348</v>
      </c>
      <c r="N27">
        <v>1009</v>
      </c>
      <c r="O27" t="s">
        <v>57</v>
      </c>
      <c r="P27" t="s">
        <v>57</v>
      </c>
      <c r="Q27">
        <v>1000</v>
      </c>
      <c r="W27">
        <v>0</v>
      </c>
      <c r="X27">
        <v>-1423024806</v>
      </c>
      <c r="Y27">
        <f t="shared" si="0"/>
        <v>3.0000000000000001E-5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3.0000000000000001E-5</v>
      </c>
      <c r="AU27" t="s">
        <v>3</v>
      </c>
      <c r="AV27">
        <v>0</v>
      </c>
      <c r="AW27">
        <v>2</v>
      </c>
      <c r="AX27">
        <v>83388104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2.4006294000000001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2.4006294000000001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ROUND(Y27*Source!I32,7)</f>
        <v>3.0000000000000001E-5</v>
      </c>
      <c r="CY27">
        <f t="shared" si="6"/>
        <v>103227.06</v>
      </c>
      <c r="CZ27">
        <f t="shared" si="7"/>
        <v>80020.98</v>
      </c>
      <c r="DA27">
        <f t="shared" si="8"/>
        <v>1.29</v>
      </c>
      <c r="DB27">
        <f t="shared" si="1"/>
        <v>2.4</v>
      </c>
      <c r="DC27">
        <f t="shared" si="2"/>
        <v>0</v>
      </c>
      <c r="DD27" t="s">
        <v>3</v>
      </c>
      <c r="DE27" t="s">
        <v>3</v>
      </c>
      <c r="DF27">
        <f>ROUND(ROUND(AE27*AI27,2)*CX27,2)</f>
        <v>3.1</v>
      </c>
      <c r="DG27">
        <f t="shared" si="9"/>
        <v>0</v>
      </c>
      <c r="DH27">
        <f t="shared" si="4"/>
        <v>0</v>
      </c>
      <c r="DI27">
        <f t="shared" si="5"/>
        <v>0</v>
      </c>
      <c r="DJ27">
        <f t="shared" si="10"/>
        <v>3.1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82002082</v>
      </c>
      <c r="C28">
        <v>83388085</v>
      </c>
      <c r="D28">
        <v>80886856</v>
      </c>
      <c r="E28">
        <v>1</v>
      </c>
      <c r="F28">
        <v>1</v>
      </c>
      <c r="G28">
        <v>1</v>
      </c>
      <c r="H28">
        <v>3</v>
      </c>
      <c r="I28" t="s">
        <v>530</v>
      </c>
      <c r="J28" t="s">
        <v>531</v>
      </c>
      <c r="K28" t="s">
        <v>532</v>
      </c>
      <c r="L28">
        <v>1346</v>
      </c>
      <c r="N28">
        <v>1009</v>
      </c>
      <c r="O28" t="s">
        <v>75</v>
      </c>
      <c r="P28" t="s">
        <v>75</v>
      </c>
      <c r="Q28">
        <v>1</v>
      </c>
      <c r="W28">
        <v>0</v>
      </c>
      <c r="X28">
        <v>-1638992392</v>
      </c>
      <c r="Y28">
        <f t="shared" si="0"/>
        <v>0.12</v>
      </c>
      <c r="AA28">
        <v>86.66</v>
      </c>
      <c r="AB28">
        <v>0</v>
      </c>
      <c r="AC28">
        <v>0</v>
      </c>
      <c r="AD28">
        <v>0</v>
      </c>
      <c r="AE28">
        <v>60.6</v>
      </c>
      <c r="AF28">
        <v>0</v>
      </c>
      <c r="AG28">
        <v>0</v>
      </c>
      <c r="AH28">
        <v>0</v>
      </c>
      <c r="AI28">
        <v>1.43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0.12</v>
      </c>
      <c r="AU28" t="s">
        <v>3</v>
      </c>
      <c r="AV28">
        <v>0</v>
      </c>
      <c r="AW28">
        <v>2</v>
      </c>
      <c r="AX28">
        <v>83388105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7.2720000000000002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7.2720000000000002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ROUND(Y28*Source!I32,7)</f>
        <v>0.12</v>
      </c>
      <c r="CY28">
        <f t="shared" si="6"/>
        <v>86.66</v>
      </c>
      <c r="CZ28">
        <f t="shared" si="7"/>
        <v>60.6</v>
      </c>
      <c r="DA28">
        <f t="shared" si="8"/>
        <v>1.43</v>
      </c>
      <c r="DB28">
        <f t="shared" si="1"/>
        <v>7.27</v>
      </c>
      <c r="DC28">
        <f t="shared" si="2"/>
        <v>0</v>
      </c>
      <c r="DD28" t="s">
        <v>3</v>
      </c>
      <c r="DE28" t="s">
        <v>3</v>
      </c>
      <c r="DF28">
        <f>ROUND(ROUND(AE28*AI28,2)*CX28,2)</f>
        <v>10.4</v>
      </c>
      <c r="DG28">
        <f t="shared" si="9"/>
        <v>0</v>
      </c>
      <c r="DH28">
        <f t="shared" si="4"/>
        <v>0</v>
      </c>
      <c r="DI28">
        <f t="shared" si="5"/>
        <v>0</v>
      </c>
      <c r="DJ28">
        <f t="shared" si="10"/>
        <v>10.4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82002017</v>
      </c>
      <c r="C29">
        <v>83388085</v>
      </c>
      <c r="D29">
        <v>80795609</v>
      </c>
      <c r="E29">
        <v>116</v>
      </c>
      <c r="F29">
        <v>1</v>
      </c>
      <c r="G29">
        <v>1</v>
      </c>
      <c r="H29">
        <v>1</v>
      </c>
      <c r="I29" t="s">
        <v>512</v>
      </c>
      <c r="J29" t="s">
        <v>3</v>
      </c>
      <c r="K29" t="s">
        <v>513</v>
      </c>
      <c r="L29">
        <v>1191</v>
      </c>
      <c r="N29">
        <v>1013</v>
      </c>
      <c r="O29" t="s">
        <v>497</v>
      </c>
      <c r="P29" t="s">
        <v>497</v>
      </c>
      <c r="Q29">
        <v>1</v>
      </c>
      <c r="W29">
        <v>0</v>
      </c>
      <c r="X29">
        <v>32079103</v>
      </c>
      <c r="Y29">
        <f t="shared" si="0"/>
        <v>4.03</v>
      </c>
      <c r="AA29">
        <v>0</v>
      </c>
      <c r="AB29">
        <v>0</v>
      </c>
      <c r="AC29">
        <v>0</v>
      </c>
      <c r="AD29">
        <v>491.25</v>
      </c>
      <c r="AE29">
        <v>0</v>
      </c>
      <c r="AF29">
        <v>0</v>
      </c>
      <c r="AG29">
        <v>0</v>
      </c>
      <c r="AH29">
        <v>491.25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4.03</v>
      </c>
      <c r="AU29" t="s">
        <v>3</v>
      </c>
      <c r="AV29">
        <v>1</v>
      </c>
      <c r="AW29">
        <v>2</v>
      </c>
      <c r="AX29">
        <v>83388096</v>
      </c>
      <c r="AY29">
        <v>2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1979.7375000000002</v>
      </c>
      <c r="BN29">
        <v>4.03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1979.7375000000002</v>
      </c>
      <c r="BU29">
        <v>4.03</v>
      </c>
      <c r="BV29">
        <v>0</v>
      </c>
      <c r="BW29">
        <v>1</v>
      </c>
      <c r="CU29">
        <f>ROUND(AT29*Source!I33*AH29*AL29,2)</f>
        <v>1979.74</v>
      </c>
      <c r="CV29">
        <f>ROUND(Y29*Source!I33,7)</f>
        <v>4.03</v>
      </c>
      <c r="CW29">
        <v>0</v>
      </c>
      <c r="CX29">
        <f>ROUND(Y29*Source!I33,7)</f>
        <v>4.03</v>
      </c>
      <c r="CY29">
        <f>AD29</f>
        <v>491.25</v>
      </c>
      <c r="CZ29">
        <f>AH29</f>
        <v>491.25</v>
      </c>
      <c r="DA29">
        <f>AL29</f>
        <v>1</v>
      </c>
      <c r="DB29">
        <f t="shared" si="1"/>
        <v>1979.74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9"/>
        <v>0</v>
      </c>
      <c r="DH29">
        <f t="shared" si="4"/>
        <v>0</v>
      </c>
      <c r="DI29">
        <f t="shared" si="5"/>
        <v>1979.74</v>
      </c>
      <c r="DJ29">
        <f>DI29</f>
        <v>1979.74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82002017</v>
      </c>
      <c r="C30">
        <v>83388085</v>
      </c>
      <c r="D30">
        <v>80795798</v>
      </c>
      <c r="E30">
        <v>116</v>
      </c>
      <c r="F30">
        <v>1</v>
      </c>
      <c r="G30">
        <v>1</v>
      </c>
      <c r="H30">
        <v>1</v>
      </c>
      <c r="I30" t="s">
        <v>498</v>
      </c>
      <c r="J30" t="s">
        <v>3</v>
      </c>
      <c r="K30" t="s">
        <v>499</v>
      </c>
      <c r="L30">
        <v>1191</v>
      </c>
      <c r="N30">
        <v>1013</v>
      </c>
      <c r="O30" t="s">
        <v>497</v>
      </c>
      <c r="P30" t="s">
        <v>497</v>
      </c>
      <c r="Q30">
        <v>1</v>
      </c>
      <c r="W30">
        <v>0</v>
      </c>
      <c r="X30">
        <v>-1417349443</v>
      </c>
      <c r="Y30">
        <f t="shared" si="0"/>
        <v>1.74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1.74</v>
      </c>
      <c r="AU30" t="s">
        <v>3</v>
      </c>
      <c r="AV30">
        <v>2</v>
      </c>
      <c r="AW30">
        <v>2</v>
      </c>
      <c r="AX30">
        <v>83388097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ROUND(Y30*Source!I33,7)</f>
        <v>1.74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>ROUND(ROUND(AE30,2)*CX30,2)</f>
        <v>0</v>
      </c>
      <c r="DG30">
        <f t="shared" si="9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82002017</v>
      </c>
      <c r="C31">
        <v>83388085</v>
      </c>
      <c r="D31">
        <v>80916675</v>
      </c>
      <c r="E31">
        <v>1</v>
      </c>
      <c r="F31">
        <v>1</v>
      </c>
      <c r="G31">
        <v>1</v>
      </c>
      <c r="H31">
        <v>2</v>
      </c>
      <c r="I31" t="s">
        <v>514</v>
      </c>
      <c r="J31" t="s">
        <v>515</v>
      </c>
      <c r="K31" t="s">
        <v>516</v>
      </c>
      <c r="L31">
        <v>1368</v>
      </c>
      <c r="N31">
        <v>1011</v>
      </c>
      <c r="O31" t="s">
        <v>503</v>
      </c>
      <c r="P31" t="s">
        <v>503</v>
      </c>
      <c r="Q31">
        <v>1</v>
      </c>
      <c r="W31">
        <v>0</v>
      </c>
      <c r="X31">
        <v>944335294</v>
      </c>
      <c r="Y31">
        <f t="shared" si="0"/>
        <v>1.74</v>
      </c>
      <c r="AA31">
        <v>0</v>
      </c>
      <c r="AB31">
        <v>2631.85</v>
      </c>
      <c r="AC31">
        <v>612.57000000000005</v>
      </c>
      <c r="AD31">
        <v>0</v>
      </c>
      <c r="AE31">
        <v>0</v>
      </c>
      <c r="AF31">
        <v>2088.77</v>
      </c>
      <c r="AG31">
        <v>612.57000000000005</v>
      </c>
      <c r="AH31">
        <v>0</v>
      </c>
      <c r="AI31">
        <v>1</v>
      </c>
      <c r="AJ31">
        <v>1.26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1.74</v>
      </c>
      <c r="AU31" t="s">
        <v>3</v>
      </c>
      <c r="AV31">
        <v>1</v>
      </c>
      <c r="AW31">
        <v>2</v>
      </c>
      <c r="AX31">
        <v>83388098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3634.4598000000001</v>
      </c>
      <c r="BL31">
        <v>1065.8718000000001</v>
      </c>
      <c r="BM31">
        <v>0</v>
      </c>
      <c r="BN31">
        <v>0</v>
      </c>
      <c r="BO31">
        <v>1.74</v>
      </c>
      <c r="BP31">
        <v>1</v>
      </c>
      <c r="BQ31">
        <v>0</v>
      </c>
      <c r="BR31">
        <v>3634.4598000000001</v>
      </c>
      <c r="BS31">
        <v>1065.8718000000001</v>
      </c>
      <c r="BT31">
        <v>0</v>
      </c>
      <c r="BU31">
        <v>0</v>
      </c>
      <c r="BV31">
        <v>1.74</v>
      </c>
      <c r="BW31">
        <v>1</v>
      </c>
      <c r="CV31">
        <v>0</v>
      </c>
      <c r="CW31">
        <f>ROUND(Y31*Source!I33*DO31,7)</f>
        <v>1.74</v>
      </c>
      <c r="CX31">
        <f>ROUND(Y31*Source!I33,7)</f>
        <v>1.74</v>
      </c>
      <c r="CY31">
        <f>AB31</f>
        <v>2631.85</v>
      </c>
      <c r="CZ31">
        <f>AF31</f>
        <v>2088.77</v>
      </c>
      <c r="DA31">
        <f>AJ31</f>
        <v>1.26</v>
      </c>
      <c r="DB31">
        <f t="shared" si="1"/>
        <v>3634.46</v>
      </c>
      <c r="DC31">
        <f t="shared" si="2"/>
        <v>1065.8699999999999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4579.42</v>
      </c>
      <c r="DH31">
        <f t="shared" si="4"/>
        <v>1065.8699999999999</v>
      </c>
      <c r="DI31">
        <f t="shared" si="5"/>
        <v>0</v>
      </c>
      <c r="DJ31">
        <f>DG31+DH31</f>
        <v>5645.29</v>
      </c>
      <c r="DK31">
        <v>0</v>
      </c>
      <c r="DL31" t="s">
        <v>517</v>
      </c>
      <c r="DM31">
        <v>5</v>
      </c>
      <c r="DN31" t="s">
        <v>497</v>
      </c>
      <c r="DO31">
        <v>1</v>
      </c>
    </row>
    <row r="32" spans="1:119" x14ac:dyDescent="0.2">
      <c r="A32">
        <f>ROW(Source!A33)</f>
        <v>33</v>
      </c>
      <c r="B32">
        <v>82002017</v>
      </c>
      <c r="C32">
        <v>83388085</v>
      </c>
      <c r="D32">
        <v>80865505</v>
      </c>
      <c r="E32">
        <v>1</v>
      </c>
      <c r="F32">
        <v>1</v>
      </c>
      <c r="G32">
        <v>1</v>
      </c>
      <c r="H32">
        <v>3</v>
      </c>
      <c r="I32" t="s">
        <v>518</v>
      </c>
      <c r="J32" t="s">
        <v>519</v>
      </c>
      <c r="K32" t="s">
        <v>520</v>
      </c>
      <c r="L32">
        <v>1346</v>
      </c>
      <c r="N32">
        <v>1009</v>
      </c>
      <c r="O32" t="s">
        <v>75</v>
      </c>
      <c r="P32" t="s">
        <v>75</v>
      </c>
      <c r="Q32">
        <v>1</v>
      </c>
      <c r="W32">
        <v>0</v>
      </c>
      <c r="X32">
        <v>-1189743638</v>
      </c>
      <c r="Y32">
        <f t="shared" si="0"/>
        <v>0.1</v>
      </c>
      <c r="AA32">
        <v>395.56</v>
      </c>
      <c r="AB32">
        <v>0</v>
      </c>
      <c r="AC32">
        <v>0</v>
      </c>
      <c r="AD32">
        <v>0</v>
      </c>
      <c r="AE32">
        <v>238.29</v>
      </c>
      <c r="AF32">
        <v>0</v>
      </c>
      <c r="AG32">
        <v>0</v>
      </c>
      <c r="AH32">
        <v>0</v>
      </c>
      <c r="AI32">
        <v>1.66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</v>
      </c>
      <c r="AU32" t="s">
        <v>3</v>
      </c>
      <c r="AV32">
        <v>0</v>
      </c>
      <c r="AW32">
        <v>2</v>
      </c>
      <c r="AX32">
        <v>83388099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23.829000000000001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23.829000000000001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ROUND(Y32*Source!I33,7)</f>
        <v>0.1</v>
      </c>
      <c r="CY32">
        <f t="shared" ref="CY32:CY38" si="11">AA32</f>
        <v>395.56</v>
      </c>
      <c r="CZ32">
        <f t="shared" ref="CZ32:CZ38" si="12">AE32</f>
        <v>238.29</v>
      </c>
      <c r="DA32">
        <f t="shared" ref="DA32:DA38" si="13">AI32</f>
        <v>1.66</v>
      </c>
      <c r="DB32">
        <f t="shared" si="1"/>
        <v>23.83</v>
      </c>
      <c r="DC32">
        <f t="shared" si="2"/>
        <v>0</v>
      </c>
      <c r="DD32" t="s">
        <v>3</v>
      </c>
      <c r="DE32" t="s">
        <v>3</v>
      </c>
      <c r="DF32">
        <f>ROUND(ROUND(AE32*AI32,2)*CX32,2)</f>
        <v>39.56</v>
      </c>
      <c r="DG32">
        <f t="shared" ref="DG32:DG40" si="14">ROUND(ROUND(AF32,2)*CX32,2)</f>
        <v>0</v>
      </c>
      <c r="DH32">
        <f t="shared" si="4"/>
        <v>0</v>
      </c>
      <c r="DI32">
        <f t="shared" si="5"/>
        <v>0</v>
      </c>
      <c r="DJ32">
        <f t="shared" ref="DJ32:DJ38" si="15">DF32</f>
        <v>39.56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82002017</v>
      </c>
      <c r="C33">
        <v>83388085</v>
      </c>
      <c r="D33">
        <v>80865512</v>
      </c>
      <c r="E33">
        <v>1</v>
      </c>
      <c r="F33">
        <v>1</v>
      </c>
      <c r="G33">
        <v>1</v>
      </c>
      <c r="H33">
        <v>3</v>
      </c>
      <c r="I33" t="s">
        <v>521</v>
      </c>
      <c r="J33" t="s">
        <v>522</v>
      </c>
      <c r="K33" t="s">
        <v>523</v>
      </c>
      <c r="L33">
        <v>1346</v>
      </c>
      <c r="N33">
        <v>1009</v>
      </c>
      <c r="O33" t="s">
        <v>75</v>
      </c>
      <c r="P33" t="s">
        <v>75</v>
      </c>
      <c r="Q33">
        <v>1</v>
      </c>
      <c r="W33">
        <v>0</v>
      </c>
      <c r="X33">
        <v>-1994148501</v>
      </c>
      <c r="Y33">
        <f t="shared" si="0"/>
        <v>0.05</v>
      </c>
      <c r="AA33">
        <v>97.16</v>
      </c>
      <c r="AB33">
        <v>0</v>
      </c>
      <c r="AC33">
        <v>0</v>
      </c>
      <c r="AD33">
        <v>0</v>
      </c>
      <c r="AE33">
        <v>58.53</v>
      </c>
      <c r="AF33">
        <v>0</v>
      </c>
      <c r="AG33">
        <v>0</v>
      </c>
      <c r="AH33">
        <v>0</v>
      </c>
      <c r="AI33">
        <v>1.66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0.05</v>
      </c>
      <c r="AU33" t="s">
        <v>3</v>
      </c>
      <c r="AV33">
        <v>0</v>
      </c>
      <c r="AW33">
        <v>2</v>
      </c>
      <c r="AX33">
        <v>83388100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2.9265000000000003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2.9265000000000003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ROUND(Y33*Source!I33,7)</f>
        <v>0.05</v>
      </c>
      <c r="CY33">
        <f t="shared" si="11"/>
        <v>97.16</v>
      </c>
      <c r="CZ33">
        <f t="shared" si="12"/>
        <v>58.53</v>
      </c>
      <c r="DA33">
        <f t="shared" si="13"/>
        <v>1.66</v>
      </c>
      <c r="DB33">
        <f t="shared" si="1"/>
        <v>2.93</v>
      </c>
      <c r="DC33">
        <f t="shared" si="2"/>
        <v>0</v>
      </c>
      <c r="DD33" t="s">
        <v>3</v>
      </c>
      <c r="DE33" t="s">
        <v>3</v>
      </c>
      <c r="DF33">
        <f>ROUND(ROUND(AE33*AI33,2)*CX33,2)</f>
        <v>4.8600000000000003</v>
      </c>
      <c r="DG33">
        <f t="shared" si="14"/>
        <v>0</v>
      </c>
      <c r="DH33">
        <f t="shared" si="4"/>
        <v>0</v>
      </c>
      <c r="DI33">
        <f t="shared" si="5"/>
        <v>0</v>
      </c>
      <c r="DJ33">
        <f t="shared" si="15"/>
        <v>4.8600000000000003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82002017</v>
      </c>
      <c r="C34">
        <v>83388085</v>
      </c>
      <c r="D34">
        <v>80870160</v>
      </c>
      <c r="E34">
        <v>1</v>
      </c>
      <c r="F34">
        <v>1</v>
      </c>
      <c r="G34">
        <v>1</v>
      </c>
      <c r="H34">
        <v>3</v>
      </c>
      <c r="I34" t="s">
        <v>524</v>
      </c>
      <c r="J34" t="s">
        <v>525</v>
      </c>
      <c r="K34" t="s">
        <v>526</v>
      </c>
      <c r="L34">
        <v>1346</v>
      </c>
      <c r="N34">
        <v>1009</v>
      </c>
      <c r="O34" t="s">
        <v>75</v>
      </c>
      <c r="P34" t="s">
        <v>75</v>
      </c>
      <c r="Q34">
        <v>1</v>
      </c>
      <c r="W34">
        <v>0</v>
      </c>
      <c r="X34">
        <v>447926158</v>
      </c>
      <c r="Y34">
        <f t="shared" si="0"/>
        <v>0.05</v>
      </c>
      <c r="AA34">
        <v>86.41</v>
      </c>
      <c r="AB34">
        <v>0</v>
      </c>
      <c r="AC34">
        <v>0</v>
      </c>
      <c r="AD34">
        <v>0</v>
      </c>
      <c r="AE34">
        <v>56.11</v>
      </c>
      <c r="AF34">
        <v>0</v>
      </c>
      <c r="AG34">
        <v>0</v>
      </c>
      <c r="AH34">
        <v>0</v>
      </c>
      <c r="AI34">
        <v>1.54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0.05</v>
      </c>
      <c r="AU34" t="s">
        <v>3</v>
      </c>
      <c r="AV34">
        <v>0</v>
      </c>
      <c r="AW34">
        <v>2</v>
      </c>
      <c r="AX34">
        <v>83388101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2.8055000000000003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2.8055000000000003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ROUND(Y34*Source!I33,7)</f>
        <v>0.05</v>
      </c>
      <c r="CY34">
        <f t="shared" si="11"/>
        <v>86.41</v>
      </c>
      <c r="CZ34">
        <f t="shared" si="12"/>
        <v>56.11</v>
      </c>
      <c r="DA34">
        <f t="shared" si="13"/>
        <v>1.54</v>
      </c>
      <c r="DB34">
        <f t="shared" si="1"/>
        <v>2.81</v>
      </c>
      <c r="DC34">
        <f t="shared" si="2"/>
        <v>0</v>
      </c>
      <c r="DD34" t="s">
        <v>3</v>
      </c>
      <c r="DE34" t="s">
        <v>3</v>
      </c>
      <c r="DF34">
        <f>ROUND(ROUND(AE34*AI34,2)*CX34,2)</f>
        <v>4.32</v>
      </c>
      <c r="DG34">
        <f t="shared" si="14"/>
        <v>0</v>
      </c>
      <c r="DH34">
        <f t="shared" si="4"/>
        <v>0</v>
      </c>
      <c r="DI34">
        <f t="shared" si="5"/>
        <v>0</v>
      </c>
      <c r="DJ34">
        <f t="shared" si="15"/>
        <v>4.32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82002017</v>
      </c>
      <c r="C35">
        <v>83388085</v>
      </c>
      <c r="D35">
        <v>80796749</v>
      </c>
      <c r="E35">
        <v>116</v>
      </c>
      <c r="F35">
        <v>1</v>
      </c>
      <c r="G35">
        <v>1</v>
      </c>
      <c r="H35">
        <v>3</v>
      </c>
      <c r="I35" t="s">
        <v>39</v>
      </c>
      <c r="J35" t="s">
        <v>3</v>
      </c>
      <c r="K35" t="s">
        <v>40</v>
      </c>
      <c r="L35">
        <v>1339</v>
      </c>
      <c r="N35">
        <v>1007</v>
      </c>
      <c r="O35" t="s">
        <v>41</v>
      </c>
      <c r="P35" t="s">
        <v>41</v>
      </c>
      <c r="Q35">
        <v>1</v>
      </c>
      <c r="W35">
        <v>0</v>
      </c>
      <c r="X35">
        <v>-784639423</v>
      </c>
      <c r="Y35">
        <f t="shared" si="0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83388102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0</v>
      </c>
      <c r="CY35">
        <f t="shared" si="11"/>
        <v>0</v>
      </c>
      <c r="CZ35">
        <f t="shared" si="12"/>
        <v>0</v>
      </c>
      <c r="DA35">
        <f t="shared" si="13"/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>ROUND(ROUND(AE35,2)*CX35,2)</f>
        <v>0</v>
      </c>
      <c r="DG35">
        <f t="shared" si="14"/>
        <v>0</v>
      </c>
      <c r="DH35">
        <f t="shared" si="4"/>
        <v>0</v>
      </c>
      <c r="DI35">
        <f t="shared" si="5"/>
        <v>0</v>
      </c>
      <c r="DJ35">
        <f t="shared" si="15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82002017</v>
      </c>
      <c r="C36">
        <v>83388085</v>
      </c>
      <c r="D36">
        <v>80797158</v>
      </c>
      <c r="E36">
        <v>116</v>
      </c>
      <c r="F36">
        <v>1</v>
      </c>
      <c r="G36">
        <v>1</v>
      </c>
      <c r="H36">
        <v>3</v>
      </c>
      <c r="I36" t="s">
        <v>43</v>
      </c>
      <c r="J36" t="s">
        <v>3</v>
      </c>
      <c r="K36" t="s">
        <v>44</v>
      </c>
      <c r="L36">
        <v>1339</v>
      </c>
      <c r="N36">
        <v>1007</v>
      </c>
      <c r="O36" t="s">
        <v>41</v>
      </c>
      <c r="P36" t="s">
        <v>41</v>
      </c>
      <c r="Q36">
        <v>1</v>
      </c>
      <c r="W36">
        <v>0</v>
      </c>
      <c r="X36">
        <v>1900861498</v>
      </c>
      <c r="Y36">
        <f t="shared" si="0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83388103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ROUND(Y36*Source!I33,7)</f>
        <v>0</v>
      </c>
      <c r="CY36">
        <f t="shared" si="11"/>
        <v>0</v>
      </c>
      <c r="CZ36">
        <f t="shared" si="12"/>
        <v>0</v>
      </c>
      <c r="DA36">
        <f t="shared" si="13"/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>ROUND(ROUND(AE36,2)*CX36,2)</f>
        <v>0</v>
      </c>
      <c r="DG36">
        <f t="shared" si="14"/>
        <v>0</v>
      </c>
      <c r="DH36">
        <f t="shared" si="4"/>
        <v>0</v>
      </c>
      <c r="DI36">
        <f t="shared" si="5"/>
        <v>0</v>
      </c>
      <c r="DJ36">
        <f t="shared" si="15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82002017</v>
      </c>
      <c r="C37">
        <v>83388085</v>
      </c>
      <c r="D37">
        <v>80886464</v>
      </c>
      <c r="E37">
        <v>1</v>
      </c>
      <c r="F37">
        <v>1</v>
      </c>
      <c r="G37">
        <v>1</v>
      </c>
      <c r="H37">
        <v>3</v>
      </c>
      <c r="I37" t="s">
        <v>527</v>
      </c>
      <c r="J37" t="s">
        <v>528</v>
      </c>
      <c r="K37" t="s">
        <v>529</v>
      </c>
      <c r="L37">
        <v>1348</v>
      </c>
      <c r="N37">
        <v>1009</v>
      </c>
      <c r="O37" t="s">
        <v>57</v>
      </c>
      <c r="P37" t="s">
        <v>57</v>
      </c>
      <c r="Q37">
        <v>1000</v>
      </c>
      <c r="W37">
        <v>0</v>
      </c>
      <c r="X37">
        <v>-1423024806</v>
      </c>
      <c r="Y37">
        <f t="shared" si="0"/>
        <v>3.0000000000000001E-5</v>
      </c>
      <c r="AA37">
        <v>103227.06</v>
      </c>
      <c r="AB37">
        <v>0</v>
      </c>
      <c r="AC37">
        <v>0</v>
      </c>
      <c r="AD37">
        <v>0</v>
      </c>
      <c r="AE37">
        <v>80020.98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3.0000000000000001E-5</v>
      </c>
      <c r="AU37" t="s">
        <v>3</v>
      </c>
      <c r="AV37">
        <v>0</v>
      </c>
      <c r="AW37">
        <v>2</v>
      </c>
      <c r="AX37">
        <v>83388104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2.4006294000000001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2.4006294000000001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ROUND(Y37*Source!I33,7)</f>
        <v>3.0000000000000001E-5</v>
      </c>
      <c r="CY37">
        <f t="shared" si="11"/>
        <v>103227.06</v>
      </c>
      <c r="CZ37">
        <f t="shared" si="12"/>
        <v>80020.98</v>
      </c>
      <c r="DA37">
        <f t="shared" si="13"/>
        <v>1.29</v>
      </c>
      <c r="DB37">
        <f t="shared" si="1"/>
        <v>2.4</v>
      </c>
      <c r="DC37">
        <f t="shared" si="2"/>
        <v>0</v>
      </c>
      <c r="DD37" t="s">
        <v>3</v>
      </c>
      <c r="DE37" t="s">
        <v>3</v>
      </c>
      <c r="DF37">
        <f>ROUND(ROUND(AE37*AI37,2)*CX37,2)</f>
        <v>3.1</v>
      </c>
      <c r="DG37">
        <f t="shared" si="14"/>
        <v>0</v>
      </c>
      <c r="DH37">
        <f t="shared" si="4"/>
        <v>0</v>
      </c>
      <c r="DI37">
        <f t="shared" si="5"/>
        <v>0</v>
      </c>
      <c r="DJ37">
        <f t="shared" si="15"/>
        <v>3.1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82002017</v>
      </c>
      <c r="C38">
        <v>83388085</v>
      </c>
      <c r="D38">
        <v>80886856</v>
      </c>
      <c r="E38">
        <v>1</v>
      </c>
      <c r="F38">
        <v>1</v>
      </c>
      <c r="G38">
        <v>1</v>
      </c>
      <c r="H38">
        <v>3</v>
      </c>
      <c r="I38" t="s">
        <v>530</v>
      </c>
      <c r="J38" t="s">
        <v>531</v>
      </c>
      <c r="K38" t="s">
        <v>532</v>
      </c>
      <c r="L38">
        <v>1346</v>
      </c>
      <c r="N38">
        <v>1009</v>
      </c>
      <c r="O38" t="s">
        <v>75</v>
      </c>
      <c r="P38" t="s">
        <v>75</v>
      </c>
      <c r="Q38">
        <v>1</v>
      </c>
      <c r="W38">
        <v>0</v>
      </c>
      <c r="X38">
        <v>-1638992392</v>
      </c>
      <c r="Y38">
        <f t="shared" si="0"/>
        <v>0.12</v>
      </c>
      <c r="AA38">
        <v>86.66</v>
      </c>
      <c r="AB38">
        <v>0</v>
      </c>
      <c r="AC38">
        <v>0</v>
      </c>
      <c r="AD38">
        <v>0</v>
      </c>
      <c r="AE38">
        <v>60.6</v>
      </c>
      <c r="AF38">
        <v>0</v>
      </c>
      <c r="AG38">
        <v>0</v>
      </c>
      <c r="AH38">
        <v>0</v>
      </c>
      <c r="AI38">
        <v>1.43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0.12</v>
      </c>
      <c r="AU38" t="s">
        <v>3</v>
      </c>
      <c r="AV38">
        <v>0</v>
      </c>
      <c r="AW38">
        <v>2</v>
      </c>
      <c r="AX38">
        <v>83388105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7.2720000000000002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7.2720000000000002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ROUND(Y38*Source!I33,7)</f>
        <v>0.12</v>
      </c>
      <c r="CY38">
        <f t="shared" si="11"/>
        <v>86.66</v>
      </c>
      <c r="CZ38">
        <f t="shared" si="12"/>
        <v>60.6</v>
      </c>
      <c r="DA38">
        <f t="shared" si="13"/>
        <v>1.43</v>
      </c>
      <c r="DB38">
        <f t="shared" si="1"/>
        <v>7.27</v>
      </c>
      <c r="DC38">
        <f t="shared" si="2"/>
        <v>0</v>
      </c>
      <c r="DD38" t="s">
        <v>3</v>
      </c>
      <c r="DE38" t="s">
        <v>3</v>
      </c>
      <c r="DF38">
        <f>ROUND(ROUND(AE38*AI38,2)*CX38,2)</f>
        <v>10.4</v>
      </c>
      <c r="DG38">
        <f t="shared" si="14"/>
        <v>0</v>
      </c>
      <c r="DH38">
        <f t="shared" si="4"/>
        <v>0</v>
      </c>
      <c r="DI38">
        <f t="shared" si="5"/>
        <v>0</v>
      </c>
      <c r="DJ38">
        <f t="shared" si="15"/>
        <v>10.4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82002082</v>
      </c>
      <c r="C39">
        <v>83388108</v>
      </c>
      <c r="D39">
        <v>80795627</v>
      </c>
      <c r="E39">
        <v>116</v>
      </c>
      <c r="F39">
        <v>1</v>
      </c>
      <c r="G39">
        <v>1</v>
      </c>
      <c r="H39">
        <v>1</v>
      </c>
      <c r="I39" t="s">
        <v>533</v>
      </c>
      <c r="J39" t="s">
        <v>3</v>
      </c>
      <c r="K39" t="s">
        <v>534</v>
      </c>
      <c r="L39">
        <v>1191</v>
      </c>
      <c r="N39">
        <v>1013</v>
      </c>
      <c r="O39" t="s">
        <v>497</v>
      </c>
      <c r="P39" t="s">
        <v>497</v>
      </c>
      <c r="Q39">
        <v>1</v>
      </c>
      <c r="W39">
        <v>0</v>
      </c>
      <c r="X39">
        <v>888410196</v>
      </c>
      <c r="Y39">
        <f t="shared" si="0"/>
        <v>4.6500000000000004</v>
      </c>
      <c r="AA39">
        <v>0</v>
      </c>
      <c r="AB39">
        <v>0</v>
      </c>
      <c r="AC39">
        <v>0</v>
      </c>
      <c r="AD39">
        <v>533.01</v>
      </c>
      <c r="AE39">
        <v>0</v>
      </c>
      <c r="AF39">
        <v>0</v>
      </c>
      <c r="AG39">
        <v>0</v>
      </c>
      <c r="AH39">
        <v>533.01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4.6500000000000004</v>
      </c>
      <c r="AU39" t="s">
        <v>3</v>
      </c>
      <c r="AV39">
        <v>1</v>
      </c>
      <c r="AW39">
        <v>2</v>
      </c>
      <c r="AX39">
        <v>83388115</v>
      </c>
      <c r="AY39">
        <v>2</v>
      </c>
      <c r="AZ39">
        <v>131072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2478.4965000000002</v>
      </c>
      <c r="BN39">
        <v>4.6500000000000004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2478.4965000000002</v>
      </c>
      <c r="BU39">
        <v>4.6500000000000004</v>
      </c>
      <c r="BV39">
        <v>0</v>
      </c>
      <c r="BW39">
        <v>1</v>
      </c>
      <c r="CU39">
        <f>ROUND(AT39*Source!I38*AH39*AL39,2)</f>
        <v>60.48</v>
      </c>
      <c r="CV39">
        <f>ROUND(Y39*Source!I38,7)</f>
        <v>0.11346000000000001</v>
      </c>
      <c r="CW39">
        <v>0</v>
      </c>
      <c r="CX39">
        <f>ROUND(Y39*Source!I38,7)</f>
        <v>0.11346000000000001</v>
      </c>
      <c r="CY39">
        <f>AD39</f>
        <v>533.01</v>
      </c>
      <c r="CZ39">
        <f>AH39</f>
        <v>533.01</v>
      </c>
      <c r="DA39">
        <f>AL39</f>
        <v>1</v>
      </c>
      <c r="DB39">
        <f t="shared" si="1"/>
        <v>2478.5</v>
      </c>
      <c r="DC39">
        <f t="shared" si="2"/>
        <v>0</v>
      </c>
      <c r="DD39" t="s">
        <v>3</v>
      </c>
      <c r="DE39" t="s">
        <v>3</v>
      </c>
      <c r="DF39">
        <f>ROUND(ROUND(AE39,2)*CX39,2)</f>
        <v>0</v>
      </c>
      <c r="DG39">
        <f t="shared" si="14"/>
        <v>0</v>
      </c>
      <c r="DH39">
        <f t="shared" si="4"/>
        <v>0</v>
      </c>
      <c r="DI39">
        <f t="shared" si="5"/>
        <v>60.48</v>
      </c>
      <c r="DJ39">
        <f>DI39</f>
        <v>60.48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82002082</v>
      </c>
      <c r="C40">
        <v>83388108</v>
      </c>
      <c r="D40">
        <v>80795798</v>
      </c>
      <c r="E40">
        <v>116</v>
      </c>
      <c r="F40">
        <v>1</v>
      </c>
      <c r="G40">
        <v>1</v>
      </c>
      <c r="H40">
        <v>1</v>
      </c>
      <c r="I40" t="s">
        <v>498</v>
      </c>
      <c r="J40" t="s">
        <v>3</v>
      </c>
      <c r="K40" t="s">
        <v>499</v>
      </c>
      <c r="L40">
        <v>1191</v>
      </c>
      <c r="N40">
        <v>1013</v>
      </c>
      <c r="O40" t="s">
        <v>497</v>
      </c>
      <c r="P40" t="s">
        <v>497</v>
      </c>
      <c r="Q40">
        <v>1</v>
      </c>
      <c r="W40">
        <v>0</v>
      </c>
      <c r="X40">
        <v>-1417349443</v>
      </c>
      <c r="Y40">
        <f t="shared" si="0"/>
        <v>0.02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3</v>
      </c>
      <c r="AV40">
        <v>2</v>
      </c>
      <c r="AW40">
        <v>2</v>
      </c>
      <c r="AX40">
        <v>83388116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ROUND(Y40*Source!I38,7)</f>
        <v>4.8799999999999999E-4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>ROUND(ROUND(AE40,2)*CX40,2)</f>
        <v>0</v>
      </c>
      <c r="DG40">
        <f t="shared" si="14"/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82002082</v>
      </c>
      <c r="C41">
        <v>83388108</v>
      </c>
      <c r="D41">
        <v>80916975</v>
      </c>
      <c r="E41">
        <v>1</v>
      </c>
      <c r="F41">
        <v>1</v>
      </c>
      <c r="G41">
        <v>1</v>
      </c>
      <c r="H41">
        <v>2</v>
      </c>
      <c r="I41" t="s">
        <v>535</v>
      </c>
      <c r="J41" t="s">
        <v>536</v>
      </c>
      <c r="K41" t="s">
        <v>537</v>
      </c>
      <c r="L41">
        <v>1368</v>
      </c>
      <c r="N41">
        <v>1011</v>
      </c>
      <c r="O41" t="s">
        <v>503</v>
      </c>
      <c r="P41" t="s">
        <v>503</v>
      </c>
      <c r="Q41">
        <v>1</v>
      </c>
      <c r="W41">
        <v>0</v>
      </c>
      <c r="X41">
        <v>750870934</v>
      </c>
      <c r="Y41">
        <f t="shared" si="0"/>
        <v>0.01</v>
      </c>
      <c r="AA41">
        <v>0</v>
      </c>
      <c r="AB41">
        <v>56.73</v>
      </c>
      <c r="AC41">
        <v>473.35</v>
      </c>
      <c r="AD41">
        <v>0</v>
      </c>
      <c r="AE41">
        <v>0</v>
      </c>
      <c r="AF41">
        <v>37.32</v>
      </c>
      <c r="AG41">
        <v>473.35</v>
      </c>
      <c r="AH41">
        <v>0</v>
      </c>
      <c r="AI41">
        <v>1</v>
      </c>
      <c r="AJ41">
        <v>1.52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0.01</v>
      </c>
      <c r="AU41" t="s">
        <v>3</v>
      </c>
      <c r="AV41">
        <v>1</v>
      </c>
      <c r="AW41">
        <v>2</v>
      </c>
      <c r="AX41">
        <v>83388117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0.37320000000000003</v>
      </c>
      <c r="BL41">
        <v>4.7335000000000003</v>
      </c>
      <c r="BM41">
        <v>0</v>
      </c>
      <c r="BN41">
        <v>0</v>
      </c>
      <c r="BO41">
        <v>0.01</v>
      </c>
      <c r="BP41">
        <v>1</v>
      </c>
      <c r="BQ41">
        <v>0</v>
      </c>
      <c r="BR41">
        <v>0.37320000000000003</v>
      </c>
      <c r="BS41">
        <v>4.7335000000000003</v>
      </c>
      <c r="BT41">
        <v>0</v>
      </c>
      <c r="BU41">
        <v>0</v>
      </c>
      <c r="BV41">
        <v>0.01</v>
      </c>
      <c r="BW41">
        <v>1</v>
      </c>
      <c r="CV41">
        <v>0</v>
      </c>
      <c r="CW41">
        <f>ROUND(Y41*Source!I38*DO41,7)</f>
        <v>2.4399999999999999E-4</v>
      </c>
      <c r="CX41">
        <f>ROUND(Y41*Source!I38,7)</f>
        <v>2.4399999999999999E-4</v>
      </c>
      <c r="CY41">
        <f>AB41</f>
        <v>56.73</v>
      </c>
      <c r="CZ41">
        <f>AF41</f>
        <v>37.32</v>
      </c>
      <c r="DA41">
        <f>AJ41</f>
        <v>1.52</v>
      </c>
      <c r="DB41">
        <f t="shared" si="1"/>
        <v>0.37</v>
      </c>
      <c r="DC41">
        <f t="shared" si="2"/>
        <v>4.7300000000000004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0.01</v>
      </c>
      <c r="DH41">
        <f t="shared" si="4"/>
        <v>0.12</v>
      </c>
      <c r="DI41">
        <f t="shared" si="5"/>
        <v>0</v>
      </c>
      <c r="DJ41">
        <f>DG41+DH41</f>
        <v>0.13</v>
      </c>
      <c r="DK41">
        <v>0</v>
      </c>
      <c r="DL41" t="s">
        <v>538</v>
      </c>
      <c r="DM41">
        <v>3</v>
      </c>
      <c r="DN41" t="s">
        <v>497</v>
      </c>
      <c r="DO41">
        <v>1</v>
      </c>
    </row>
    <row r="42" spans="1:119" x14ac:dyDescent="0.2">
      <c r="A42">
        <f>ROW(Source!A38)</f>
        <v>38</v>
      </c>
      <c r="B42">
        <v>82002082</v>
      </c>
      <c r="C42">
        <v>83388108</v>
      </c>
      <c r="D42">
        <v>80917680</v>
      </c>
      <c r="E42">
        <v>1</v>
      </c>
      <c r="F42">
        <v>1</v>
      </c>
      <c r="G42">
        <v>1</v>
      </c>
      <c r="H42">
        <v>2</v>
      </c>
      <c r="I42" t="s">
        <v>539</v>
      </c>
      <c r="J42" t="s">
        <v>540</v>
      </c>
      <c r="K42" t="s">
        <v>541</v>
      </c>
      <c r="L42">
        <v>1368</v>
      </c>
      <c r="N42">
        <v>1011</v>
      </c>
      <c r="O42" t="s">
        <v>503</v>
      </c>
      <c r="P42" t="s">
        <v>503</v>
      </c>
      <c r="Q42">
        <v>1</v>
      </c>
      <c r="W42">
        <v>0</v>
      </c>
      <c r="X42">
        <v>-950105757</v>
      </c>
      <c r="Y42">
        <f t="shared" si="0"/>
        <v>0.01</v>
      </c>
      <c r="AA42">
        <v>0</v>
      </c>
      <c r="AB42">
        <v>640.84</v>
      </c>
      <c r="AC42">
        <v>533.01</v>
      </c>
      <c r="AD42">
        <v>0</v>
      </c>
      <c r="AE42">
        <v>0</v>
      </c>
      <c r="AF42">
        <v>640.84</v>
      </c>
      <c r="AG42">
        <v>533.01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0.01</v>
      </c>
      <c r="AU42" t="s">
        <v>3</v>
      </c>
      <c r="AV42">
        <v>1</v>
      </c>
      <c r="AW42">
        <v>2</v>
      </c>
      <c r="AX42">
        <v>83388118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6.4084000000000003</v>
      </c>
      <c r="BL42">
        <v>5.3300999999999998</v>
      </c>
      <c r="BM42">
        <v>0</v>
      </c>
      <c r="BN42">
        <v>0</v>
      </c>
      <c r="BO42">
        <v>0.01</v>
      </c>
      <c r="BP42">
        <v>1</v>
      </c>
      <c r="BQ42">
        <v>0</v>
      </c>
      <c r="BR42">
        <v>6.4084000000000003</v>
      </c>
      <c r="BS42">
        <v>5.3300999999999998</v>
      </c>
      <c r="BT42">
        <v>0</v>
      </c>
      <c r="BU42">
        <v>0</v>
      </c>
      <c r="BV42">
        <v>0.01</v>
      </c>
      <c r="BW42">
        <v>1</v>
      </c>
      <c r="CV42">
        <v>0</v>
      </c>
      <c r="CW42">
        <f>ROUND(Y42*Source!I38*DO42,7)</f>
        <v>2.4399999999999999E-4</v>
      </c>
      <c r="CX42">
        <f>ROUND(Y42*Source!I38,7)</f>
        <v>2.4399999999999999E-4</v>
      </c>
      <c r="CY42">
        <f>AB42</f>
        <v>640.84</v>
      </c>
      <c r="CZ42">
        <f>AF42</f>
        <v>640.84</v>
      </c>
      <c r="DA42">
        <f>AJ42</f>
        <v>1</v>
      </c>
      <c r="DB42">
        <f t="shared" si="1"/>
        <v>6.41</v>
      </c>
      <c r="DC42">
        <f t="shared" si="2"/>
        <v>5.33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0.16</v>
      </c>
      <c r="DH42">
        <f t="shared" si="4"/>
        <v>0.13</v>
      </c>
      <c r="DI42">
        <f t="shared" si="5"/>
        <v>0</v>
      </c>
      <c r="DJ42">
        <f>DG42+DH42</f>
        <v>0.29000000000000004</v>
      </c>
      <c r="DK42">
        <v>1</v>
      </c>
      <c r="DL42" t="s">
        <v>511</v>
      </c>
      <c r="DM42">
        <v>4</v>
      </c>
      <c r="DN42" t="s">
        <v>497</v>
      </c>
      <c r="DO42">
        <v>1</v>
      </c>
    </row>
    <row r="43" spans="1:119" x14ac:dyDescent="0.2">
      <c r="A43">
        <f>ROW(Source!A38)</f>
        <v>38</v>
      </c>
      <c r="B43">
        <v>82002082</v>
      </c>
      <c r="C43">
        <v>83388108</v>
      </c>
      <c r="D43">
        <v>80870160</v>
      </c>
      <c r="E43">
        <v>1</v>
      </c>
      <c r="F43">
        <v>1</v>
      </c>
      <c r="G43">
        <v>1</v>
      </c>
      <c r="H43">
        <v>3</v>
      </c>
      <c r="I43" t="s">
        <v>524</v>
      </c>
      <c r="J43" t="s">
        <v>525</v>
      </c>
      <c r="K43" t="s">
        <v>526</v>
      </c>
      <c r="L43">
        <v>1346</v>
      </c>
      <c r="N43">
        <v>1009</v>
      </c>
      <c r="O43" t="s">
        <v>75</v>
      </c>
      <c r="P43" t="s">
        <v>75</v>
      </c>
      <c r="Q43">
        <v>1</v>
      </c>
      <c r="W43">
        <v>0</v>
      </c>
      <c r="X43">
        <v>447926158</v>
      </c>
      <c r="Y43">
        <f t="shared" si="0"/>
        <v>0.1</v>
      </c>
      <c r="AA43">
        <v>86.41</v>
      </c>
      <c r="AB43">
        <v>0</v>
      </c>
      <c r="AC43">
        <v>0</v>
      </c>
      <c r="AD43">
        <v>0</v>
      </c>
      <c r="AE43">
        <v>56.11</v>
      </c>
      <c r="AF43">
        <v>0</v>
      </c>
      <c r="AG43">
        <v>0</v>
      </c>
      <c r="AH43">
        <v>0</v>
      </c>
      <c r="AI43">
        <v>1.54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83388119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5.6110000000000007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5.6110000000000007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ROUND(Y43*Source!I38,7)</f>
        <v>2.4399999999999999E-3</v>
      </c>
      <c r="CY43">
        <f>AA43</f>
        <v>86.41</v>
      </c>
      <c r="CZ43">
        <f>AE43</f>
        <v>56.11</v>
      </c>
      <c r="DA43">
        <f>AI43</f>
        <v>1.54</v>
      </c>
      <c r="DB43">
        <f t="shared" si="1"/>
        <v>5.61</v>
      </c>
      <c r="DC43">
        <f t="shared" si="2"/>
        <v>0</v>
      </c>
      <c r="DD43" t="s">
        <v>3</v>
      </c>
      <c r="DE43" t="s">
        <v>3</v>
      </c>
      <c r="DF43">
        <f>ROUND(ROUND(AE43*AI43,2)*CX43,2)</f>
        <v>0.21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DF43</f>
        <v>0.21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82002082</v>
      </c>
      <c r="C44">
        <v>83388108</v>
      </c>
      <c r="D44">
        <v>80799457</v>
      </c>
      <c r="E44">
        <v>116</v>
      </c>
      <c r="F44">
        <v>1</v>
      </c>
      <c r="G44">
        <v>1</v>
      </c>
      <c r="H44">
        <v>3</v>
      </c>
      <c r="I44" t="s">
        <v>55</v>
      </c>
      <c r="J44" t="s">
        <v>3</v>
      </c>
      <c r="K44" t="s">
        <v>56</v>
      </c>
      <c r="L44">
        <v>1348</v>
      </c>
      <c r="N44">
        <v>1009</v>
      </c>
      <c r="O44" t="s">
        <v>57</v>
      </c>
      <c r="P44" t="s">
        <v>57</v>
      </c>
      <c r="Q44">
        <v>1000</v>
      </c>
      <c r="W44">
        <v>0</v>
      </c>
      <c r="X44">
        <v>-137619114</v>
      </c>
      <c r="Y44">
        <f t="shared" si="0"/>
        <v>1.03E-2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1.03E-2</v>
      </c>
      <c r="AU44" t="s">
        <v>3</v>
      </c>
      <c r="AV44">
        <v>0</v>
      </c>
      <c r="AW44">
        <v>2</v>
      </c>
      <c r="AX44">
        <v>83388120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2.5129999999999998E-4</v>
      </c>
      <c r="CY44">
        <f>AA44</f>
        <v>0</v>
      </c>
      <c r="CZ44">
        <f>AE44</f>
        <v>0</v>
      </c>
      <c r="DA44">
        <f>AI44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>ROUND(ROUND(AE44,2)*CX44,2)</f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ROW(Source!A39)</f>
        <v>39</v>
      </c>
      <c r="B45">
        <v>82002017</v>
      </c>
      <c r="C45">
        <v>83388108</v>
      </c>
      <c r="D45">
        <v>80795627</v>
      </c>
      <c r="E45">
        <v>116</v>
      </c>
      <c r="F45">
        <v>1</v>
      </c>
      <c r="G45">
        <v>1</v>
      </c>
      <c r="H45">
        <v>1</v>
      </c>
      <c r="I45" t="s">
        <v>533</v>
      </c>
      <c r="J45" t="s">
        <v>3</v>
      </c>
      <c r="K45" t="s">
        <v>534</v>
      </c>
      <c r="L45">
        <v>1191</v>
      </c>
      <c r="N45">
        <v>1013</v>
      </c>
      <c r="O45" t="s">
        <v>497</v>
      </c>
      <c r="P45" t="s">
        <v>497</v>
      </c>
      <c r="Q45">
        <v>1</v>
      </c>
      <c r="W45">
        <v>0</v>
      </c>
      <c r="X45">
        <v>888410196</v>
      </c>
      <c r="Y45">
        <f t="shared" si="0"/>
        <v>4.6500000000000004</v>
      </c>
      <c r="AA45">
        <v>0</v>
      </c>
      <c r="AB45">
        <v>0</v>
      </c>
      <c r="AC45">
        <v>0</v>
      </c>
      <c r="AD45">
        <v>533.01</v>
      </c>
      <c r="AE45">
        <v>0</v>
      </c>
      <c r="AF45">
        <v>0</v>
      </c>
      <c r="AG45">
        <v>0</v>
      </c>
      <c r="AH45">
        <v>533.01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4.6500000000000004</v>
      </c>
      <c r="AU45" t="s">
        <v>3</v>
      </c>
      <c r="AV45">
        <v>1</v>
      </c>
      <c r="AW45">
        <v>2</v>
      </c>
      <c r="AX45">
        <v>83388115</v>
      </c>
      <c r="AY45">
        <v>2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2478.4965000000002</v>
      </c>
      <c r="BN45">
        <v>4.6500000000000004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2478.4965000000002</v>
      </c>
      <c r="BU45">
        <v>4.6500000000000004</v>
      </c>
      <c r="BV45">
        <v>0</v>
      </c>
      <c r="BW45">
        <v>1</v>
      </c>
      <c r="CU45">
        <f>ROUND(AT45*Source!I39*AH45*AL45,2)</f>
        <v>60.48</v>
      </c>
      <c r="CV45">
        <f>ROUND(Y45*Source!I39,7)</f>
        <v>0.11346000000000001</v>
      </c>
      <c r="CW45">
        <v>0</v>
      </c>
      <c r="CX45">
        <f>ROUND(Y45*Source!I39,7)</f>
        <v>0.11346000000000001</v>
      </c>
      <c r="CY45">
        <f>AD45</f>
        <v>533.01</v>
      </c>
      <c r="CZ45">
        <f>AH45</f>
        <v>533.01</v>
      </c>
      <c r="DA45">
        <f>AL45</f>
        <v>1</v>
      </c>
      <c r="DB45">
        <f t="shared" si="1"/>
        <v>2478.5</v>
      </c>
      <c r="DC45">
        <f t="shared" si="2"/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 t="shared" si="4"/>
        <v>0</v>
      </c>
      <c r="DI45">
        <f t="shared" si="5"/>
        <v>60.48</v>
      </c>
      <c r="DJ45">
        <f>DI45</f>
        <v>60.48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82002017</v>
      </c>
      <c r="C46">
        <v>83388108</v>
      </c>
      <c r="D46">
        <v>80795798</v>
      </c>
      <c r="E46">
        <v>116</v>
      </c>
      <c r="F46">
        <v>1</v>
      </c>
      <c r="G46">
        <v>1</v>
      </c>
      <c r="H46">
        <v>1</v>
      </c>
      <c r="I46" t="s">
        <v>498</v>
      </c>
      <c r="J46" t="s">
        <v>3</v>
      </c>
      <c r="K46" t="s">
        <v>499</v>
      </c>
      <c r="L46">
        <v>1191</v>
      </c>
      <c r="N46">
        <v>1013</v>
      </c>
      <c r="O46" t="s">
        <v>497</v>
      </c>
      <c r="P46" t="s">
        <v>497</v>
      </c>
      <c r="Q46">
        <v>1</v>
      </c>
      <c r="W46">
        <v>0</v>
      </c>
      <c r="X46">
        <v>-1417349443</v>
      </c>
      <c r="Y46">
        <f t="shared" si="0"/>
        <v>0.02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0.02</v>
      </c>
      <c r="AU46" t="s">
        <v>3</v>
      </c>
      <c r="AV46">
        <v>2</v>
      </c>
      <c r="AW46">
        <v>2</v>
      </c>
      <c r="AX46">
        <v>83388116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4.8799999999999999E-4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82002017</v>
      </c>
      <c r="C47">
        <v>83388108</v>
      </c>
      <c r="D47">
        <v>80916975</v>
      </c>
      <c r="E47">
        <v>1</v>
      </c>
      <c r="F47">
        <v>1</v>
      </c>
      <c r="G47">
        <v>1</v>
      </c>
      <c r="H47">
        <v>2</v>
      </c>
      <c r="I47" t="s">
        <v>535</v>
      </c>
      <c r="J47" t="s">
        <v>536</v>
      </c>
      <c r="K47" t="s">
        <v>537</v>
      </c>
      <c r="L47">
        <v>1368</v>
      </c>
      <c r="N47">
        <v>1011</v>
      </c>
      <c r="O47" t="s">
        <v>503</v>
      </c>
      <c r="P47" t="s">
        <v>503</v>
      </c>
      <c r="Q47">
        <v>1</v>
      </c>
      <c r="W47">
        <v>0</v>
      </c>
      <c r="X47">
        <v>750870934</v>
      </c>
      <c r="Y47">
        <f t="shared" si="0"/>
        <v>0.01</v>
      </c>
      <c r="AA47">
        <v>0</v>
      </c>
      <c r="AB47">
        <v>56.73</v>
      </c>
      <c r="AC47">
        <v>473.35</v>
      </c>
      <c r="AD47">
        <v>0</v>
      </c>
      <c r="AE47">
        <v>0</v>
      </c>
      <c r="AF47">
        <v>37.32</v>
      </c>
      <c r="AG47">
        <v>473.35</v>
      </c>
      <c r="AH47">
        <v>0</v>
      </c>
      <c r="AI47">
        <v>1</v>
      </c>
      <c r="AJ47">
        <v>1.52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3</v>
      </c>
      <c r="AV47">
        <v>1</v>
      </c>
      <c r="AW47">
        <v>2</v>
      </c>
      <c r="AX47">
        <v>83388117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0.37320000000000003</v>
      </c>
      <c r="BL47">
        <v>4.7335000000000003</v>
      </c>
      <c r="BM47">
        <v>0</v>
      </c>
      <c r="BN47">
        <v>0</v>
      </c>
      <c r="BO47">
        <v>0.01</v>
      </c>
      <c r="BP47">
        <v>1</v>
      </c>
      <c r="BQ47">
        <v>0</v>
      </c>
      <c r="BR47">
        <v>0.37320000000000003</v>
      </c>
      <c r="BS47">
        <v>4.7335000000000003</v>
      </c>
      <c r="BT47">
        <v>0</v>
      </c>
      <c r="BU47">
        <v>0</v>
      </c>
      <c r="BV47">
        <v>0.01</v>
      </c>
      <c r="BW47">
        <v>1</v>
      </c>
      <c r="CV47">
        <v>0</v>
      </c>
      <c r="CW47">
        <f>ROUND(Y47*Source!I39*DO47,7)</f>
        <v>2.4399999999999999E-4</v>
      </c>
      <c r="CX47">
        <f>ROUND(Y47*Source!I39,7)</f>
        <v>2.4399999999999999E-4</v>
      </c>
      <c r="CY47">
        <f>AB47</f>
        <v>56.73</v>
      </c>
      <c r="CZ47">
        <f>AF47</f>
        <v>37.32</v>
      </c>
      <c r="DA47">
        <f>AJ47</f>
        <v>1.52</v>
      </c>
      <c r="DB47">
        <f t="shared" si="1"/>
        <v>0.37</v>
      </c>
      <c r="DC47">
        <f t="shared" si="2"/>
        <v>4.7300000000000004</v>
      </c>
      <c r="DD47" t="s">
        <v>3</v>
      </c>
      <c r="DE47" t="s">
        <v>3</v>
      </c>
      <c r="DF47">
        <f>ROUND(ROUND(AE47,2)*CX47,2)</f>
        <v>0</v>
      </c>
      <c r="DG47">
        <f>ROUND(ROUND(AF47*AJ47,2)*CX47,2)</f>
        <v>0.01</v>
      </c>
      <c r="DH47">
        <f t="shared" si="4"/>
        <v>0.12</v>
      </c>
      <c r="DI47">
        <f t="shared" si="5"/>
        <v>0</v>
      </c>
      <c r="DJ47">
        <f>DG47+DH47</f>
        <v>0.13</v>
      </c>
      <c r="DK47">
        <v>0</v>
      </c>
      <c r="DL47" t="s">
        <v>538</v>
      </c>
      <c r="DM47">
        <v>3</v>
      </c>
      <c r="DN47" t="s">
        <v>497</v>
      </c>
      <c r="DO47">
        <v>1</v>
      </c>
    </row>
    <row r="48" spans="1:119" x14ac:dyDescent="0.2">
      <c r="A48">
        <f>ROW(Source!A39)</f>
        <v>39</v>
      </c>
      <c r="B48">
        <v>82002017</v>
      </c>
      <c r="C48">
        <v>83388108</v>
      </c>
      <c r="D48">
        <v>80917680</v>
      </c>
      <c r="E48">
        <v>1</v>
      </c>
      <c r="F48">
        <v>1</v>
      </c>
      <c r="G48">
        <v>1</v>
      </c>
      <c r="H48">
        <v>2</v>
      </c>
      <c r="I48" t="s">
        <v>539</v>
      </c>
      <c r="J48" t="s">
        <v>540</v>
      </c>
      <c r="K48" t="s">
        <v>541</v>
      </c>
      <c r="L48">
        <v>1368</v>
      </c>
      <c r="N48">
        <v>1011</v>
      </c>
      <c r="O48" t="s">
        <v>503</v>
      </c>
      <c r="P48" t="s">
        <v>503</v>
      </c>
      <c r="Q48">
        <v>1</v>
      </c>
      <c r="W48">
        <v>0</v>
      </c>
      <c r="X48">
        <v>-950105757</v>
      </c>
      <c r="Y48">
        <f t="shared" si="0"/>
        <v>0.01</v>
      </c>
      <c r="AA48">
        <v>0</v>
      </c>
      <c r="AB48">
        <v>640.84</v>
      </c>
      <c r="AC48">
        <v>533.01</v>
      </c>
      <c r="AD48">
        <v>0</v>
      </c>
      <c r="AE48">
        <v>0</v>
      </c>
      <c r="AF48">
        <v>640.84</v>
      </c>
      <c r="AG48">
        <v>533.01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0.01</v>
      </c>
      <c r="AU48" t="s">
        <v>3</v>
      </c>
      <c r="AV48">
        <v>1</v>
      </c>
      <c r="AW48">
        <v>2</v>
      </c>
      <c r="AX48">
        <v>83388118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6.4084000000000003</v>
      </c>
      <c r="BL48">
        <v>5.3300999999999998</v>
      </c>
      <c r="BM48">
        <v>0</v>
      </c>
      <c r="BN48">
        <v>0</v>
      </c>
      <c r="BO48">
        <v>0.01</v>
      </c>
      <c r="BP48">
        <v>1</v>
      </c>
      <c r="BQ48">
        <v>0</v>
      </c>
      <c r="BR48">
        <v>6.4084000000000003</v>
      </c>
      <c r="BS48">
        <v>5.3300999999999998</v>
      </c>
      <c r="BT48">
        <v>0</v>
      </c>
      <c r="BU48">
        <v>0</v>
      </c>
      <c r="BV48">
        <v>0.01</v>
      </c>
      <c r="BW48">
        <v>1</v>
      </c>
      <c r="CV48">
        <v>0</v>
      </c>
      <c r="CW48">
        <f>ROUND(Y48*Source!I39*DO48,7)</f>
        <v>2.4399999999999999E-4</v>
      </c>
      <c r="CX48">
        <f>ROUND(Y48*Source!I39,7)</f>
        <v>2.4399999999999999E-4</v>
      </c>
      <c r="CY48">
        <f>AB48</f>
        <v>640.84</v>
      </c>
      <c r="CZ48">
        <f>AF48</f>
        <v>640.84</v>
      </c>
      <c r="DA48">
        <f>AJ48</f>
        <v>1</v>
      </c>
      <c r="DB48">
        <f t="shared" si="1"/>
        <v>6.41</v>
      </c>
      <c r="DC48">
        <f t="shared" si="2"/>
        <v>5.33</v>
      </c>
      <c r="DD48" t="s">
        <v>3</v>
      </c>
      <c r="DE48" t="s">
        <v>3</v>
      </c>
      <c r="DF48">
        <f>ROUND(ROUND(AE48,2)*CX48,2)</f>
        <v>0</v>
      </c>
      <c r="DG48">
        <f>ROUND(ROUND(AF48,2)*CX48,2)</f>
        <v>0.16</v>
      </c>
      <c r="DH48">
        <f t="shared" si="4"/>
        <v>0.13</v>
      </c>
      <c r="DI48">
        <f t="shared" si="5"/>
        <v>0</v>
      </c>
      <c r="DJ48">
        <f>DG48+DH48</f>
        <v>0.29000000000000004</v>
      </c>
      <c r="DK48">
        <v>1</v>
      </c>
      <c r="DL48" t="s">
        <v>511</v>
      </c>
      <c r="DM48">
        <v>4</v>
      </c>
      <c r="DN48" t="s">
        <v>497</v>
      </c>
      <c r="DO48">
        <v>1</v>
      </c>
    </row>
    <row r="49" spans="1:119" x14ac:dyDescent="0.2">
      <c r="A49">
        <f>ROW(Source!A39)</f>
        <v>39</v>
      </c>
      <c r="B49">
        <v>82002017</v>
      </c>
      <c r="C49">
        <v>83388108</v>
      </c>
      <c r="D49">
        <v>80870160</v>
      </c>
      <c r="E49">
        <v>1</v>
      </c>
      <c r="F49">
        <v>1</v>
      </c>
      <c r="G49">
        <v>1</v>
      </c>
      <c r="H49">
        <v>3</v>
      </c>
      <c r="I49" t="s">
        <v>524</v>
      </c>
      <c r="J49" t="s">
        <v>525</v>
      </c>
      <c r="K49" t="s">
        <v>526</v>
      </c>
      <c r="L49">
        <v>1346</v>
      </c>
      <c r="N49">
        <v>1009</v>
      </c>
      <c r="O49" t="s">
        <v>75</v>
      </c>
      <c r="P49" t="s">
        <v>75</v>
      </c>
      <c r="Q49">
        <v>1</v>
      </c>
      <c r="W49">
        <v>0</v>
      </c>
      <c r="X49">
        <v>447926158</v>
      </c>
      <c r="Y49">
        <f t="shared" si="0"/>
        <v>0.1</v>
      </c>
      <c r="AA49">
        <v>86.41</v>
      </c>
      <c r="AB49">
        <v>0</v>
      </c>
      <c r="AC49">
        <v>0</v>
      </c>
      <c r="AD49">
        <v>0</v>
      </c>
      <c r="AE49">
        <v>56.11</v>
      </c>
      <c r="AF49">
        <v>0</v>
      </c>
      <c r="AG49">
        <v>0</v>
      </c>
      <c r="AH49">
        <v>0</v>
      </c>
      <c r="AI49">
        <v>1.54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83388119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5.6110000000000007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5.6110000000000007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ROUND(Y49*Source!I39,7)</f>
        <v>2.4399999999999999E-3</v>
      </c>
      <c r="CY49">
        <f>AA49</f>
        <v>86.41</v>
      </c>
      <c r="CZ49">
        <f>AE49</f>
        <v>56.11</v>
      </c>
      <c r="DA49">
        <f>AI49</f>
        <v>1.54</v>
      </c>
      <c r="DB49">
        <f t="shared" si="1"/>
        <v>5.61</v>
      </c>
      <c r="DC49">
        <f t="shared" si="2"/>
        <v>0</v>
      </c>
      <c r="DD49" t="s">
        <v>3</v>
      </c>
      <c r="DE49" t="s">
        <v>3</v>
      </c>
      <c r="DF49">
        <f>ROUND(ROUND(AE49*AI49,2)*CX49,2)</f>
        <v>0.21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DF49</f>
        <v>0.21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82002017</v>
      </c>
      <c r="C50">
        <v>83388108</v>
      </c>
      <c r="D50">
        <v>80799457</v>
      </c>
      <c r="E50">
        <v>116</v>
      </c>
      <c r="F50">
        <v>1</v>
      </c>
      <c r="G50">
        <v>1</v>
      </c>
      <c r="H50">
        <v>3</v>
      </c>
      <c r="I50" t="s">
        <v>55</v>
      </c>
      <c r="J50" t="s">
        <v>3</v>
      </c>
      <c r="K50" t="s">
        <v>56</v>
      </c>
      <c r="L50">
        <v>1348</v>
      </c>
      <c r="N50">
        <v>1009</v>
      </c>
      <c r="O50" t="s">
        <v>57</v>
      </c>
      <c r="P50" t="s">
        <v>57</v>
      </c>
      <c r="Q50">
        <v>1000</v>
      </c>
      <c r="W50">
        <v>0</v>
      </c>
      <c r="X50">
        <v>-137619114</v>
      </c>
      <c r="Y50">
        <f t="shared" si="0"/>
        <v>1.03E-2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1.03E-2</v>
      </c>
      <c r="AU50" t="s">
        <v>3</v>
      </c>
      <c r="AV50">
        <v>0</v>
      </c>
      <c r="AW50">
        <v>2</v>
      </c>
      <c r="AX50">
        <v>83388120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ROUND(Y50*Source!I39,7)</f>
        <v>2.5129999999999998E-4</v>
      </c>
      <c r="CY50">
        <f>AA50</f>
        <v>0</v>
      </c>
      <c r="CZ50">
        <f>AE50</f>
        <v>0</v>
      </c>
      <c r="DA50">
        <f>AI50</f>
        <v>1</v>
      </c>
      <c r="DB50">
        <f t="shared" si="1"/>
        <v>0</v>
      </c>
      <c r="DC50">
        <f t="shared" si="2"/>
        <v>0</v>
      </c>
      <c r="DD50" t="s">
        <v>3</v>
      </c>
      <c r="DE50" t="s">
        <v>3</v>
      </c>
      <c r="DF50">
        <f>ROUND(ROUND(AE50,2)*CX50,2)</f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ROW(Source!A42)</f>
        <v>42</v>
      </c>
      <c r="B51">
        <v>82002082</v>
      </c>
      <c r="C51">
        <v>83388122</v>
      </c>
      <c r="D51">
        <v>80795607</v>
      </c>
      <c r="E51">
        <v>116</v>
      </c>
      <c r="F51">
        <v>1</v>
      </c>
      <c r="G51">
        <v>1</v>
      </c>
      <c r="H51">
        <v>1</v>
      </c>
      <c r="I51" t="s">
        <v>542</v>
      </c>
      <c r="J51" t="s">
        <v>3</v>
      </c>
      <c r="K51" t="s">
        <v>543</v>
      </c>
      <c r="L51">
        <v>1191</v>
      </c>
      <c r="N51">
        <v>1013</v>
      </c>
      <c r="O51" t="s">
        <v>497</v>
      </c>
      <c r="P51" t="s">
        <v>497</v>
      </c>
      <c r="Q51">
        <v>1</v>
      </c>
      <c r="W51">
        <v>0</v>
      </c>
      <c r="X51">
        <v>1958912953</v>
      </c>
      <c r="Y51">
        <f t="shared" si="0"/>
        <v>19.2</v>
      </c>
      <c r="AA51">
        <v>0</v>
      </c>
      <c r="AB51">
        <v>0</v>
      </c>
      <c r="AC51">
        <v>0</v>
      </c>
      <c r="AD51">
        <v>485.28</v>
      </c>
      <c r="AE51">
        <v>0</v>
      </c>
      <c r="AF51">
        <v>0</v>
      </c>
      <c r="AG51">
        <v>0</v>
      </c>
      <c r="AH51">
        <v>485.28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19.2</v>
      </c>
      <c r="AU51" t="s">
        <v>3</v>
      </c>
      <c r="AV51">
        <v>1</v>
      </c>
      <c r="AW51">
        <v>2</v>
      </c>
      <c r="AX51">
        <v>83388133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9317.3759999999984</v>
      </c>
      <c r="BN51">
        <v>19.2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9317.3759999999984</v>
      </c>
      <c r="BU51">
        <v>19.2</v>
      </c>
      <c r="BV51">
        <v>0</v>
      </c>
      <c r="BW51">
        <v>1</v>
      </c>
      <c r="CU51">
        <f>ROUND(AT51*Source!I42*AH51*AL51,2)</f>
        <v>227.34</v>
      </c>
      <c r="CV51">
        <f>ROUND(Y51*Source!I42,7)</f>
        <v>0.46848000000000001</v>
      </c>
      <c r="CW51">
        <v>0</v>
      </c>
      <c r="CX51">
        <f>ROUND(Y51*Source!I42,7)</f>
        <v>0.46848000000000001</v>
      </c>
      <c r="CY51">
        <f>AD51</f>
        <v>485.28</v>
      </c>
      <c r="CZ51">
        <f>AH51</f>
        <v>485.28</v>
      </c>
      <c r="DA51">
        <f>AL51</f>
        <v>1</v>
      </c>
      <c r="DB51">
        <f t="shared" si="1"/>
        <v>9317.3799999999992</v>
      </c>
      <c r="DC51">
        <f t="shared" si="2"/>
        <v>0</v>
      </c>
      <c r="DD51" t="s">
        <v>3</v>
      </c>
      <c r="DE51" t="s">
        <v>3</v>
      </c>
      <c r="DF51">
        <f>ROUND(ROUND(AE51,2)*CX51,2)</f>
        <v>0</v>
      </c>
      <c r="DG51">
        <f>ROUND(ROUND(AF51,2)*CX51,2)</f>
        <v>0</v>
      </c>
      <c r="DH51">
        <f t="shared" si="4"/>
        <v>0</v>
      </c>
      <c r="DI51">
        <f t="shared" si="5"/>
        <v>227.34</v>
      </c>
      <c r="DJ51">
        <f>DI51</f>
        <v>227.34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ROW(Source!A42)</f>
        <v>42</v>
      </c>
      <c r="B52">
        <v>82002082</v>
      </c>
      <c r="C52">
        <v>83388122</v>
      </c>
      <c r="D52">
        <v>80795798</v>
      </c>
      <c r="E52">
        <v>116</v>
      </c>
      <c r="F52">
        <v>1</v>
      </c>
      <c r="G52">
        <v>1</v>
      </c>
      <c r="H52">
        <v>1</v>
      </c>
      <c r="I52" t="s">
        <v>498</v>
      </c>
      <c r="J52" t="s">
        <v>3</v>
      </c>
      <c r="K52" t="s">
        <v>499</v>
      </c>
      <c r="L52">
        <v>1191</v>
      </c>
      <c r="N52">
        <v>1013</v>
      </c>
      <c r="O52" t="s">
        <v>497</v>
      </c>
      <c r="P52" t="s">
        <v>497</v>
      </c>
      <c r="Q52">
        <v>1</v>
      </c>
      <c r="W52">
        <v>0</v>
      </c>
      <c r="X52">
        <v>-1417349443</v>
      </c>
      <c r="Y52">
        <f t="shared" si="0"/>
        <v>0.06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0.06</v>
      </c>
      <c r="AU52" t="s">
        <v>3</v>
      </c>
      <c r="AV52">
        <v>2</v>
      </c>
      <c r="AW52">
        <v>2</v>
      </c>
      <c r="AX52">
        <v>83388134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1.464E-3</v>
      </c>
      <c r="CY52">
        <f>AD52</f>
        <v>0</v>
      </c>
      <c r="CZ52">
        <f>AH52</f>
        <v>0</v>
      </c>
      <c r="DA52">
        <f>AL52</f>
        <v>1</v>
      </c>
      <c r="DB52">
        <f t="shared" si="1"/>
        <v>0</v>
      </c>
      <c r="DC52">
        <f t="shared" si="2"/>
        <v>0</v>
      </c>
      <c r="DD52" t="s">
        <v>3</v>
      </c>
      <c r="DE52" t="s">
        <v>3</v>
      </c>
      <c r="DF52">
        <f>ROUND(ROUND(AE52,2)*CX52,2)</f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ROW(Source!A42)</f>
        <v>42</v>
      </c>
      <c r="B53">
        <v>82002082</v>
      </c>
      <c r="C53">
        <v>83388122</v>
      </c>
      <c r="D53">
        <v>80916975</v>
      </c>
      <c r="E53">
        <v>1</v>
      </c>
      <c r="F53">
        <v>1</v>
      </c>
      <c r="G53">
        <v>1</v>
      </c>
      <c r="H53">
        <v>2</v>
      </c>
      <c r="I53" t="s">
        <v>535</v>
      </c>
      <c r="J53" t="s">
        <v>536</v>
      </c>
      <c r="K53" t="s">
        <v>537</v>
      </c>
      <c r="L53">
        <v>1368</v>
      </c>
      <c r="N53">
        <v>1011</v>
      </c>
      <c r="O53" t="s">
        <v>503</v>
      </c>
      <c r="P53" t="s">
        <v>503</v>
      </c>
      <c r="Q53">
        <v>1</v>
      </c>
      <c r="W53">
        <v>0</v>
      </c>
      <c r="X53">
        <v>750870934</v>
      </c>
      <c r="Y53">
        <f t="shared" si="0"/>
        <v>0.01</v>
      </c>
      <c r="AA53">
        <v>0</v>
      </c>
      <c r="AB53">
        <v>56.73</v>
      </c>
      <c r="AC53">
        <v>473.35</v>
      </c>
      <c r="AD53">
        <v>0</v>
      </c>
      <c r="AE53">
        <v>0</v>
      </c>
      <c r="AF53">
        <v>37.32</v>
      </c>
      <c r="AG53">
        <v>473.35</v>
      </c>
      <c r="AH53">
        <v>0</v>
      </c>
      <c r="AI53">
        <v>1</v>
      </c>
      <c r="AJ53">
        <v>1.52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0.01</v>
      </c>
      <c r="AU53" t="s">
        <v>3</v>
      </c>
      <c r="AV53">
        <v>1</v>
      </c>
      <c r="AW53">
        <v>2</v>
      </c>
      <c r="AX53">
        <v>83388135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0.37320000000000003</v>
      </c>
      <c r="BL53">
        <v>4.7335000000000003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0.37320000000000003</v>
      </c>
      <c r="BS53">
        <v>4.7335000000000003</v>
      </c>
      <c r="BT53">
        <v>0</v>
      </c>
      <c r="BU53">
        <v>0</v>
      </c>
      <c r="BV53">
        <v>0.01</v>
      </c>
      <c r="BW53">
        <v>1</v>
      </c>
      <c r="CV53">
        <v>0</v>
      </c>
      <c r="CW53">
        <f>ROUND(Y53*Source!I42*DO53,7)</f>
        <v>2.4399999999999999E-4</v>
      </c>
      <c r="CX53">
        <f>ROUND(Y53*Source!I42,7)</f>
        <v>2.4399999999999999E-4</v>
      </c>
      <c r="CY53">
        <f>AB53</f>
        <v>56.73</v>
      </c>
      <c r="CZ53">
        <f>AF53</f>
        <v>37.32</v>
      </c>
      <c r="DA53">
        <f>AJ53</f>
        <v>1.52</v>
      </c>
      <c r="DB53">
        <f t="shared" si="1"/>
        <v>0.37</v>
      </c>
      <c r="DC53">
        <f t="shared" si="2"/>
        <v>4.7300000000000004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0.01</v>
      </c>
      <c r="DH53">
        <f t="shared" si="4"/>
        <v>0.12</v>
      </c>
      <c r="DI53">
        <f t="shared" si="5"/>
        <v>0</v>
      </c>
      <c r="DJ53">
        <f>DG53+DH53</f>
        <v>0.13</v>
      </c>
      <c r="DK53">
        <v>0</v>
      </c>
      <c r="DL53" t="s">
        <v>538</v>
      </c>
      <c r="DM53">
        <v>3</v>
      </c>
      <c r="DN53" t="s">
        <v>497</v>
      </c>
      <c r="DO53">
        <v>1</v>
      </c>
    </row>
    <row r="54" spans="1:119" x14ac:dyDescent="0.2">
      <c r="A54">
        <f>ROW(Source!A42)</f>
        <v>42</v>
      </c>
      <c r="B54">
        <v>82002082</v>
      </c>
      <c r="C54">
        <v>83388122</v>
      </c>
      <c r="D54">
        <v>80917680</v>
      </c>
      <c r="E54">
        <v>1</v>
      </c>
      <c r="F54">
        <v>1</v>
      </c>
      <c r="G54">
        <v>1</v>
      </c>
      <c r="H54">
        <v>2</v>
      </c>
      <c r="I54" t="s">
        <v>539</v>
      </c>
      <c r="J54" t="s">
        <v>540</v>
      </c>
      <c r="K54" t="s">
        <v>541</v>
      </c>
      <c r="L54">
        <v>1368</v>
      </c>
      <c r="N54">
        <v>1011</v>
      </c>
      <c r="O54" t="s">
        <v>503</v>
      </c>
      <c r="P54" t="s">
        <v>503</v>
      </c>
      <c r="Q54">
        <v>1</v>
      </c>
      <c r="W54">
        <v>0</v>
      </c>
      <c r="X54">
        <v>-950105757</v>
      </c>
      <c r="Y54">
        <f t="shared" si="0"/>
        <v>0.05</v>
      </c>
      <c r="AA54">
        <v>0</v>
      </c>
      <c r="AB54">
        <v>640.84</v>
      </c>
      <c r="AC54">
        <v>533.01</v>
      </c>
      <c r="AD54">
        <v>0</v>
      </c>
      <c r="AE54">
        <v>0</v>
      </c>
      <c r="AF54">
        <v>640.84</v>
      </c>
      <c r="AG54">
        <v>533.01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0.05</v>
      </c>
      <c r="AU54" t="s">
        <v>3</v>
      </c>
      <c r="AV54">
        <v>1</v>
      </c>
      <c r="AW54">
        <v>2</v>
      </c>
      <c r="AX54">
        <v>83388136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32.042000000000002</v>
      </c>
      <c r="BL54">
        <v>26.650500000000001</v>
      </c>
      <c r="BM54">
        <v>0</v>
      </c>
      <c r="BN54">
        <v>0</v>
      </c>
      <c r="BO54">
        <v>0.05</v>
      </c>
      <c r="BP54">
        <v>1</v>
      </c>
      <c r="BQ54">
        <v>0</v>
      </c>
      <c r="BR54">
        <v>32.042000000000002</v>
      </c>
      <c r="BS54">
        <v>26.650500000000001</v>
      </c>
      <c r="BT54">
        <v>0</v>
      </c>
      <c r="BU54">
        <v>0</v>
      </c>
      <c r="BV54">
        <v>0.05</v>
      </c>
      <c r="BW54">
        <v>1</v>
      </c>
      <c r="CV54">
        <v>0</v>
      </c>
      <c r="CW54">
        <f>ROUND(Y54*Source!I42*DO54,7)</f>
        <v>1.2199999999999999E-3</v>
      </c>
      <c r="CX54">
        <f>ROUND(Y54*Source!I42,7)</f>
        <v>1.2199999999999999E-3</v>
      </c>
      <c r="CY54">
        <f>AB54</f>
        <v>640.84</v>
      </c>
      <c r="CZ54">
        <f>AF54</f>
        <v>640.84</v>
      </c>
      <c r="DA54">
        <f>AJ54</f>
        <v>1</v>
      </c>
      <c r="DB54">
        <f t="shared" si="1"/>
        <v>32.04</v>
      </c>
      <c r="DC54">
        <f t="shared" si="2"/>
        <v>26.65</v>
      </c>
      <c r="DD54" t="s">
        <v>3</v>
      </c>
      <c r="DE54" t="s">
        <v>3</v>
      </c>
      <c r="DF54">
        <f>ROUND(ROUND(AE54,2)*CX54,2)</f>
        <v>0</v>
      </c>
      <c r="DG54">
        <f t="shared" ref="DG54:DG62" si="16">ROUND(ROUND(AF54,2)*CX54,2)</f>
        <v>0.78</v>
      </c>
      <c r="DH54">
        <f t="shared" si="4"/>
        <v>0.65</v>
      </c>
      <c r="DI54">
        <f t="shared" si="5"/>
        <v>0</v>
      </c>
      <c r="DJ54">
        <f>DG54+DH54</f>
        <v>1.4300000000000002</v>
      </c>
      <c r="DK54">
        <v>1</v>
      </c>
      <c r="DL54" t="s">
        <v>511</v>
      </c>
      <c r="DM54">
        <v>4</v>
      </c>
      <c r="DN54" t="s">
        <v>497</v>
      </c>
      <c r="DO54">
        <v>1</v>
      </c>
    </row>
    <row r="55" spans="1:119" x14ac:dyDescent="0.2">
      <c r="A55">
        <f>ROW(Source!A42)</f>
        <v>42</v>
      </c>
      <c r="B55">
        <v>82002082</v>
      </c>
      <c r="C55">
        <v>83388122</v>
      </c>
      <c r="D55">
        <v>80868160</v>
      </c>
      <c r="E55">
        <v>1</v>
      </c>
      <c r="F55">
        <v>1</v>
      </c>
      <c r="G55">
        <v>1</v>
      </c>
      <c r="H55">
        <v>3</v>
      </c>
      <c r="I55" t="s">
        <v>544</v>
      </c>
      <c r="J55" t="s">
        <v>545</v>
      </c>
      <c r="K55" t="s">
        <v>546</v>
      </c>
      <c r="L55">
        <v>1346</v>
      </c>
      <c r="N55">
        <v>1009</v>
      </c>
      <c r="O55" t="s">
        <v>75</v>
      </c>
      <c r="P55" t="s">
        <v>75</v>
      </c>
      <c r="Q55">
        <v>1</v>
      </c>
      <c r="W55">
        <v>0</v>
      </c>
      <c r="X55">
        <v>1251818156</v>
      </c>
      <c r="Y55">
        <f t="shared" si="0"/>
        <v>0.24</v>
      </c>
      <c r="AA55">
        <v>3284.98</v>
      </c>
      <c r="AB55">
        <v>0</v>
      </c>
      <c r="AC55">
        <v>0</v>
      </c>
      <c r="AD55">
        <v>0</v>
      </c>
      <c r="AE55">
        <v>2507.62</v>
      </c>
      <c r="AF55">
        <v>0</v>
      </c>
      <c r="AG55">
        <v>0</v>
      </c>
      <c r="AH55">
        <v>0</v>
      </c>
      <c r="AI55">
        <v>1.31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</v>
      </c>
      <c r="AV55">
        <v>0</v>
      </c>
      <c r="AW55">
        <v>2</v>
      </c>
      <c r="AX55">
        <v>83388137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601.8288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601.8288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ROUND(Y55*Source!I42,7)</f>
        <v>5.8560000000000001E-3</v>
      </c>
      <c r="CY55">
        <f t="shared" ref="CY55:CY60" si="17">AA55</f>
        <v>3284.98</v>
      </c>
      <c r="CZ55">
        <f t="shared" ref="CZ55:CZ60" si="18">AE55</f>
        <v>2507.62</v>
      </c>
      <c r="DA55">
        <f t="shared" ref="DA55:DA60" si="19">AI55</f>
        <v>1.31</v>
      </c>
      <c r="DB55">
        <f t="shared" si="1"/>
        <v>601.83000000000004</v>
      </c>
      <c r="DC55">
        <f t="shared" si="2"/>
        <v>0</v>
      </c>
      <c r="DD55" t="s">
        <v>3</v>
      </c>
      <c r="DE55" t="s">
        <v>3</v>
      </c>
      <c r="DF55">
        <f>ROUND(ROUND(AE55*AI55,2)*CX55,2)</f>
        <v>19.239999999999998</v>
      </c>
      <c r="DG55">
        <f t="shared" si="16"/>
        <v>0</v>
      </c>
      <c r="DH55">
        <f t="shared" si="4"/>
        <v>0</v>
      </c>
      <c r="DI55">
        <f t="shared" si="5"/>
        <v>0</v>
      </c>
      <c r="DJ55">
        <f t="shared" ref="DJ55:DJ60" si="20">DF55</f>
        <v>19.239999999999998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ROW(Source!A42)</f>
        <v>42</v>
      </c>
      <c r="B56">
        <v>82002082</v>
      </c>
      <c r="C56">
        <v>83388122</v>
      </c>
      <c r="D56">
        <v>80869804</v>
      </c>
      <c r="E56">
        <v>1</v>
      </c>
      <c r="F56">
        <v>1</v>
      </c>
      <c r="G56">
        <v>1</v>
      </c>
      <c r="H56">
        <v>3</v>
      </c>
      <c r="I56" t="s">
        <v>547</v>
      </c>
      <c r="J56" t="s">
        <v>548</v>
      </c>
      <c r="K56" t="s">
        <v>549</v>
      </c>
      <c r="L56">
        <v>1327</v>
      </c>
      <c r="N56">
        <v>1005</v>
      </c>
      <c r="O56" t="s">
        <v>550</v>
      </c>
      <c r="P56" t="s">
        <v>550</v>
      </c>
      <c r="Q56">
        <v>1</v>
      </c>
      <c r="W56">
        <v>0</v>
      </c>
      <c r="X56">
        <v>-881178476</v>
      </c>
      <c r="Y56">
        <f t="shared" si="0"/>
        <v>0.8</v>
      </c>
      <c r="AA56">
        <v>696.19</v>
      </c>
      <c r="AB56">
        <v>0</v>
      </c>
      <c r="AC56">
        <v>0</v>
      </c>
      <c r="AD56">
        <v>0</v>
      </c>
      <c r="AE56">
        <v>531.44000000000005</v>
      </c>
      <c r="AF56">
        <v>0</v>
      </c>
      <c r="AG56">
        <v>0</v>
      </c>
      <c r="AH56">
        <v>0</v>
      </c>
      <c r="AI56">
        <v>1.31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0.8</v>
      </c>
      <c r="AU56" t="s">
        <v>3</v>
      </c>
      <c r="AV56">
        <v>0</v>
      </c>
      <c r="AW56">
        <v>2</v>
      </c>
      <c r="AX56">
        <v>83388138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425.15200000000004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425.15200000000004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ROUND(Y56*Source!I42,7)</f>
        <v>1.9519999999999999E-2</v>
      </c>
      <c r="CY56">
        <f t="shared" si="17"/>
        <v>696.19</v>
      </c>
      <c r="CZ56">
        <f t="shared" si="18"/>
        <v>531.44000000000005</v>
      </c>
      <c r="DA56">
        <f t="shared" si="19"/>
        <v>1.31</v>
      </c>
      <c r="DB56">
        <f t="shared" si="1"/>
        <v>425.15</v>
      </c>
      <c r="DC56">
        <f t="shared" si="2"/>
        <v>0</v>
      </c>
      <c r="DD56" t="s">
        <v>3</v>
      </c>
      <c r="DE56" t="s">
        <v>3</v>
      </c>
      <c r="DF56">
        <f>ROUND(ROUND(AE56*AI56,2)*CX56,2)</f>
        <v>13.59</v>
      </c>
      <c r="DG56">
        <f t="shared" si="16"/>
        <v>0</v>
      </c>
      <c r="DH56">
        <f t="shared" si="4"/>
        <v>0</v>
      </c>
      <c r="DI56">
        <f t="shared" si="5"/>
        <v>0</v>
      </c>
      <c r="DJ56">
        <f t="shared" si="20"/>
        <v>13.59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ROW(Source!A42)</f>
        <v>42</v>
      </c>
      <c r="B57">
        <v>82002082</v>
      </c>
      <c r="C57">
        <v>83388122</v>
      </c>
      <c r="D57">
        <v>80870160</v>
      </c>
      <c r="E57">
        <v>1</v>
      </c>
      <c r="F57">
        <v>1</v>
      </c>
      <c r="G57">
        <v>1</v>
      </c>
      <c r="H57">
        <v>3</v>
      </c>
      <c r="I57" t="s">
        <v>524</v>
      </c>
      <c r="J57" t="s">
        <v>525</v>
      </c>
      <c r="K57" t="s">
        <v>526</v>
      </c>
      <c r="L57">
        <v>1346</v>
      </c>
      <c r="N57">
        <v>1009</v>
      </c>
      <c r="O57" t="s">
        <v>75</v>
      </c>
      <c r="P57" t="s">
        <v>75</v>
      </c>
      <c r="Q57">
        <v>1</v>
      </c>
      <c r="W57">
        <v>0</v>
      </c>
      <c r="X57">
        <v>447926158</v>
      </c>
      <c r="Y57">
        <f t="shared" si="0"/>
        <v>0.21</v>
      </c>
      <c r="AA57">
        <v>86.41</v>
      </c>
      <c r="AB57">
        <v>0</v>
      </c>
      <c r="AC57">
        <v>0</v>
      </c>
      <c r="AD57">
        <v>0</v>
      </c>
      <c r="AE57">
        <v>56.11</v>
      </c>
      <c r="AF57">
        <v>0</v>
      </c>
      <c r="AG57">
        <v>0</v>
      </c>
      <c r="AH57">
        <v>0</v>
      </c>
      <c r="AI57">
        <v>1.54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0.21</v>
      </c>
      <c r="AU57" t="s">
        <v>3</v>
      </c>
      <c r="AV57">
        <v>0</v>
      </c>
      <c r="AW57">
        <v>2</v>
      </c>
      <c r="AX57">
        <v>83388139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11.783099999999999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11.783099999999999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ROUND(Y57*Source!I42,7)</f>
        <v>5.1240000000000001E-3</v>
      </c>
      <c r="CY57">
        <f t="shared" si="17"/>
        <v>86.41</v>
      </c>
      <c r="CZ57">
        <f t="shared" si="18"/>
        <v>56.11</v>
      </c>
      <c r="DA57">
        <f t="shared" si="19"/>
        <v>1.54</v>
      </c>
      <c r="DB57">
        <f t="shared" si="1"/>
        <v>11.78</v>
      </c>
      <c r="DC57">
        <f t="shared" si="2"/>
        <v>0</v>
      </c>
      <c r="DD57" t="s">
        <v>3</v>
      </c>
      <c r="DE57" t="s">
        <v>3</v>
      </c>
      <c r="DF57">
        <f>ROUND(ROUND(AE57*AI57,2)*CX57,2)</f>
        <v>0.44</v>
      </c>
      <c r="DG57">
        <f t="shared" si="16"/>
        <v>0</v>
      </c>
      <c r="DH57">
        <f t="shared" si="4"/>
        <v>0</v>
      </c>
      <c r="DI57">
        <f t="shared" si="5"/>
        <v>0</v>
      </c>
      <c r="DJ57">
        <f t="shared" si="20"/>
        <v>0.44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ROW(Source!A42)</f>
        <v>42</v>
      </c>
      <c r="B58">
        <v>82002082</v>
      </c>
      <c r="C58">
        <v>83388122</v>
      </c>
      <c r="D58">
        <v>80799508</v>
      </c>
      <c r="E58">
        <v>116</v>
      </c>
      <c r="F58">
        <v>1</v>
      </c>
      <c r="G58">
        <v>1</v>
      </c>
      <c r="H58">
        <v>3</v>
      </c>
      <c r="I58" t="s">
        <v>63</v>
      </c>
      <c r="J58" t="s">
        <v>3</v>
      </c>
      <c r="K58" t="s">
        <v>64</v>
      </c>
      <c r="L58">
        <v>1348</v>
      </c>
      <c r="N58">
        <v>1009</v>
      </c>
      <c r="O58" t="s">
        <v>57</v>
      </c>
      <c r="P58" t="s">
        <v>57</v>
      </c>
      <c r="Q58">
        <v>1000</v>
      </c>
      <c r="W58">
        <v>0</v>
      </c>
      <c r="X58">
        <v>84301199</v>
      </c>
      <c r="Y58">
        <f t="shared" si="0"/>
        <v>2.6700000000000002E-2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2.6700000000000002E-2</v>
      </c>
      <c r="AU58" t="s">
        <v>3</v>
      </c>
      <c r="AV58">
        <v>0</v>
      </c>
      <c r="AW58">
        <v>2</v>
      </c>
      <c r="AX58">
        <v>83388140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ROUND(Y58*Source!I42,7)</f>
        <v>6.5149999999999995E-4</v>
      </c>
      <c r="CY58">
        <f t="shared" si="17"/>
        <v>0</v>
      </c>
      <c r="CZ58">
        <f t="shared" si="18"/>
        <v>0</v>
      </c>
      <c r="DA58">
        <f t="shared" si="19"/>
        <v>1</v>
      </c>
      <c r="DB58">
        <f t="shared" si="1"/>
        <v>0</v>
      </c>
      <c r="DC58">
        <f t="shared" si="2"/>
        <v>0</v>
      </c>
      <c r="DD58" t="s">
        <v>3</v>
      </c>
      <c r="DE58" t="s">
        <v>3</v>
      </c>
      <c r="DF58">
        <f>ROUND(ROUND(AE58,2)*CX58,2)</f>
        <v>0</v>
      </c>
      <c r="DG58">
        <f t="shared" si="16"/>
        <v>0</v>
      </c>
      <c r="DH58">
        <f t="shared" si="4"/>
        <v>0</v>
      </c>
      <c r="DI58">
        <f t="shared" si="5"/>
        <v>0</v>
      </c>
      <c r="DJ58">
        <f t="shared" si="2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ROW(Source!A42)</f>
        <v>42</v>
      </c>
      <c r="B59">
        <v>82002082</v>
      </c>
      <c r="C59">
        <v>83388122</v>
      </c>
      <c r="D59">
        <v>80799614</v>
      </c>
      <c r="E59">
        <v>116</v>
      </c>
      <c r="F59">
        <v>1</v>
      </c>
      <c r="G59">
        <v>1</v>
      </c>
      <c r="H59">
        <v>3</v>
      </c>
      <c r="I59" t="s">
        <v>66</v>
      </c>
      <c r="J59" t="s">
        <v>3</v>
      </c>
      <c r="K59" t="s">
        <v>67</v>
      </c>
      <c r="L59">
        <v>1348</v>
      </c>
      <c r="N59">
        <v>1009</v>
      </c>
      <c r="O59" t="s">
        <v>57</v>
      </c>
      <c r="P59" t="s">
        <v>57</v>
      </c>
      <c r="Q59">
        <v>1000</v>
      </c>
      <c r="W59">
        <v>0</v>
      </c>
      <c r="X59">
        <v>-827349247</v>
      </c>
      <c r="Y59">
        <f t="shared" si="0"/>
        <v>1.03E-2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1.03E-2</v>
      </c>
      <c r="AU59" t="s">
        <v>3</v>
      </c>
      <c r="AV59">
        <v>0</v>
      </c>
      <c r="AW59">
        <v>2</v>
      </c>
      <c r="AX59">
        <v>83388141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ROUND(Y59*Source!I42,7)</f>
        <v>2.5129999999999998E-4</v>
      </c>
      <c r="CY59">
        <f t="shared" si="17"/>
        <v>0</v>
      </c>
      <c r="CZ59">
        <f t="shared" si="18"/>
        <v>0</v>
      </c>
      <c r="DA59">
        <f t="shared" si="19"/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>ROUND(ROUND(AE59,2)*CX59,2)</f>
        <v>0</v>
      </c>
      <c r="DG59">
        <f t="shared" si="16"/>
        <v>0</v>
      </c>
      <c r="DH59">
        <f t="shared" si="4"/>
        <v>0</v>
      </c>
      <c r="DI59">
        <f t="shared" si="5"/>
        <v>0</v>
      </c>
      <c r="DJ59">
        <f t="shared" si="2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ROW(Source!A42)</f>
        <v>42</v>
      </c>
      <c r="B60">
        <v>82002082</v>
      </c>
      <c r="C60">
        <v>83388122</v>
      </c>
      <c r="D60">
        <v>80886873</v>
      </c>
      <c r="E60">
        <v>1</v>
      </c>
      <c r="F60">
        <v>1</v>
      </c>
      <c r="G60">
        <v>1</v>
      </c>
      <c r="H60">
        <v>3</v>
      </c>
      <c r="I60" t="s">
        <v>551</v>
      </c>
      <c r="J60" t="s">
        <v>552</v>
      </c>
      <c r="K60" t="s">
        <v>553</v>
      </c>
      <c r="L60">
        <v>1348</v>
      </c>
      <c r="N60">
        <v>1009</v>
      </c>
      <c r="O60" t="s">
        <v>57</v>
      </c>
      <c r="P60" t="s">
        <v>57</v>
      </c>
      <c r="Q60">
        <v>1000</v>
      </c>
      <c r="W60">
        <v>0</v>
      </c>
      <c r="X60">
        <v>-1703490977</v>
      </c>
      <c r="Y60">
        <f t="shared" si="0"/>
        <v>5.0000000000000001E-3</v>
      </c>
      <c r="AA60">
        <v>35743.32</v>
      </c>
      <c r="AB60">
        <v>0</v>
      </c>
      <c r="AC60">
        <v>0</v>
      </c>
      <c r="AD60">
        <v>0</v>
      </c>
      <c r="AE60">
        <v>24995.33</v>
      </c>
      <c r="AF60">
        <v>0</v>
      </c>
      <c r="AG60">
        <v>0</v>
      </c>
      <c r="AH60">
        <v>0</v>
      </c>
      <c r="AI60">
        <v>1.43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5.0000000000000001E-3</v>
      </c>
      <c r="AU60" t="s">
        <v>3</v>
      </c>
      <c r="AV60">
        <v>0</v>
      </c>
      <c r="AW60">
        <v>2</v>
      </c>
      <c r="AX60">
        <v>83388142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124.97665000000001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124.97665000000001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ROUND(Y60*Source!I42,7)</f>
        <v>1.22E-4</v>
      </c>
      <c r="CY60">
        <f t="shared" si="17"/>
        <v>35743.32</v>
      </c>
      <c r="CZ60">
        <f t="shared" si="18"/>
        <v>24995.33</v>
      </c>
      <c r="DA60">
        <f t="shared" si="19"/>
        <v>1.43</v>
      </c>
      <c r="DB60">
        <f t="shared" si="1"/>
        <v>124.98</v>
      </c>
      <c r="DC60">
        <f t="shared" si="2"/>
        <v>0</v>
      </c>
      <c r="DD60" t="s">
        <v>3</v>
      </c>
      <c r="DE60" t="s">
        <v>3</v>
      </c>
      <c r="DF60">
        <f>ROUND(ROUND(AE60*AI60,2)*CX60,2)</f>
        <v>4.3600000000000003</v>
      </c>
      <c r="DG60">
        <f t="shared" si="16"/>
        <v>0</v>
      </c>
      <c r="DH60">
        <f t="shared" si="4"/>
        <v>0</v>
      </c>
      <c r="DI60">
        <f t="shared" si="5"/>
        <v>0</v>
      </c>
      <c r="DJ60">
        <f t="shared" si="20"/>
        <v>4.3600000000000003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ROW(Source!A43)</f>
        <v>43</v>
      </c>
      <c r="B61">
        <v>82002017</v>
      </c>
      <c r="C61">
        <v>83388122</v>
      </c>
      <c r="D61">
        <v>80795607</v>
      </c>
      <c r="E61">
        <v>116</v>
      </c>
      <c r="F61">
        <v>1</v>
      </c>
      <c r="G61">
        <v>1</v>
      </c>
      <c r="H61">
        <v>1</v>
      </c>
      <c r="I61" t="s">
        <v>542</v>
      </c>
      <c r="J61" t="s">
        <v>3</v>
      </c>
      <c r="K61" t="s">
        <v>543</v>
      </c>
      <c r="L61">
        <v>1191</v>
      </c>
      <c r="N61">
        <v>1013</v>
      </c>
      <c r="O61" t="s">
        <v>497</v>
      </c>
      <c r="P61" t="s">
        <v>497</v>
      </c>
      <c r="Q61">
        <v>1</v>
      </c>
      <c r="W61">
        <v>0</v>
      </c>
      <c r="X61">
        <v>1958912953</v>
      </c>
      <c r="Y61">
        <f t="shared" si="0"/>
        <v>19.2</v>
      </c>
      <c r="AA61">
        <v>0</v>
      </c>
      <c r="AB61">
        <v>0</v>
      </c>
      <c r="AC61">
        <v>0</v>
      </c>
      <c r="AD61">
        <v>485.28</v>
      </c>
      <c r="AE61">
        <v>0</v>
      </c>
      <c r="AF61">
        <v>0</v>
      </c>
      <c r="AG61">
        <v>0</v>
      </c>
      <c r="AH61">
        <v>485.28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19.2</v>
      </c>
      <c r="AU61" t="s">
        <v>3</v>
      </c>
      <c r="AV61">
        <v>1</v>
      </c>
      <c r="AW61">
        <v>2</v>
      </c>
      <c r="AX61">
        <v>83388133</v>
      </c>
      <c r="AY61">
        <v>2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9317.3759999999984</v>
      </c>
      <c r="BN61">
        <v>19.2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9317.3759999999984</v>
      </c>
      <c r="BU61">
        <v>19.2</v>
      </c>
      <c r="BV61">
        <v>0</v>
      </c>
      <c r="BW61">
        <v>1</v>
      </c>
      <c r="CU61">
        <f>ROUND(AT61*Source!I43*AH61*AL61,2)</f>
        <v>227.34</v>
      </c>
      <c r="CV61">
        <f>ROUND(Y61*Source!I43,7)</f>
        <v>0.46848000000000001</v>
      </c>
      <c r="CW61">
        <v>0</v>
      </c>
      <c r="CX61">
        <f>ROUND(Y61*Source!I43,7)</f>
        <v>0.46848000000000001</v>
      </c>
      <c r="CY61">
        <f>AD61</f>
        <v>485.28</v>
      </c>
      <c r="CZ61">
        <f>AH61</f>
        <v>485.28</v>
      </c>
      <c r="DA61">
        <f>AL61</f>
        <v>1</v>
      </c>
      <c r="DB61">
        <f t="shared" si="1"/>
        <v>9317.3799999999992</v>
      </c>
      <c r="DC61">
        <f t="shared" si="2"/>
        <v>0</v>
      </c>
      <c r="DD61" t="s">
        <v>3</v>
      </c>
      <c r="DE61" t="s">
        <v>3</v>
      </c>
      <c r="DF61">
        <f>ROUND(ROUND(AE61,2)*CX61,2)</f>
        <v>0</v>
      </c>
      <c r="DG61">
        <f t="shared" si="16"/>
        <v>0</v>
      </c>
      <c r="DH61">
        <f t="shared" si="4"/>
        <v>0</v>
      </c>
      <c r="DI61">
        <f t="shared" si="5"/>
        <v>227.34</v>
      </c>
      <c r="DJ61">
        <f>DI61</f>
        <v>227.34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82002017</v>
      </c>
      <c r="C62">
        <v>83388122</v>
      </c>
      <c r="D62">
        <v>80795798</v>
      </c>
      <c r="E62">
        <v>116</v>
      </c>
      <c r="F62">
        <v>1</v>
      </c>
      <c r="G62">
        <v>1</v>
      </c>
      <c r="H62">
        <v>1</v>
      </c>
      <c r="I62" t="s">
        <v>498</v>
      </c>
      <c r="J62" t="s">
        <v>3</v>
      </c>
      <c r="K62" t="s">
        <v>499</v>
      </c>
      <c r="L62">
        <v>1191</v>
      </c>
      <c r="N62">
        <v>1013</v>
      </c>
      <c r="O62" t="s">
        <v>497</v>
      </c>
      <c r="P62" t="s">
        <v>497</v>
      </c>
      <c r="Q62">
        <v>1</v>
      </c>
      <c r="W62">
        <v>0</v>
      </c>
      <c r="X62">
        <v>-1417349443</v>
      </c>
      <c r="Y62">
        <f t="shared" si="0"/>
        <v>0.06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0.06</v>
      </c>
      <c r="AU62" t="s">
        <v>3</v>
      </c>
      <c r="AV62">
        <v>2</v>
      </c>
      <c r="AW62">
        <v>2</v>
      </c>
      <c r="AX62">
        <v>83388134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1.464E-3</v>
      </c>
      <c r="CY62">
        <f>AD62</f>
        <v>0</v>
      </c>
      <c r="CZ62">
        <f>AH62</f>
        <v>0</v>
      </c>
      <c r="DA62">
        <f>AL62</f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>ROUND(ROUND(AE62,2)*CX62,2)</f>
        <v>0</v>
      </c>
      <c r="DG62">
        <f t="shared" si="16"/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82002017</v>
      </c>
      <c r="C63">
        <v>83388122</v>
      </c>
      <c r="D63">
        <v>80916975</v>
      </c>
      <c r="E63">
        <v>1</v>
      </c>
      <c r="F63">
        <v>1</v>
      </c>
      <c r="G63">
        <v>1</v>
      </c>
      <c r="H63">
        <v>2</v>
      </c>
      <c r="I63" t="s">
        <v>535</v>
      </c>
      <c r="J63" t="s">
        <v>536</v>
      </c>
      <c r="K63" t="s">
        <v>537</v>
      </c>
      <c r="L63">
        <v>1368</v>
      </c>
      <c r="N63">
        <v>1011</v>
      </c>
      <c r="O63" t="s">
        <v>503</v>
      </c>
      <c r="P63" t="s">
        <v>503</v>
      </c>
      <c r="Q63">
        <v>1</v>
      </c>
      <c r="W63">
        <v>0</v>
      </c>
      <c r="X63">
        <v>750870934</v>
      </c>
      <c r="Y63">
        <f t="shared" si="0"/>
        <v>0.01</v>
      </c>
      <c r="AA63">
        <v>0</v>
      </c>
      <c r="AB63">
        <v>56.73</v>
      </c>
      <c r="AC63">
        <v>473.35</v>
      </c>
      <c r="AD63">
        <v>0</v>
      </c>
      <c r="AE63">
        <v>0</v>
      </c>
      <c r="AF63">
        <v>37.32</v>
      </c>
      <c r="AG63">
        <v>473.35</v>
      </c>
      <c r="AH63">
        <v>0</v>
      </c>
      <c r="AI63">
        <v>1</v>
      </c>
      <c r="AJ63">
        <v>1.52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83388135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0.37320000000000003</v>
      </c>
      <c r="BL63">
        <v>4.7335000000000003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0.37320000000000003</v>
      </c>
      <c r="BS63">
        <v>4.7335000000000003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ROUND(Y63*Source!I43*DO63,7)</f>
        <v>2.4399999999999999E-4</v>
      </c>
      <c r="CX63">
        <f>ROUND(Y63*Source!I43,7)</f>
        <v>2.4399999999999999E-4</v>
      </c>
      <c r="CY63">
        <f>AB63</f>
        <v>56.73</v>
      </c>
      <c r="CZ63">
        <f>AF63</f>
        <v>37.32</v>
      </c>
      <c r="DA63">
        <f>AJ63</f>
        <v>1.52</v>
      </c>
      <c r="DB63">
        <f t="shared" si="1"/>
        <v>0.37</v>
      </c>
      <c r="DC63">
        <f t="shared" si="2"/>
        <v>4.7300000000000004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0.01</v>
      </c>
      <c r="DH63">
        <f t="shared" si="4"/>
        <v>0.12</v>
      </c>
      <c r="DI63">
        <f t="shared" si="5"/>
        <v>0</v>
      </c>
      <c r="DJ63">
        <f>DG63+DH63</f>
        <v>0.13</v>
      </c>
      <c r="DK63">
        <v>0</v>
      </c>
      <c r="DL63" t="s">
        <v>538</v>
      </c>
      <c r="DM63">
        <v>3</v>
      </c>
      <c r="DN63" t="s">
        <v>497</v>
      </c>
      <c r="DO63">
        <v>1</v>
      </c>
    </row>
    <row r="64" spans="1:119" x14ac:dyDescent="0.2">
      <c r="A64">
        <f>ROW(Source!A43)</f>
        <v>43</v>
      </c>
      <c r="B64">
        <v>82002017</v>
      </c>
      <c r="C64">
        <v>83388122</v>
      </c>
      <c r="D64">
        <v>80917680</v>
      </c>
      <c r="E64">
        <v>1</v>
      </c>
      <c r="F64">
        <v>1</v>
      </c>
      <c r="G64">
        <v>1</v>
      </c>
      <c r="H64">
        <v>2</v>
      </c>
      <c r="I64" t="s">
        <v>539</v>
      </c>
      <c r="J64" t="s">
        <v>540</v>
      </c>
      <c r="K64" t="s">
        <v>541</v>
      </c>
      <c r="L64">
        <v>1368</v>
      </c>
      <c r="N64">
        <v>1011</v>
      </c>
      <c r="O64" t="s">
        <v>503</v>
      </c>
      <c r="P64" t="s">
        <v>503</v>
      </c>
      <c r="Q64">
        <v>1</v>
      </c>
      <c r="W64">
        <v>0</v>
      </c>
      <c r="X64">
        <v>-950105757</v>
      </c>
      <c r="Y64">
        <f t="shared" si="0"/>
        <v>0.05</v>
      </c>
      <c r="AA64">
        <v>0</v>
      </c>
      <c r="AB64">
        <v>640.84</v>
      </c>
      <c r="AC64">
        <v>533.01</v>
      </c>
      <c r="AD64">
        <v>0</v>
      </c>
      <c r="AE64">
        <v>0</v>
      </c>
      <c r="AF64">
        <v>640.84</v>
      </c>
      <c r="AG64">
        <v>533.01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0.05</v>
      </c>
      <c r="AU64" t="s">
        <v>3</v>
      </c>
      <c r="AV64">
        <v>1</v>
      </c>
      <c r="AW64">
        <v>2</v>
      </c>
      <c r="AX64">
        <v>83388136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32.042000000000002</v>
      </c>
      <c r="BL64">
        <v>26.650500000000001</v>
      </c>
      <c r="BM64">
        <v>0</v>
      </c>
      <c r="BN64">
        <v>0</v>
      </c>
      <c r="BO64">
        <v>0.05</v>
      </c>
      <c r="BP64">
        <v>1</v>
      </c>
      <c r="BQ64">
        <v>0</v>
      </c>
      <c r="BR64">
        <v>32.042000000000002</v>
      </c>
      <c r="BS64">
        <v>26.650500000000001</v>
      </c>
      <c r="BT64">
        <v>0</v>
      </c>
      <c r="BU64">
        <v>0</v>
      </c>
      <c r="BV64">
        <v>0.05</v>
      </c>
      <c r="BW64">
        <v>1</v>
      </c>
      <c r="CV64">
        <v>0</v>
      </c>
      <c r="CW64">
        <f>ROUND(Y64*Source!I43*DO64,7)</f>
        <v>1.2199999999999999E-3</v>
      </c>
      <c r="CX64">
        <f>ROUND(Y64*Source!I43,7)</f>
        <v>1.2199999999999999E-3</v>
      </c>
      <c r="CY64">
        <f>AB64</f>
        <v>640.84</v>
      </c>
      <c r="CZ64">
        <f>AF64</f>
        <v>640.84</v>
      </c>
      <c r="DA64">
        <f>AJ64</f>
        <v>1</v>
      </c>
      <c r="DB64">
        <f t="shared" si="1"/>
        <v>32.04</v>
      </c>
      <c r="DC64">
        <f t="shared" si="2"/>
        <v>26.65</v>
      </c>
      <c r="DD64" t="s">
        <v>3</v>
      </c>
      <c r="DE64" t="s">
        <v>3</v>
      </c>
      <c r="DF64">
        <f>ROUND(ROUND(AE64,2)*CX64,2)</f>
        <v>0</v>
      </c>
      <c r="DG64">
        <f t="shared" ref="DG64:DG73" si="21">ROUND(ROUND(AF64,2)*CX64,2)</f>
        <v>0.78</v>
      </c>
      <c r="DH64">
        <f t="shared" si="4"/>
        <v>0.65</v>
      </c>
      <c r="DI64">
        <f t="shared" si="5"/>
        <v>0</v>
      </c>
      <c r="DJ64">
        <f>DG64+DH64</f>
        <v>1.4300000000000002</v>
      </c>
      <c r="DK64">
        <v>1</v>
      </c>
      <c r="DL64" t="s">
        <v>511</v>
      </c>
      <c r="DM64">
        <v>4</v>
      </c>
      <c r="DN64" t="s">
        <v>497</v>
      </c>
      <c r="DO64">
        <v>1</v>
      </c>
    </row>
    <row r="65" spans="1:119" x14ac:dyDescent="0.2">
      <c r="A65">
        <f>ROW(Source!A43)</f>
        <v>43</v>
      </c>
      <c r="B65">
        <v>82002017</v>
      </c>
      <c r="C65">
        <v>83388122</v>
      </c>
      <c r="D65">
        <v>80868160</v>
      </c>
      <c r="E65">
        <v>1</v>
      </c>
      <c r="F65">
        <v>1</v>
      </c>
      <c r="G65">
        <v>1</v>
      </c>
      <c r="H65">
        <v>3</v>
      </c>
      <c r="I65" t="s">
        <v>544</v>
      </c>
      <c r="J65" t="s">
        <v>545</v>
      </c>
      <c r="K65" t="s">
        <v>546</v>
      </c>
      <c r="L65">
        <v>1346</v>
      </c>
      <c r="N65">
        <v>1009</v>
      </c>
      <c r="O65" t="s">
        <v>75</v>
      </c>
      <c r="P65" t="s">
        <v>75</v>
      </c>
      <c r="Q65">
        <v>1</v>
      </c>
      <c r="W65">
        <v>0</v>
      </c>
      <c r="X65">
        <v>1251818156</v>
      </c>
      <c r="Y65">
        <f t="shared" ref="Y65:Y128" si="22">AT65</f>
        <v>0.24</v>
      </c>
      <c r="AA65">
        <v>3284.98</v>
      </c>
      <c r="AB65">
        <v>0</v>
      </c>
      <c r="AC65">
        <v>0</v>
      </c>
      <c r="AD65">
        <v>0</v>
      </c>
      <c r="AE65">
        <v>2507.62</v>
      </c>
      <c r="AF65">
        <v>0</v>
      </c>
      <c r="AG65">
        <v>0</v>
      </c>
      <c r="AH65">
        <v>0</v>
      </c>
      <c r="AI65">
        <v>1.31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0.24</v>
      </c>
      <c r="AU65" t="s">
        <v>3</v>
      </c>
      <c r="AV65">
        <v>0</v>
      </c>
      <c r="AW65">
        <v>2</v>
      </c>
      <c r="AX65">
        <v>83388137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601.8288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601.8288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ROUND(Y65*Source!I43,7)</f>
        <v>5.8560000000000001E-3</v>
      </c>
      <c r="CY65">
        <f t="shared" ref="CY65:CY70" si="23">AA65</f>
        <v>3284.98</v>
      </c>
      <c r="CZ65">
        <f t="shared" ref="CZ65:CZ70" si="24">AE65</f>
        <v>2507.62</v>
      </c>
      <c r="DA65">
        <f t="shared" ref="DA65:DA70" si="25">AI65</f>
        <v>1.31</v>
      </c>
      <c r="DB65">
        <f t="shared" ref="DB65:DB128" si="26">ROUND(ROUND(AT65*CZ65,2),2)</f>
        <v>601.83000000000004</v>
      </c>
      <c r="DC65">
        <f t="shared" ref="DC65:DC128" si="27">ROUND(ROUND(AT65*AG65,2),2)</f>
        <v>0</v>
      </c>
      <c r="DD65" t="s">
        <v>3</v>
      </c>
      <c r="DE65" t="s">
        <v>3</v>
      </c>
      <c r="DF65">
        <f>ROUND(ROUND(AE65*AI65,2)*CX65,2)</f>
        <v>19.239999999999998</v>
      </c>
      <c r="DG65">
        <f t="shared" si="21"/>
        <v>0</v>
      </c>
      <c r="DH65">
        <f t="shared" ref="DH65:DH128" si="28">ROUND(ROUND(AG65,2)*CX65,2)</f>
        <v>0</v>
      </c>
      <c r="DI65">
        <f t="shared" ref="DI65:DI128" si="29">ROUND(ROUND(AH65,2)*CX65,2)</f>
        <v>0</v>
      </c>
      <c r="DJ65">
        <f t="shared" ref="DJ65:DJ70" si="30">DF65</f>
        <v>19.239999999999998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ROW(Source!A43)</f>
        <v>43</v>
      </c>
      <c r="B66">
        <v>82002017</v>
      </c>
      <c r="C66">
        <v>83388122</v>
      </c>
      <c r="D66">
        <v>80869804</v>
      </c>
      <c r="E66">
        <v>1</v>
      </c>
      <c r="F66">
        <v>1</v>
      </c>
      <c r="G66">
        <v>1</v>
      </c>
      <c r="H66">
        <v>3</v>
      </c>
      <c r="I66" t="s">
        <v>547</v>
      </c>
      <c r="J66" t="s">
        <v>548</v>
      </c>
      <c r="K66" t="s">
        <v>549</v>
      </c>
      <c r="L66">
        <v>1327</v>
      </c>
      <c r="N66">
        <v>1005</v>
      </c>
      <c r="O66" t="s">
        <v>550</v>
      </c>
      <c r="P66" t="s">
        <v>550</v>
      </c>
      <c r="Q66">
        <v>1</v>
      </c>
      <c r="W66">
        <v>0</v>
      </c>
      <c r="X66">
        <v>-881178476</v>
      </c>
      <c r="Y66">
        <f t="shared" si="22"/>
        <v>0.8</v>
      </c>
      <c r="AA66">
        <v>696.19</v>
      </c>
      <c r="AB66">
        <v>0</v>
      </c>
      <c r="AC66">
        <v>0</v>
      </c>
      <c r="AD66">
        <v>0</v>
      </c>
      <c r="AE66">
        <v>531.44000000000005</v>
      </c>
      <c r="AF66">
        <v>0</v>
      </c>
      <c r="AG66">
        <v>0</v>
      </c>
      <c r="AH66">
        <v>0</v>
      </c>
      <c r="AI66">
        <v>1.31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0.8</v>
      </c>
      <c r="AU66" t="s">
        <v>3</v>
      </c>
      <c r="AV66">
        <v>0</v>
      </c>
      <c r="AW66">
        <v>2</v>
      </c>
      <c r="AX66">
        <v>83388138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425.15200000000004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425.15200000000004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ROUND(Y66*Source!I43,7)</f>
        <v>1.9519999999999999E-2</v>
      </c>
      <c r="CY66">
        <f t="shared" si="23"/>
        <v>696.19</v>
      </c>
      <c r="CZ66">
        <f t="shared" si="24"/>
        <v>531.44000000000005</v>
      </c>
      <c r="DA66">
        <f t="shared" si="25"/>
        <v>1.31</v>
      </c>
      <c r="DB66">
        <f t="shared" si="26"/>
        <v>425.15</v>
      </c>
      <c r="DC66">
        <f t="shared" si="27"/>
        <v>0</v>
      </c>
      <c r="DD66" t="s">
        <v>3</v>
      </c>
      <c r="DE66" t="s">
        <v>3</v>
      </c>
      <c r="DF66">
        <f>ROUND(ROUND(AE66*AI66,2)*CX66,2)</f>
        <v>13.59</v>
      </c>
      <c r="DG66">
        <f t="shared" si="21"/>
        <v>0</v>
      </c>
      <c r="DH66">
        <f t="shared" si="28"/>
        <v>0</v>
      </c>
      <c r="DI66">
        <f t="shared" si="29"/>
        <v>0</v>
      </c>
      <c r="DJ66">
        <f t="shared" si="30"/>
        <v>13.59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ROW(Source!A43)</f>
        <v>43</v>
      </c>
      <c r="B67">
        <v>82002017</v>
      </c>
      <c r="C67">
        <v>83388122</v>
      </c>
      <c r="D67">
        <v>80870160</v>
      </c>
      <c r="E67">
        <v>1</v>
      </c>
      <c r="F67">
        <v>1</v>
      </c>
      <c r="G67">
        <v>1</v>
      </c>
      <c r="H67">
        <v>3</v>
      </c>
      <c r="I67" t="s">
        <v>524</v>
      </c>
      <c r="J67" t="s">
        <v>525</v>
      </c>
      <c r="K67" t="s">
        <v>526</v>
      </c>
      <c r="L67">
        <v>1346</v>
      </c>
      <c r="N67">
        <v>1009</v>
      </c>
      <c r="O67" t="s">
        <v>75</v>
      </c>
      <c r="P67" t="s">
        <v>75</v>
      </c>
      <c r="Q67">
        <v>1</v>
      </c>
      <c r="W67">
        <v>0</v>
      </c>
      <c r="X67">
        <v>447926158</v>
      </c>
      <c r="Y67">
        <f t="shared" si="22"/>
        <v>0.21</v>
      </c>
      <c r="AA67">
        <v>86.41</v>
      </c>
      <c r="AB67">
        <v>0</v>
      </c>
      <c r="AC67">
        <v>0</v>
      </c>
      <c r="AD67">
        <v>0</v>
      </c>
      <c r="AE67">
        <v>56.11</v>
      </c>
      <c r="AF67">
        <v>0</v>
      </c>
      <c r="AG67">
        <v>0</v>
      </c>
      <c r="AH67">
        <v>0</v>
      </c>
      <c r="AI67">
        <v>1.54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0.21</v>
      </c>
      <c r="AU67" t="s">
        <v>3</v>
      </c>
      <c r="AV67">
        <v>0</v>
      </c>
      <c r="AW67">
        <v>2</v>
      </c>
      <c r="AX67">
        <v>83388139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11.783099999999999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11.783099999999999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ROUND(Y67*Source!I43,7)</f>
        <v>5.1240000000000001E-3</v>
      </c>
      <c r="CY67">
        <f t="shared" si="23"/>
        <v>86.41</v>
      </c>
      <c r="CZ67">
        <f t="shared" si="24"/>
        <v>56.11</v>
      </c>
      <c r="DA67">
        <f t="shared" si="25"/>
        <v>1.54</v>
      </c>
      <c r="DB67">
        <f t="shared" si="26"/>
        <v>11.78</v>
      </c>
      <c r="DC67">
        <f t="shared" si="27"/>
        <v>0</v>
      </c>
      <c r="DD67" t="s">
        <v>3</v>
      </c>
      <c r="DE67" t="s">
        <v>3</v>
      </c>
      <c r="DF67">
        <f>ROUND(ROUND(AE67*AI67,2)*CX67,2)</f>
        <v>0.44</v>
      </c>
      <c r="DG67">
        <f t="shared" si="21"/>
        <v>0</v>
      </c>
      <c r="DH67">
        <f t="shared" si="28"/>
        <v>0</v>
      </c>
      <c r="DI67">
        <f t="shared" si="29"/>
        <v>0</v>
      </c>
      <c r="DJ67">
        <f t="shared" si="30"/>
        <v>0.44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82002017</v>
      </c>
      <c r="C68">
        <v>83388122</v>
      </c>
      <c r="D68">
        <v>80799508</v>
      </c>
      <c r="E68">
        <v>116</v>
      </c>
      <c r="F68">
        <v>1</v>
      </c>
      <c r="G68">
        <v>1</v>
      </c>
      <c r="H68">
        <v>3</v>
      </c>
      <c r="I68" t="s">
        <v>63</v>
      </c>
      <c r="J68" t="s">
        <v>3</v>
      </c>
      <c r="K68" t="s">
        <v>64</v>
      </c>
      <c r="L68">
        <v>1348</v>
      </c>
      <c r="N68">
        <v>1009</v>
      </c>
      <c r="O68" t="s">
        <v>57</v>
      </c>
      <c r="P68" t="s">
        <v>57</v>
      </c>
      <c r="Q68">
        <v>1000</v>
      </c>
      <c r="W68">
        <v>0</v>
      </c>
      <c r="X68">
        <v>84301199</v>
      </c>
      <c r="Y68">
        <f t="shared" si="22"/>
        <v>2.6700000000000002E-2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2.6700000000000002E-2</v>
      </c>
      <c r="AU68" t="s">
        <v>3</v>
      </c>
      <c r="AV68">
        <v>0</v>
      </c>
      <c r="AW68">
        <v>2</v>
      </c>
      <c r="AX68">
        <v>83388140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6.5149999999999995E-4</v>
      </c>
      <c r="CY68">
        <f t="shared" si="23"/>
        <v>0</v>
      </c>
      <c r="CZ68">
        <f t="shared" si="24"/>
        <v>0</v>
      </c>
      <c r="DA68">
        <f t="shared" si="25"/>
        <v>1</v>
      </c>
      <c r="DB68">
        <f t="shared" si="26"/>
        <v>0</v>
      </c>
      <c r="DC68">
        <f t="shared" si="27"/>
        <v>0</v>
      </c>
      <c r="DD68" t="s">
        <v>3</v>
      </c>
      <c r="DE68" t="s">
        <v>3</v>
      </c>
      <c r="DF68">
        <f>ROUND(ROUND(AE68,2)*CX68,2)</f>
        <v>0</v>
      </c>
      <c r="DG68">
        <f t="shared" si="21"/>
        <v>0</v>
      </c>
      <c r="DH68">
        <f t="shared" si="28"/>
        <v>0</v>
      </c>
      <c r="DI68">
        <f t="shared" si="29"/>
        <v>0</v>
      </c>
      <c r="DJ68">
        <f t="shared" si="30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82002017</v>
      </c>
      <c r="C69">
        <v>83388122</v>
      </c>
      <c r="D69">
        <v>80799614</v>
      </c>
      <c r="E69">
        <v>116</v>
      </c>
      <c r="F69">
        <v>1</v>
      </c>
      <c r="G69">
        <v>1</v>
      </c>
      <c r="H69">
        <v>3</v>
      </c>
      <c r="I69" t="s">
        <v>66</v>
      </c>
      <c r="J69" t="s">
        <v>3</v>
      </c>
      <c r="K69" t="s">
        <v>67</v>
      </c>
      <c r="L69">
        <v>1348</v>
      </c>
      <c r="N69">
        <v>1009</v>
      </c>
      <c r="O69" t="s">
        <v>57</v>
      </c>
      <c r="P69" t="s">
        <v>57</v>
      </c>
      <c r="Q69">
        <v>1000</v>
      </c>
      <c r="W69">
        <v>0</v>
      </c>
      <c r="X69">
        <v>-827349247</v>
      </c>
      <c r="Y69">
        <f t="shared" si="22"/>
        <v>1.03E-2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1.03E-2</v>
      </c>
      <c r="AU69" t="s">
        <v>3</v>
      </c>
      <c r="AV69">
        <v>0</v>
      </c>
      <c r="AW69">
        <v>2</v>
      </c>
      <c r="AX69">
        <v>83388141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ROUND(Y69*Source!I43,7)</f>
        <v>2.5129999999999998E-4</v>
      </c>
      <c r="CY69">
        <f t="shared" si="23"/>
        <v>0</v>
      </c>
      <c r="CZ69">
        <f t="shared" si="24"/>
        <v>0</v>
      </c>
      <c r="DA69">
        <f t="shared" si="25"/>
        <v>1</v>
      </c>
      <c r="DB69">
        <f t="shared" si="26"/>
        <v>0</v>
      </c>
      <c r="DC69">
        <f t="shared" si="27"/>
        <v>0</v>
      </c>
      <c r="DD69" t="s">
        <v>3</v>
      </c>
      <c r="DE69" t="s">
        <v>3</v>
      </c>
      <c r="DF69">
        <f>ROUND(ROUND(AE69,2)*CX69,2)</f>
        <v>0</v>
      </c>
      <c r="DG69">
        <f t="shared" si="21"/>
        <v>0</v>
      </c>
      <c r="DH69">
        <f t="shared" si="28"/>
        <v>0</v>
      </c>
      <c r="DI69">
        <f t="shared" si="29"/>
        <v>0</v>
      </c>
      <c r="DJ69">
        <f t="shared" si="30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82002017</v>
      </c>
      <c r="C70">
        <v>83388122</v>
      </c>
      <c r="D70">
        <v>80886873</v>
      </c>
      <c r="E70">
        <v>1</v>
      </c>
      <c r="F70">
        <v>1</v>
      </c>
      <c r="G70">
        <v>1</v>
      </c>
      <c r="H70">
        <v>3</v>
      </c>
      <c r="I70" t="s">
        <v>551</v>
      </c>
      <c r="J70" t="s">
        <v>552</v>
      </c>
      <c r="K70" t="s">
        <v>553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W70">
        <v>0</v>
      </c>
      <c r="X70">
        <v>-1703490977</v>
      </c>
      <c r="Y70">
        <f t="shared" si="22"/>
        <v>5.0000000000000001E-3</v>
      </c>
      <c r="AA70">
        <v>35743.32</v>
      </c>
      <c r="AB70">
        <v>0</v>
      </c>
      <c r="AC70">
        <v>0</v>
      </c>
      <c r="AD70">
        <v>0</v>
      </c>
      <c r="AE70">
        <v>24995.33</v>
      </c>
      <c r="AF70">
        <v>0</v>
      </c>
      <c r="AG70">
        <v>0</v>
      </c>
      <c r="AH70">
        <v>0</v>
      </c>
      <c r="AI70">
        <v>1.43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5.0000000000000001E-3</v>
      </c>
      <c r="AU70" t="s">
        <v>3</v>
      </c>
      <c r="AV70">
        <v>0</v>
      </c>
      <c r="AW70">
        <v>2</v>
      </c>
      <c r="AX70">
        <v>83388142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124.97665000000001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124.97665000000001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ROUND(Y70*Source!I43,7)</f>
        <v>1.22E-4</v>
      </c>
      <c r="CY70">
        <f t="shared" si="23"/>
        <v>35743.32</v>
      </c>
      <c r="CZ70">
        <f t="shared" si="24"/>
        <v>24995.33</v>
      </c>
      <c r="DA70">
        <f t="shared" si="25"/>
        <v>1.43</v>
      </c>
      <c r="DB70">
        <f t="shared" si="26"/>
        <v>124.98</v>
      </c>
      <c r="DC70">
        <f t="shared" si="27"/>
        <v>0</v>
      </c>
      <c r="DD70" t="s">
        <v>3</v>
      </c>
      <c r="DE70" t="s">
        <v>3</v>
      </c>
      <c r="DF70">
        <f>ROUND(ROUND(AE70*AI70,2)*CX70,2)</f>
        <v>4.3600000000000003</v>
      </c>
      <c r="DG70">
        <f t="shared" si="21"/>
        <v>0</v>
      </c>
      <c r="DH70">
        <f t="shared" si="28"/>
        <v>0</v>
      </c>
      <c r="DI70">
        <f t="shared" si="29"/>
        <v>0</v>
      </c>
      <c r="DJ70">
        <f t="shared" si="30"/>
        <v>4.3600000000000003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ROW(Source!A48)</f>
        <v>48</v>
      </c>
      <c r="B71">
        <v>82002082</v>
      </c>
      <c r="C71">
        <v>83388145</v>
      </c>
      <c r="D71">
        <v>80795625</v>
      </c>
      <c r="E71">
        <v>116</v>
      </c>
      <c r="F71">
        <v>1</v>
      </c>
      <c r="G71">
        <v>1</v>
      </c>
      <c r="H71">
        <v>1</v>
      </c>
      <c r="I71" t="s">
        <v>554</v>
      </c>
      <c r="J71" t="s">
        <v>3</v>
      </c>
      <c r="K71" t="s">
        <v>555</v>
      </c>
      <c r="L71">
        <v>1191</v>
      </c>
      <c r="N71">
        <v>1013</v>
      </c>
      <c r="O71" t="s">
        <v>497</v>
      </c>
      <c r="P71" t="s">
        <v>497</v>
      </c>
      <c r="Q71">
        <v>1</v>
      </c>
      <c r="W71">
        <v>0</v>
      </c>
      <c r="X71">
        <v>-1088579471</v>
      </c>
      <c r="Y71">
        <f t="shared" si="22"/>
        <v>65.44</v>
      </c>
      <c r="AA71">
        <v>0</v>
      </c>
      <c r="AB71">
        <v>0</v>
      </c>
      <c r="AC71">
        <v>0</v>
      </c>
      <c r="AD71">
        <v>527.04999999999995</v>
      </c>
      <c r="AE71">
        <v>0</v>
      </c>
      <c r="AF71">
        <v>0</v>
      </c>
      <c r="AG71">
        <v>0</v>
      </c>
      <c r="AH71">
        <v>527.04999999999995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65.44</v>
      </c>
      <c r="AU71" t="s">
        <v>3</v>
      </c>
      <c r="AV71">
        <v>1</v>
      </c>
      <c r="AW71">
        <v>2</v>
      </c>
      <c r="AX71">
        <v>83388151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34490.151999999995</v>
      </c>
      <c r="BN71">
        <v>65.44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34490.151999999995</v>
      </c>
      <c r="BU71">
        <v>65.44</v>
      </c>
      <c r="BV71">
        <v>0</v>
      </c>
      <c r="BW71">
        <v>1</v>
      </c>
      <c r="CU71">
        <f>ROUND(AT71*Source!I48*AH71*AL71,2)</f>
        <v>34490.15</v>
      </c>
      <c r="CV71">
        <f>ROUND(Y71*Source!I48,7)</f>
        <v>65.44</v>
      </c>
      <c r="CW71">
        <v>0</v>
      </c>
      <c r="CX71">
        <f>ROUND(Y71*Source!I48,7)</f>
        <v>65.44</v>
      </c>
      <c r="CY71">
        <f>AD71</f>
        <v>527.04999999999995</v>
      </c>
      <c r="CZ71">
        <f>AH71</f>
        <v>527.04999999999995</v>
      </c>
      <c r="DA71">
        <f>AL71</f>
        <v>1</v>
      </c>
      <c r="DB71">
        <f t="shared" si="26"/>
        <v>34490.15</v>
      </c>
      <c r="DC71">
        <f t="shared" si="27"/>
        <v>0</v>
      </c>
      <c r="DD71" t="s">
        <v>3</v>
      </c>
      <c r="DE71" t="s">
        <v>3</v>
      </c>
      <c r="DF71">
        <f t="shared" ref="DF71:DF87" si="31">ROUND(ROUND(AE71,2)*CX71,2)</f>
        <v>0</v>
      </c>
      <c r="DG71">
        <f t="shared" si="21"/>
        <v>0</v>
      </c>
      <c r="DH71">
        <f t="shared" si="28"/>
        <v>0</v>
      </c>
      <c r="DI71">
        <f t="shared" si="29"/>
        <v>34490.15</v>
      </c>
      <c r="DJ71">
        <f>DI71</f>
        <v>34490.15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ROW(Source!A48)</f>
        <v>48</v>
      </c>
      <c r="B72">
        <v>82002082</v>
      </c>
      <c r="C72">
        <v>83388145</v>
      </c>
      <c r="D72">
        <v>80795798</v>
      </c>
      <c r="E72">
        <v>116</v>
      </c>
      <c r="F72">
        <v>1</v>
      </c>
      <c r="G72">
        <v>1</v>
      </c>
      <c r="H72">
        <v>1</v>
      </c>
      <c r="I72" t="s">
        <v>498</v>
      </c>
      <c r="J72" t="s">
        <v>3</v>
      </c>
      <c r="K72" t="s">
        <v>499</v>
      </c>
      <c r="L72">
        <v>1191</v>
      </c>
      <c r="N72">
        <v>1013</v>
      </c>
      <c r="O72" t="s">
        <v>497</v>
      </c>
      <c r="P72" t="s">
        <v>497</v>
      </c>
      <c r="Q72">
        <v>1</v>
      </c>
      <c r="W72">
        <v>0</v>
      </c>
      <c r="X72">
        <v>-1417349443</v>
      </c>
      <c r="Y72">
        <f t="shared" si="22"/>
        <v>3.85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3.85</v>
      </c>
      <c r="AU72" t="s">
        <v>3</v>
      </c>
      <c r="AV72">
        <v>2</v>
      </c>
      <c r="AW72">
        <v>2</v>
      </c>
      <c r="AX72">
        <v>83388152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ROUND(Y72*Source!I48,7)</f>
        <v>3.85</v>
      </c>
      <c r="CY72">
        <f>AD72</f>
        <v>0</v>
      </c>
      <c r="CZ72">
        <f>AH72</f>
        <v>0</v>
      </c>
      <c r="DA72">
        <f>AL72</f>
        <v>1</v>
      </c>
      <c r="DB72">
        <f t="shared" si="26"/>
        <v>0</v>
      </c>
      <c r="DC72">
        <f t="shared" si="27"/>
        <v>0</v>
      </c>
      <c r="DD72" t="s">
        <v>3</v>
      </c>
      <c r="DE72" t="s">
        <v>3</v>
      </c>
      <c r="DF72">
        <f t="shared" si="31"/>
        <v>0</v>
      </c>
      <c r="DG72">
        <f t="shared" si="21"/>
        <v>0</v>
      </c>
      <c r="DH72">
        <f t="shared" si="28"/>
        <v>0</v>
      </c>
      <c r="DI72">
        <f t="shared" si="29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ROW(Source!A48)</f>
        <v>48</v>
      </c>
      <c r="B73">
        <v>82002082</v>
      </c>
      <c r="C73">
        <v>83388145</v>
      </c>
      <c r="D73">
        <v>80916788</v>
      </c>
      <c r="E73">
        <v>1</v>
      </c>
      <c r="F73">
        <v>1</v>
      </c>
      <c r="G73">
        <v>1</v>
      </c>
      <c r="H73">
        <v>2</v>
      </c>
      <c r="I73" t="s">
        <v>500</v>
      </c>
      <c r="J73" t="s">
        <v>501</v>
      </c>
      <c r="K73" t="s">
        <v>502</v>
      </c>
      <c r="L73">
        <v>1368</v>
      </c>
      <c r="N73">
        <v>1011</v>
      </c>
      <c r="O73" t="s">
        <v>503</v>
      </c>
      <c r="P73" t="s">
        <v>503</v>
      </c>
      <c r="Q73">
        <v>1</v>
      </c>
      <c r="W73">
        <v>0</v>
      </c>
      <c r="X73">
        <v>850633116</v>
      </c>
      <c r="Y73">
        <f t="shared" si="22"/>
        <v>1.71</v>
      </c>
      <c r="AA73">
        <v>0</v>
      </c>
      <c r="AB73">
        <v>1595.2</v>
      </c>
      <c r="AC73">
        <v>715.99</v>
      </c>
      <c r="AD73">
        <v>0</v>
      </c>
      <c r="AE73">
        <v>0</v>
      </c>
      <c r="AF73">
        <v>1595.2</v>
      </c>
      <c r="AG73">
        <v>715.99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1.71</v>
      </c>
      <c r="AU73" t="s">
        <v>3</v>
      </c>
      <c r="AV73">
        <v>1</v>
      </c>
      <c r="AW73">
        <v>2</v>
      </c>
      <c r="AX73">
        <v>83388153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2727.7919999999999</v>
      </c>
      <c r="BL73">
        <v>1224.3429000000001</v>
      </c>
      <c r="BM73">
        <v>0</v>
      </c>
      <c r="BN73">
        <v>0</v>
      </c>
      <c r="BO73">
        <v>1.71</v>
      </c>
      <c r="BP73">
        <v>1</v>
      </c>
      <c r="BQ73">
        <v>0</v>
      </c>
      <c r="BR73">
        <v>2727.7919999999999</v>
      </c>
      <c r="BS73">
        <v>1224.3429000000001</v>
      </c>
      <c r="BT73">
        <v>0</v>
      </c>
      <c r="BU73">
        <v>0</v>
      </c>
      <c r="BV73">
        <v>1.71</v>
      </c>
      <c r="BW73">
        <v>1</v>
      </c>
      <c r="CV73">
        <v>0</v>
      </c>
      <c r="CW73">
        <f>ROUND(Y73*Source!I48*DO73,7)</f>
        <v>1.71</v>
      </c>
      <c r="CX73">
        <f>ROUND(Y73*Source!I48,7)</f>
        <v>1.71</v>
      </c>
      <c r="CY73">
        <f>AB73</f>
        <v>1595.2</v>
      </c>
      <c r="CZ73">
        <f>AF73</f>
        <v>1595.2</v>
      </c>
      <c r="DA73">
        <f>AJ73</f>
        <v>1</v>
      </c>
      <c r="DB73">
        <f t="shared" si="26"/>
        <v>2727.79</v>
      </c>
      <c r="DC73">
        <f t="shared" si="27"/>
        <v>1224.3399999999999</v>
      </c>
      <c r="DD73" t="s">
        <v>3</v>
      </c>
      <c r="DE73" t="s">
        <v>3</v>
      </c>
      <c r="DF73">
        <f t="shared" si="31"/>
        <v>0</v>
      </c>
      <c r="DG73">
        <f t="shared" si="21"/>
        <v>2727.79</v>
      </c>
      <c r="DH73">
        <f t="shared" si="28"/>
        <v>1224.3399999999999</v>
      </c>
      <c r="DI73">
        <f t="shared" si="29"/>
        <v>0</v>
      </c>
      <c r="DJ73">
        <f>DG73+DH73</f>
        <v>3952.13</v>
      </c>
      <c r="DK73">
        <v>1</v>
      </c>
      <c r="DL73" t="s">
        <v>504</v>
      </c>
      <c r="DM73">
        <v>6</v>
      </c>
      <c r="DN73" t="s">
        <v>497</v>
      </c>
      <c r="DO73">
        <v>1</v>
      </c>
    </row>
    <row r="74" spans="1:119" x14ac:dyDescent="0.2">
      <c r="A74">
        <f>ROW(Source!A48)</f>
        <v>48</v>
      </c>
      <c r="B74">
        <v>82002082</v>
      </c>
      <c r="C74">
        <v>83388145</v>
      </c>
      <c r="D74">
        <v>80916962</v>
      </c>
      <c r="E74">
        <v>1</v>
      </c>
      <c r="F74">
        <v>1</v>
      </c>
      <c r="G74">
        <v>1</v>
      </c>
      <c r="H74">
        <v>2</v>
      </c>
      <c r="I74" t="s">
        <v>556</v>
      </c>
      <c r="J74" t="s">
        <v>557</v>
      </c>
      <c r="K74" t="s">
        <v>558</v>
      </c>
      <c r="L74">
        <v>1368</v>
      </c>
      <c r="N74">
        <v>1011</v>
      </c>
      <c r="O74" t="s">
        <v>503</v>
      </c>
      <c r="P74" t="s">
        <v>503</v>
      </c>
      <c r="Q74">
        <v>1</v>
      </c>
      <c r="W74">
        <v>0</v>
      </c>
      <c r="X74">
        <v>1933698176</v>
      </c>
      <c r="Y74">
        <f t="shared" si="22"/>
        <v>2.14</v>
      </c>
      <c r="AA74">
        <v>0</v>
      </c>
      <c r="AB74">
        <v>502.76</v>
      </c>
      <c r="AC74">
        <v>533.01</v>
      </c>
      <c r="AD74">
        <v>0</v>
      </c>
      <c r="AE74">
        <v>0</v>
      </c>
      <c r="AF74">
        <v>346.73</v>
      </c>
      <c r="AG74">
        <v>533.01</v>
      </c>
      <c r="AH74">
        <v>0</v>
      </c>
      <c r="AI74">
        <v>1</v>
      </c>
      <c r="AJ74">
        <v>1.45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2.14</v>
      </c>
      <c r="AU74" t="s">
        <v>3</v>
      </c>
      <c r="AV74">
        <v>1</v>
      </c>
      <c r="AW74">
        <v>2</v>
      </c>
      <c r="AX74">
        <v>83388154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742.00220000000013</v>
      </c>
      <c r="BL74">
        <v>1140.6414</v>
      </c>
      <c r="BM74">
        <v>0</v>
      </c>
      <c r="BN74">
        <v>0</v>
      </c>
      <c r="BO74">
        <v>2.14</v>
      </c>
      <c r="BP74">
        <v>1</v>
      </c>
      <c r="BQ74">
        <v>0</v>
      </c>
      <c r="BR74">
        <v>742.00220000000013</v>
      </c>
      <c r="BS74">
        <v>1140.6414</v>
      </c>
      <c r="BT74">
        <v>0</v>
      </c>
      <c r="BU74">
        <v>0</v>
      </c>
      <c r="BV74">
        <v>2.14</v>
      </c>
      <c r="BW74">
        <v>1</v>
      </c>
      <c r="CV74">
        <v>0</v>
      </c>
      <c r="CW74">
        <f>ROUND(Y74*Source!I48*DO74,7)</f>
        <v>2.14</v>
      </c>
      <c r="CX74">
        <f>ROUND(Y74*Source!I48,7)</f>
        <v>2.14</v>
      </c>
      <c r="CY74">
        <f>AB74</f>
        <v>502.76</v>
      </c>
      <c r="CZ74">
        <f>AF74</f>
        <v>346.73</v>
      </c>
      <c r="DA74">
        <f>AJ74</f>
        <v>1.45</v>
      </c>
      <c r="DB74">
        <f t="shared" si="26"/>
        <v>742</v>
      </c>
      <c r="DC74">
        <f t="shared" si="27"/>
        <v>1140.6400000000001</v>
      </c>
      <c r="DD74" t="s">
        <v>3</v>
      </c>
      <c r="DE74" t="s">
        <v>3</v>
      </c>
      <c r="DF74">
        <f t="shared" si="31"/>
        <v>0</v>
      </c>
      <c r="DG74">
        <f>ROUND(ROUND(AF74*AJ74,2)*CX74,2)</f>
        <v>1075.9100000000001</v>
      </c>
      <c r="DH74">
        <f t="shared" si="28"/>
        <v>1140.6400000000001</v>
      </c>
      <c r="DI74">
        <f t="shared" si="29"/>
        <v>0</v>
      </c>
      <c r="DJ74">
        <f>DG74+DH74</f>
        <v>2216.5500000000002</v>
      </c>
      <c r="DK74">
        <v>0</v>
      </c>
      <c r="DL74" t="s">
        <v>511</v>
      </c>
      <c r="DM74">
        <v>4</v>
      </c>
      <c r="DN74" t="s">
        <v>497</v>
      </c>
      <c r="DO74">
        <v>1</v>
      </c>
    </row>
    <row r="75" spans="1:119" x14ac:dyDescent="0.2">
      <c r="A75">
        <f>ROW(Source!A48)</f>
        <v>48</v>
      </c>
      <c r="B75">
        <v>82002082</v>
      </c>
      <c r="C75">
        <v>83388145</v>
      </c>
      <c r="D75">
        <v>80797798</v>
      </c>
      <c r="E75">
        <v>116</v>
      </c>
      <c r="F75">
        <v>1</v>
      </c>
      <c r="G75">
        <v>1</v>
      </c>
      <c r="H75">
        <v>3</v>
      </c>
      <c r="I75" t="s">
        <v>73</v>
      </c>
      <c r="J75" t="s">
        <v>3</v>
      </c>
      <c r="K75" t="s">
        <v>74</v>
      </c>
      <c r="L75">
        <v>1346</v>
      </c>
      <c r="N75">
        <v>1009</v>
      </c>
      <c r="O75" t="s">
        <v>75</v>
      </c>
      <c r="P75" t="s">
        <v>75</v>
      </c>
      <c r="Q75">
        <v>1</v>
      </c>
      <c r="W75">
        <v>0</v>
      </c>
      <c r="X75">
        <v>-952279783</v>
      </c>
      <c r="Y75">
        <f t="shared" si="22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83388155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ROUND(Y75*Source!I48,7)</f>
        <v>0</v>
      </c>
      <c r="CY75">
        <f>AA75</f>
        <v>0</v>
      </c>
      <c r="CZ75">
        <f>AE75</f>
        <v>0</v>
      </c>
      <c r="DA75">
        <f>AI75</f>
        <v>1</v>
      </c>
      <c r="DB75">
        <f t="shared" si="26"/>
        <v>0</v>
      </c>
      <c r="DC75">
        <f t="shared" si="27"/>
        <v>0</v>
      </c>
      <c r="DD75" t="s">
        <v>3</v>
      </c>
      <c r="DE75" t="s">
        <v>3</v>
      </c>
      <c r="DF75">
        <f t="shared" si="31"/>
        <v>0</v>
      </c>
      <c r="DG75">
        <f>ROUND(ROUND(AF75,2)*CX75,2)</f>
        <v>0</v>
      </c>
      <c r="DH75">
        <f t="shared" si="28"/>
        <v>0</v>
      </c>
      <c r="DI75">
        <f t="shared" si="29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ROW(Source!A49)</f>
        <v>49</v>
      </c>
      <c r="B76">
        <v>82002017</v>
      </c>
      <c r="C76">
        <v>83388145</v>
      </c>
      <c r="D76">
        <v>80795625</v>
      </c>
      <c r="E76">
        <v>116</v>
      </c>
      <c r="F76">
        <v>1</v>
      </c>
      <c r="G76">
        <v>1</v>
      </c>
      <c r="H76">
        <v>1</v>
      </c>
      <c r="I76" t="s">
        <v>554</v>
      </c>
      <c r="J76" t="s">
        <v>3</v>
      </c>
      <c r="K76" t="s">
        <v>555</v>
      </c>
      <c r="L76">
        <v>1191</v>
      </c>
      <c r="N76">
        <v>1013</v>
      </c>
      <c r="O76" t="s">
        <v>497</v>
      </c>
      <c r="P76" t="s">
        <v>497</v>
      </c>
      <c r="Q76">
        <v>1</v>
      </c>
      <c r="W76">
        <v>0</v>
      </c>
      <c r="X76">
        <v>-1088579471</v>
      </c>
      <c r="Y76">
        <f t="shared" si="22"/>
        <v>65.44</v>
      </c>
      <c r="AA76">
        <v>0</v>
      </c>
      <c r="AB76">
        <v>0</v>
      </c>
      <c r="AC76">
        <v>0</v>
      </c>
      <c r="AD76">
        <v>527.04999999999995</v>
      </c>
      <c r="AE76">
        <v>0</v>
      </c>
      <c r="AF76">
        <v>0</v>
      </c>
      <c r="AG76">
        <v>0</v>
      </c>
      <c r="AH76">
        <v>527.04999999999995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65.44</v>
      </c>
      <c r="AU76" t="s">
        <v>3</v>
      </c>
      <c r="AV76">
        <v>1</v>
      </c>
      <c r="AW76">
        <v>2</v>
      </c>
      <c r="AX76">
        <v>83388151</v>
      </c>
      <c r="AY76">
        <v>2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34490.151999999995</v>
      </c>
      <c r="BN76">
        <v>65.44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34490.151999999995</v>
      </c>
      <c r="BU76">
        <v>65.44</v>
      </c>
      <c r="BV76">
        <v>0</v>
      </c>
      <c r="BW76">
        <v>1</v>
      </c>
      <c r="CU76">
        <f>ROUND(AT76*Source!I49*AH76*AL76,2)</f>
        <v>34490.15</v>
      </c>
      <c r="CV76">
        <f>ROUND(Y76*Source!I49,7)</f>
        <v>65.44</v>
      </c>
      <c r="CW76">
        <v>0</v>
      </c>
      <c r="CX76">
        <f>ROUND(Y76*Source!I49,7)</f>
        <v>65.44</v>
      </c>
      <c r="CY76">
        <f>AD76</f>
        <v>527.04999999999995</v>
      </c>
      <c r="CZ76">
        <f>AH76</f>
        <v>527.04999999999995</v>
      </c>
      <c r="DA76">
        <f>AL76</f>
        <v>1</v>
      </c>
      <c r="DB76">
        <f t="shared" si="26"/>
        <v>34490.15</v>
      </c>
      <c r="DC76">
        <f t="shared" si="27"/>
        <v>0</v>
      </c>
      <c r="DD76" t="s">
        <v>3</v>
      </c>
      <c r="DE76" t="s">
        <v>3</v>
      </c>
      <c r="DF76">
        <f t="shared" si="31"/>
        <v>0</v>
      </c>
      <c r="DG76">
        <f>ROUND(ROUND(AF76,2)*CX76,2)</f>
        <v>0</v>
      </c>
      <c r="DH76">
        <f t="shared" si="28"/>
        <v>0</v>
      </c>
      <c r="DI76">
        <f t="shared" si="29"/>
        <v>34490.15</v>
      </c>
      <c r="DJ76">
        <f>DI76</f>
        <v>34490.15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ROW(Source!A49)</f>
        <v>49</v>
      </c>
      <c r="B77">
        <v>82002017</v>
      </c>
      <c r="C77">
        <v>83388145</v>
      </c>
      <c r="D77">
        <v>80795798</v>
      </c>
      <c r="E77">
        <v>116</v>
      </c>
      <c r="F77">
        <v>1</v>
      </c>
      <c r="G77">
        <v>1</v>
      </c>
      <c r="H77">
        <v>1</v>
      </c>
      <c r="I77" t="s">
        <v>498</v>
      </c>
      <c r="J77" t="s">
        <v>3</v>
      </c>
      <c r="K77" t="s">
        <v>499</v>
      </c>
      <c r="L77">
        <v>1191</v>
      </c>
      <c r="N77">
        <v>1013</v>
      </c>
      <c r="O77" t="s">
        <v>497</v>
      </c>
      <c r="P77" t="s">
        <v>497</v>
      </c>
      <c r="Q77">
        <v>1</v>
      </c>
      <c r="W77">
        <v>0</v>
      </c>
      <c r="X77">
        <v>-1417349443</v>
      </c>
      <c r="Y77">
        <f t="shared" si="22"/>
        <v>3.85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3.85</v>
      </c>
      <c r="AU77" t="s">
        <v>3</v>
      </c>
      <c r="AV77">
        <v>2</v>
      </c>
      <c r="AW77">
        <v>2</v>
      </c>
      <c r="AX77">
        <v>83388152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3.85</v>
      </c>
      <c r="CY77">
        <f>AD77</f>
        <v>0</v>
      </c>
      <c r="CZ77">
        <f>AH77</f>
        <v>0</v>
      </c>
      <c r="DA77">
        <f>AL77</f>
        <v>1</v>
      </c>
      <c r="DB77">
        <f t="shared" si="26"/>
        <v>0</v>
      </c>
      <c r="DC77">
        <f t="shared" si="27"/>
        <v>0</v>
      </c>
      <c r="DD77" t="s">
        <v>3</v>
      </c>
      <c r="DE77" t="s">
        <v>3</v>
      </c>
      <c r="DF77">
        <f t="shared" si="31"/>
        <v>0</v>
      </c>
      <c r="DG77">
        <f>ROUND(ROUND(AF77,2)*CX77,2)</f>
        <v>0</v>
      </c>
      <c r="DH77">
        <f t="shared" si="28"/>
        <v>0</v>
      </c>
      <c r="DI77">
        <f t="shared" si="29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ROW(Source!A49)</f>
        <v>49</v>
      </c>
      <c r="B78">
        <v>82002017</v>
      </c>
      <c r="C78">
        <v>83388145</v>
      </c>
      <c r="D78">
        <v>80916788</v>
      </c>
      <c r="E78">
        <v>1</v>
      </c>
      <c r="F78">
        <v>1</v>
      </c>
      <c r="G78">
        <v>1</v>
      </c>
      <c r="H78">
        <v>2</v>
      </c>
      <c r="I78" t="s">
        <v>500</v>
      </c>
      <c r="J78" t="s">
        <v>501</v>
      </c>
      <c r="K78" t="s">
        <v>502</v>
      </c>
      <c r="L78">
        <v>1368</v>
      </c>
      <c r="N78">
        <v>1011</v>
      </c>
      <c r="O78" t="s">
        <v>503</v>
      </c>
      <c r="P78" t="s">
        <v>503</v>
      </c>
      <c r="Q78">
        <v>1</v>
      </c>
      <c r="W78">
        <v>0</v>
      </c>
      <c r="X78">
        <v>850633116</v>
      </c>
      <c r="Y78">
        <f t="shared" si="22"/>
        <v>1.71</v>
      </c>
      <c r="AA78">
        <v>0</v>
      </c>
      <c r="AB78">
        <v>1595.2</v>
      </c>
      <c r="AC78">
        <v>715.99</v>
      </c>
      <c r="AD78">
        <v>0</v>
      </c>
      <c r="AE78">
        <v>0</v>
      </c>
      <c r="AF78">
        <v>1595.2</v>
      </c>
      <c r="AG78">
        <v>715.99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1.71</v>
      </c>
      <c r="AU78" t="s">
        <v>3</v>
      </c>
      <c r="AV78">
        <v>1</v>
      </c>
      <c r="AW78">
        <v>2</v>
      </c>
      <c r="AX78">
        <v>83388153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2727.7919999999999</v>
      </c>
      <c r="BL78">
        <v>1224.3429000000001</v>
      </c>
      <c r="BM78">
        <v>0</v>
      </c>
      <c r="BN78">
        <v>0</v>
      </c>
      <c r="BO78">
        <v>1.71</v>
      </c>
      <c r="BP78">
        <v>1</v>
      </c>
      <c r="BQ78">
        <v>0</v>
      </c>
      <c r="BR78">
        <v>2727.7919999999999</v>
      </c>
      <c r="BS78">
        <v>1224.3429000000001</v>
      </c>
      <c r="BT78">
        <v>0</v>
      </c>
      <c r="BU78">
        <v>0</v>
      </c>
      <c r="BV78">
        <v>1.71</v>
      </c>
      <c r="BW78">
        <v>1</v>
      </c>
      <c r="CV78">
        <v>0</v>
      </c>
      <c r="CW78">
        <f>ROUND(Y78*Source!I49*DO78,7)</f>
        <v>1.71</v>
      </c>
      <c r="CX78">
        <f>ROUND(Y78*Source!I49,7)</f>
        <v>1.71</v>
      </c>
      <c r="CY78">
        <f>AB78</f>
        <v>1595.2</v>
      </c>
      <c r="CZ78">
        <f>AF78</f>
        <v>1595.2</v>
      </c>
      <c r="DA78">
        <f>AJ78</f>
        <v>1</v>
      </c>
      <c r="DB78">
        <f t="shared" si="26"/>
        <v>2727.79</v>
      </c>
      <c r="DC78">
        <f t="shared" si="27"/>
        <v>1224.3399999999999</v>
      </c>
      <c r="DD78" t="s">
        <v>3</v>
      </c>
      <c r="DE78" t="s">
        <v>3</v>
      </c>
      <c r="DF78">
        <f t="shared" si="31"/>
        <v>0</v>
      </c>
      <c r="DG78">
        <f>ROUND(ROUND(AF78,2)*CX78,2)</f>
        <v>2727.79</v>
      </c>
      <c r="DH78">
        <f t="shared" si="28"/>
        <v>1224.3399999999999</v>
      </c>
      <c r="DI78">
        <f t="shared" si="29"/>
        <v>0</v>
      </c>
      <c r="DJ78">
        <f>DG78+DH78</f>
        <v>3952.13</v>
      </c>
      <c r="DK78">
        <v>1</v>
      </c>
      <c r="DL78" t="s">
        <v>504</v>
      </c>
      <c r="DM78">
        <v>6</v>
      </c>
      <c r="DN78" t="s">
        <v>497</v>
      </c>
      <c r="DO78">
        <v>1</v>
      </c>
    </row>
    <row r="79" spans="1:119" x14ac:dyDescent="0.2">
      <c r="A79">
        <f>ROW(Source!A49)</f>
        <v>49</v>
      </c>
      <c r="B79">
        <v>82002017</v>
      </c>
      <c r="C79">
        <v>83388145</v>
      </c>
      <c r="D79">
        <v>80916962</v>
      </c>
      <c r="E79">
        <v>1</v>
      </c>
      <c r="F79">
        <v>1</v>
      </c>
      <c r="G79">
        <v>1</v>
      </c>
      <c r="H79">
        <v>2</v>
      </c>
      <c r="I79" t="s">
        <v>556</v>
      </c>
      <c r="J79" t="s">
        <v>557</v>
      </c>
      <c r="K79" t="s">
        <v>558</v>
      </c>
      <c r="L79">
        <v>1368</v>
      </c>
      <c r="N79">
        <v>1011</v>
      </c>
      <c r="O79" t="s">
        <v>503</v>
      </c>
      <c r="P79" t="s">
        <v>503</v>
      </c>
      <c r="Q79">
        <v>1</v>
      </c>
      <c r="W79">
        <v>0</v>
      </c>
      <c r="X79">
        <v>1933698176</v>
      </c>
      <c r="Y79">
        <f t="shared" si="22"/>
        <v>2.14</v>
      </c>
      <c r="AA79">
        <v>0</v>
      </c>
      <c r="AB79">
        <v>502.76</v>
      </c>
      <c r="AC79">
        <v>533.01</v>
      </c>
      <c r="AD79">
        <v>0</v>
      </c>
      <c r="AE79">
        <v>0</v>
      </c>
      <c r="AF79">
        <v>346.73</v>
      </c>
      <c r="AG79">
        <v>533.01</v>
      </c>
      <c r="AH79">
        <v>0</v>
      </c>
      <c r="AI79">
        <v>1</v>
      </c>
      <c r="AJ79">
        <v>1.45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2.14</v>
      </c>
      <c r="AU79" t="s">
        <v>3</v>
      </c>
      <c r="AV79">
        <v>1</v>
      </c>
      <c r="AW79">
        <v>2</v>
      </c>
      <c r="AX79">
        <v>83388154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742.00220000000013</v>
      </c>
      <c r="BL79">
        <v>1140.6414</v>
      </c>
      <c r="BM79">
        <v>0</v>
      </c>
      <c r="BN79">
        <v>0</v>
      </c>
      <c r="BO79">
        <v>2.14</v>
      </c>
      <c r="BP79">
        <v>1</v>
      </c>
      <c r="BQ79">
        <v>0</v>
      </c>
      <c r="BR79">
        <v>742.00220000000013</v>
      </c>
      <c r="BS79">
        <v>1140.6414</v>
      </c>
      <c r="BT79">
        <v>0</v>
      </c>
      <c r="BU79">
        <v>0</v>
      </c>
      <c r="BV79">
        <v>2.14</v>
      </c>
      <c r="BW79">
        <v>1</v>
      </c>
      <c r="CV79">
        <v>0</v>
      </c>
      <c r="CW79">
        <f>ROUND(Y79*Source!I49*DO79,7)</f>
        <v>2.14</v>
      </c>
      <c r="CX79">
        <f>ROUND(Y79*Source!I49,7)</f>
        <v>2.14</v>
      </c>
      <c r="CY79">
        <f>AB79</f>
        <v>502.76</v>
      </c>
      <c r="CZ79">
        <f>AF79</f>
        <v>346.73</v>
      </c>
      <c r="DA79">
        <f>AJ79</f>
        <v>1.45</v>
      </c>
      <c r="DB79">
        <f t="shared" si="26"/>
        <v>742</v>
      </c>
      <c r="DC79">
        <f t="shared" si="27"/>
        <v>1140.6400000000001</v>
      </c>
      <c r="DD79" t="s">
        <v>3</v>
      </c>
      <c r="DE79" t="s">
        <v>3</v>
      </c>
      <c r="DF79">
        <f t="shared" si="31"/>
        <v>0</v>
      </c>
      <c r="DG79">
        <f>ROUND(ROUND(AF79*AJ79,2)*CX79,2)</f>
        <v>1075.9100000000001</v>
      </c>
      <c r="DH79">
        <f t="shared" si="28"/>
        <v>1140.6400000000001</v>
      </c>
      <c r="DI79">
        <f t="shared" si="29"/>
        <v>0</v>
      </c>
      <c r="DJ79">
        <f>DG79+DH79</f>
        <v>2216.5500000000002</v>
      </c>
      <c r="DK79">
        <v>0</v>
      </c>
      <c r="DL79" t="s">
        <v>511</v>
      </c>
      <c r="DM79">
        <v>4</v>
      </c>
      <c r="DN79" t="s">
        <v>497</v>
      </c>
      <c r="DO79">
        <v>1</v>
      </c>
    </row>
    <row r="80" spans="1:119" x14ac:dyDescent="0.2">
      <c r="A80">
        <f>ROW(Source!A49)</f>
        <v>49</v>
      </c>
      <c r="B80">
        <v>82002017</v>
      </c>
      <c r="C80">
        <v>83388145</v>
      </c>
      <c r="D80">
        <v>80797798</v>
      </c>
      <c r="E80">
        <v>116</v>
      </c>
      <c r="F80">
        <v>1</v>
      </c>
      <c r="G80">
        <v>1</v>
      </c>
      <c r="H80">
        <v>3</v>
      </c>
      <c r="I80" t="s">
        <v>73</v>
      </c>
      <c r="J80" t="s">
        <v>3</v>
      </c>
      <c r="K80" t="s">
        <v>74</v>
      </c>
      <c r="L80">
        <v>1346</v>
      </c>
      <c r="N80">
        <v>1009</v>
      </c>
      <c r="O80" t="s">
        <v>75</v>
      </c>
      <c r="P80" t="s">
        <v>75</v>
      </c>
      <c r="Q80">
        <v>1</v>
      </c>
      <c r="W80">
        <v>0</v>
      </c>
      <c r="X80">
        <v>-952279783</v>
      </c>
      <c r="Y80">
        <f t="shared" si="22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83388155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ROUND(Y80*Source!I49,7)</f>
        <v>0</v>
      </c>
      <c r="CY80">
        <f>AA80</f>
        <v>0</v>
      </c>
      <c r="CZ80">
        <f>AE80</f>
        <v>0</v>
      </c>
      <c r="DA80">
        <f>AI80</f>
        <v>1</v>
      </c>
      <c r="DB80">
        <f t="shared" si="26"/>
        <v>0</v>
      </c>
      <c r="DC80">
        <f t="shared" si="27"/>
        <v>0</v>
      </c>
      <c r="DD80" t="s">
        <v>3</v>
      </c>
      <c r="DE80" t="s">
        <v>3</v>
      </c>
      <c r="DF80">
        <f t="shared" si="31"/>
        <v>0</v>
      </c>
      <c r="DG80">
        <f>ROUND(ROUND(AF80,2)*CX80,2)</f>
        <v>0</v>
      </c>
      <c r="DH80">
        <f t="shared" si="28"/>
        <v>0</v>
      </c>
      <c r="DI80">
        <f t="shared" si="29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ROW(Source!A52)</f>
        <v>52</v>
      </c>
      <c r="B81">
        <v>82002082</v>
      </c>
      <c r="C81">
        <v>83388157</v>
      </c>
      <c r="D81">
        <v>80795633</v>
      </c>
      <c r="E81">
        <v>116</v>
      </c>
      <c r="F81">
        <v>1</v>
      </c>
      <c r="G81">
        <v>1</v>
      </c>
      <c r="H81">
        <v>1</v>
      </c>
      <c r="I81" t="s">
        <v>559</v>
      </c>
      <c r="J81" t="s">
        <v>3</v>
      </c>
      <c r="K81" t="s">
        <v>560</v>
      </c>
      <c r="L81">
        <v>1191</v>
      </c>
      <c r="N81">
        <v>1013</v>
      </c>
      <c r="O81" t="s">
        <v>497</v>
      </c>
      <c r="P81" t="s">
        <v>497</v>
      </c>
      <c r="Q81">
        <v>1</v>
      </c>
      <c r="W81">
        <v>0</v>
      </c>
      <c r="X81">
        <v>1522950421</v>
      </c>
      <c r="Y81">
        <f t="shared" si="22"/>
        <v>2.06</v>
      </c>
      <c r="AA81">
        <v>0</v>
      </c>
      <c r="AB81">
        <v>0</v>
      </c>
      <c r="AC81">
        <v>0</v>
      </c>
      <c r="AD81">
        <v>548.91999999999996</v>
      </c>
      <c r="AE81">
        <v>0</v>
      </c>
      <c r="AF81">
        <v>0</v>
      </c>
      <c r="AG81">
        <v>0</v>
      </c>
      <c r="AH81">
        <v>548.91999999999996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2.06</v>
      </c>
      <c r="AU81" t="s">
        <v>3</v>
      </c>
      <c r="AV81">
        <v>1</v>
      </c>
      <c r="AW81">
        <v>2</v>
      </c>
      <c r="AX81">
        <v>83388169</v>
      </c>
      <c r="AY81">
        <v>2</v>
      </c>
      <c r="AZ81">
        <v>131072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1130.7752</v>
      </c>
      <c r="BN81">
        <v>2.06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1130.7752</v>
      </c>
      <c r="BU81">
        <v>2.06</v>
      </c>
      <c r="BV81">
        <v>0</v>
      </c>
      <c r="BW81">
        <v>1</v>
      </c>
      <c r="CU81">
        <f>ROUND(AT81*Source!I52*AH81*AL81,2)</f>
        <v>1130.78</v>
      </c>
      <c r="CV81">
        <f>ROUND(Y81*Source!I52,7)</f>
        <v>2.06</v>
      </c>
      <c r="CW81">
        <v>0</v>
      </c>
      <c r="CX81">
        <f>ROUND(Y81*Source!I52,7)</f>
        <v>2.06</v>
      </c>
      <c r="CY81">
        <f>AD81</f>
        <v>548.91999999999996</v>
      </c>
      <c r="CZ81">
        <f>AH81</f>
        <v>548.91999999999996</v>
      </c>
      <c r="DA81">
        <f>AL81</f>
        <v>1</v>
      </c>
      <c r="DB81">
        <f t="shared" si="26"/>
        <v>1130.78</v>
      </c>
      <c r="DC81">
        <f t="shared" si="27"/>
        <v>0</v>
      </c>
      <c r="DD81" t="s">
        <v>3</v>
      </c>
      <c r="DE81" t="s">
        <v>3</v>
      </c>
      <c r="DF81">
        <f t="shared" si="31"/>
        <v>0</v>
      </c>
      <c r="DG81">
        <f>ROUND(ROUND(AF81,2)*CX81,2)</f>
        <v>0</v>
      </c>
      <c r="DH81">
        <f t="shared" si="28"/>
        <v>0</v>
      </c>
      <c r="DI81">
        <f t="shared" si="29"/>
        <v>1130.78</v>
      </c>
      <c r="DJ81">
        <f>DI81</f>
        <v>1130.78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ROW(Source!A52)</f>
        <v>52</v>
      </c>
      <c r="B82">
        <v>82002082</v>
      </c>
      <c r="C82">
        <v>83388157</v>
      </c>
      <c r="D82">
        <v>80795798</v>
      </c>
      <c r="E82">
        <v>116</v>
      </c>
      <c r="F82">
        <v>1</v>
      </c>
      <c r="G82">
        <v>1</v>
      </c>
      <c r="H82">
        <v>1</v>
      </c>
      <c r="I82" t="s">
        <v>498</v>
      </c>
      <c r="J82" t="s">
        <v>3</v>
      </c>
      <c r="K82" t="s">
        <v>499</v>
      </c>
      <c r="L82">
        <v>1191</v>
      </c>
      <c r="N82">
        <v>1013</v>
      </c>
      <c r="O82" t="s">
        <v>497</v>
      </c>
      <c r="P82" t="s">
        <v>497</v>
      </c>
      <c r="Q82">
        <v>1</v>
      </c>
      <c r="W82">
        <v>0</v>
      </c>
      <c r="X82">
        <v>-1417349443</v>
      </c>
      <c r="Y82">
        <f t="shared" si="22"/>
        <v>0.56999999999999995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0.56999999999999995</v>
      </c>
      <c r="AU82" t="s">
        <v>3</v>
      </c>
      <c r="AV82">
        <v>2</v>
      </c>
      <c r="AW82">
        <v>2</v>
      </c>
      <c r="AX82">
        <v>83388170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ROUND(Y82*Source!I52,7)</f>
        <v>0.56999999999999995</v>
      </c>
      <c r="CY82">
        <f>AD82</f>
        <v>0</v>
      </c>
      <c r="CZ82">
        <f>AH82</f>
        <v>0</v>
      </c>
      <c r="DA82">
        <f>AL82</f>
        <v>1</v>
      </c>
      <c r="DB82">
        <f t="shared" si="26"/>
        <v>0</v>
      </c>
      <c r="DC82">
        <f t="shared" si="27"/>
        <v>0</v>
      </c>
      <c r="DD82" t="s">
        <v>3</v>
      </c>
      <c r="DE82" t="s">
        <v>3</v>
      </c>
      <c r="DF82">
        <f t="shared" si="31"/>
        <v>0</v>
      </c>
      <c r="DG82">
        <f>ROUND(ROUND(AF82,2)*CX82,2)</f>
        <v>0</v>
      </c>
      <c r="DH82">
        <f t="shared" si="28"/>
        <v>0</v>
      </c>
      <c r="DI82">
        <f t="shared" si="29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ROW(Source!A52)</f>
        <v>52</v>
      </c>
      <c r="B83">
        <v>82002082</v>
      </c>
      <c r="C83">
        <v>83388157</v>
      </c>
      <c r="D83">
        <v>80916681</v>
      </c>
      <c r="E83">
        <v>1</v>
      </c>
      <c r="F83">
        <v>1</v>
      </c>
      <c r="G83">
        <v>1</v>
      </c>
      <c r="H83">
        <v>2</v>
      </c>
      <c r="I83" t="s">
        <v>561</v>
      </c>
      <c r="J83" t="s">
        <v>562</v>
      </c>
      <c r="K83" t="s">
        <v>563</v>
      </c>
      <c r="L83">
        <v>1368</v>
      </c>
      <c r="N83">
        <v>1011</v>
      </c>
      <c r="O83" t="s">
        <v>503</v>
      </c>
      <c r="P83" t="s">
        <v>503</v>
      </c>
      <c r="Q83">
        <v>1</v>
      </c>
      <c r="W83">
        <v>0</v>
      </c>
      <c r="X83">
        <v>1013104673</v>
      </c>
      <c r="Y83">
        <f t="shared" si="22"/>
        <v>0.27</v>
      </c>
      <c r="AA83">
        <v>0</v>
      </c>
      <c r="AB83">
        <v>14.32</v>
      </c>
      <c r="AC83">
        <v>0</v>
      </c>
      <c r="AD83">
        <v>0</v>
      </c>
      <c r="AE83">
        <v>0</v>
      </c>
      <c r="AF83">
        <v>10.23</v>
      </c>
      <c r="AG83">
        <v>0</v>
      </c>
      <c r="AH83">
        <v>0</v>
      </c>
      <c r="AI83">
        <v>1</v>
      </c>
      <c r="AJ83">
        <v>1.4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0.27</v>
      </c>
      <c r="AU83" t="s">
        <v>3</v>
      </c>
      <c r="AV83">
        <v>1</v>
      </c>
      <c r="AW83">
        <v>2</v>
      </c>
      <c r="AX83">
        <v>83388171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2.7621000000000002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2.7621000000000002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ROUND(Y83*Source!I52*DO83,7)</f>
        <v>0</v>
      </c>
      <c r="CX83">
        <f>ROUND(Y83*Source!I52,7)</f>
        <v>0.27</v>
      </c>
      <c r="CY83">
        <f>AB83</f>
        <v>14.32</v>
      </c>
      <c r="CZ83">
        <f>AF83</f>
        <v>10.23</v>
      </c>
      <c r="DA83">
        <f>AJ83</f>
        <v>1.4</v>
      </c>
      <c r="DB83">
        <f t="shared" si="26"/>
        <v>2.76</v>
      </c>
      <c r="DC83">
        <f t="shared" si="27"/>
        <v>0</v>
      </c>
      <c r="DD83" t="s">
        <v>3</v>
      </c>
      <c r="DE83" t="s">
        <v>3</v>
      </c>
      <c r="DF83">
        <f t="shared" si="31"/>
        <v>0</v>
      </c>
      <c r="DG83">
        <f>ROUND(ROUND(AF83*AJ83,2)*CX83,2)</f>
        <v>3.87</v>
      </c>
      <c r="DH83">
        <f t="shared" si="28"/>
        <v>0</v>
      </c>
      <c r="DI83">
        <f t="shared" si="29"/>
        <v>0</v>
      </c>
      <c r="DJ83">
        <f>DG83+DH83</f>
        <v>3.87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ROW(Source!A52)</f>
        <v>52</v>
      </c>
      <c r="B84">
        <v>82002082</v>
      </c>
      <c r="C84">
        <v>83388157</v>
      </c>
      <c r="D84">
        <v>80916788</v>
      </c>
      <c r="E84">
        <v>1</v>
      </c>
      <c r="F84">
        <v>1</v>
      </c>
      <c r="G84">
        <v>1</v>
      </c>
      <c r="H84">
        <v>2</v>
      </c>
      <c r="I84" t="s">
        <v>500</v>
      </c>
      <c r="J84" t="s">
        <v>501</v>
      </c>
      <c r="K84" t="s">
        <v>502</v>
      </c>
      <c r="L84">
        <v>1368</v>
      </c>
      <c r="N84">
        <v>1011</v>
      </c>
      <c r="O84" t="s">
        <v>503</v>
      </c>
      <c r="P84" t="s">
        <v>503</v>
      </c>
      <c r="Q84">
        <v>1</v>
      </c>
      <c r="W84">
        <v>0</v>
      </c>
      <c r="X84">
        <v>850633116</v>
      </c>
      <c r="Y84">
        <f t="shared" si="22"/>
        <v>0.15</v>
      </c>
      <c r="AA84">
        <v>0</v>
      </c>
      <c r="AB84">
        <v>1595.2</v>
      </c>
      <c r="AC84">
        <v>715.99</v>
      </c>
      <c r="AD84">
        <v>0</v>
      </c>
      <c r="AE84">
        <v>0</v>
      </c>
      <c r="AF84">
        <v>1595.2</v>
      </c>
      <c r="AG84">
        <v>715.99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0.15</v>
      </c>
      <c r="AU84" t="s">
        <v>3</v>
      </c>
      <c r="AV84">
        <v>1</v>
      </c>
      <c r="AW84">
        <v>2</v>
      </c>
      <c r="AX84">
        <v>83388172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239.28</v>
      </c>
      <c r="BL84">
        <v>107.3985</v>
      </c>
      <c r="BM84">
        <v>0</v>
      </c>
      <c r="BN84">
        <v>0</v>
      </c>
      <c r="BO84">
        <v>0.15</v>
      </c>
      <c r="BP84">
        <v>1</v>
      </c>
      <c r="BQ84">
        <v>0</v>
      </c>
      <c r="BR84">
        <v>239.28</v>
      </c>
      <c r="BS84">
        <v>107.3985</v>
      </c>
      <c r="BT84">
        <v>0</v>
      </c>
      <c r="BU84">
        <v>0</v>
      </c>
      <c r="BV84">
        <v>0.15</v>
      </c>
      <c r="BW84">
        <v>1</v>
      </c>
      <c r="CV84">
        <v>0</v>
      </c>
      <c r="CW84">
        <f>ROUND(Y84*Source!I52*DO84,7)</f>
        <v>0.15</v>
      </c>
      <c r="CX84">
        <f>ROUND(Y84*Source!I52,7)</f>
        <v>0.15</v>
      </c>
      <c r="CY84">
        <f>AB84</f>
        <v>1595.2</v>
      </c>
      <c r="CZ84">
        <f>AF84</f>
        <v>1595.2</v>
      </c>
      <c r="DA84">
        <f>AJ84</f>
        <v>1</v>
      </c>
      <c r="DB84">
        <f t="shared" si="26"/>
        <v>239.28</v>
      </c>
      <c r="DC84">
        <f t="shared" si="27"/>
        <v>107.4</v>
      </c>
      <c r="DD84" t="s">
        <v>3</v>
      </c>
      <c r="DE84" t="s">
        <v>3</v>
      </c>
      <c r="DF84">
        <f t="shared" si="31"/>
        <v>0</v>
      </c>
      <c r="DG84">
        <f t="shared" ref="DG84:DG93" si="32">ROUND(ROUND(AF84,2)*CX84,2)</f>
        <v>239.28</v>
      </c>
      <c r="DH84">
        <f t="shared" si="28"/>
        <v>107.4</v>
      </c>
      <c r="DI84">
        <f t="shared" si="29"/>
        <v>0</v>
      </c>
      <c r="DJ84">
        <f>DG84+DH84</f>
        <v>346.68</v>
      </c>
      <c r="DK84">
        <v>1</v>
      </c>
      <c r="DL84" t="s">
        <v>504</v>
      </c>
      <c r="DM84">
        <v>6</v>
      </c>
      <c r="DN84" t="s">
        <v>497</v>
      </c>
      <c r="DO84">
        <v>1</v>
      </c>
    </row>
    <row r="85" spans="1:119" x14ac:dyDescent="0.2">
      <c r="A85">
        <f>ROW(Source!A52)</f>
        <v>52</v>
      </c>
      <c r="B85">
        <v>82002082</v>
      </c>
      <c r="C85">
        <v>83388157</v>
      </c>
      <c r="D85">
        <v>80917680</v>
      </c>
      <c r="E85">
        <v>1</v>
      </c>
      <c r="F85">
        <v>1</v>
      </c>
      <c r="G85">
        <v>1</v>
      </c>
      <c r="H85">
        <v>2</v>
      </c>
      <c r="I85" t="s">
        <v>539</v>
      </c>
      <c r="J85" t="s">
        <v>540</v>
      </c>
      <c r="K85" t="s">
        <v>541</v>
      </c>
      <c r="L85">
        <v>1368</v>
      </c>
      <c r="N85">
        <v>1011</v>
      </c>
      <c r="O85" t="s">
        <v>503</v>
      </c>
      <c r="P85" t="s">
        <v>503</v>
      </c>
      <c r="Q85">
        <v>1</v>
      </c>
      <c r="W85">
        <v>0</v>
      </c>
      <c r="X85">
        <v>-950105757</v>
      </c>
      <c r="Y85">
        <f t="shared" si="22"/>
        <v>0.15</v>
      </c>
      <c r="AA85">
        <v>0</v>
      </c>
      <c r="AB85">
        <v>640.84</v>
      </c>
      <c r="AC85">
        <v>533.01</v>
      </c>
      <c r="AD85">
        <v>0</v>
      </c>
      <c r="AE85">
        <v>0</v>
      </c>
      <c r="AF85">
        <v>640.84</v>
      </c>
      <c r="AG85">
        <v>533.01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0.15</v>
      </c>
      <c r="AU85" t="s">
        <v>3</v>
      </c>
      <c r="AV85">
        <v>1</v>
      </c>
      <c r="AW85">
        <v>2</v>
      </c>
      <c r="AX85">
        <v>83388173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96.126000000000005</v>
      </c>
      <c r="BL85">
        <v>79.951499999999996</v>
      </c>
      <c r="BM85">
        <v>0</v>
      </c>
      <c r="BN85">
        <v>0</v>
      </c>
      <c r="BO85">
        <v>0.15</v>
      </c>
      <c r="BP85">
        <v>1</v>
      </c>
      <c r="BQ85">
        <v>0</v>
      </c>
      <c r="BR85">
        <v>96.126000000000005</v>
      </c>
      <c r="BS85">
        <v>79.951499999999996</v>
      </c>
      <c r="BT85">
        <v>0</v>
      </c>
      <c r="BU85">
        <v>0</v>
      </c>
      <c r="BV85">
        <v>0.15</v>
      </c>
      <c r="BW85">
        <v>1</v>
      </c>
      <c r="CV85">
        <v>0</v>
      </c>
      <c r="CW85">
        <f>ROUND(Y85*Source!I52*DO85,7)</f>
        <v>0.15</v>
      </c>
      <c r="CX85">
        <f>ROUND(Y85*Source!I52,7)</f>
        <v>0.15</v>
      </c>
      <c r="CY85">
        <f>AB85</f>
        <v>640.84</v>
      </c>
      <c r="CZ85">
        <f>AF85</f>
        <v>640.84</v>
      </c>
      <c r="DA85">
        <f>AJ85</f>
        <v>1</v>
      </c>
      <c r="DB85">
        <f t="shared" si="26"/>
        <v>96.13</v>
      </c>
      <c r="DC85">
        <f t="shared" si="27"/>
        <v>79.95</v>
      </c>
      <c r="DD85" t="s">
        <v>3</v>
      </c>
      <c r="DE85" t="s">
        <v>3</v>
      </c>
      <c r="DF85">
        <f t="shared" si="31"/>
        <v>0</v>
      </c>
      <c r="DG85">
        <f t="shared" si="32"/>
        <v>96.13</v>
      </c>
      <c r="DH85">
        <f t="shared" si="28"/>
        <v>79.95</v>
      </c>
      <c r="DI85">
        <f t="shared" si="29"/>
        <v>0</v>
      </c>
      <c r="DJ85">
        <f>DG85+DH85</f>
        <v>176.07999999999998</v>
      </c>
      <c r="DK85">
        <v>1</v>
      </c>
      <c r="DL85" t="s">
        <v>511</v>
      </c>
      <c r="DM85">
        <v>4</v>
      </c>
      <c r="DN85" t="s">
        <v>497</v>
      </c>
      <c r="DO85">
        <v>1</v>
      </c>
    </row>
    <row r="86" spans="1:119" x14ac:dyDescent="0.2">
      <c r="A86">
        <f>ROW(Source!A52)</f>
        <v>52</v>
      </c>
      <c r="B86">
        <v>82002082</v>
      </c>
      <c r="C86">
        <v>83388157</v>
      </c>
      <c r="D86">
        <v>80917875</v>
      </c>
      <c r="E86">
        <v>1</v>
      </c>
      <c r="F86">
        <v>1</v>
      </c>
      <c r="G86">
        <v>1</v>
      </c>
      <c r="H86">
        <v>2</v>
      </c>
      <c r="I86" t="s">
        <v>564</v>
      </c>
      <c r="J86" t="s">
        <v>565</v>
      </c>
      <c r="K86" t="s">
        <v>566</v>
      </c>
      <c r="L86">
        <v>1368</v>
      </c>
      <c r="N86">
        <v>1011</v>
      </c>
      <c r="O86" t="s">
        <v>503</v>
      </c>
      <c r="P86" t="s">
        <v>503</v>
      </c>
      <c r="Q86">
        <v>1</v>
      </c>
      <c r="W86">
        <v>0</v>
      </c>
      <c r="X86">
        <v>-2068435370</v>
      </c>
      <c r="Y86">
        <f t="shared" si="22"/>
        <v>0.79</v>
      </c>
      <c r="AA86">
        <v>0</v>
      </c>
      <c r="AB86">
        <v>32.869999999999997</v>
      </c>
      <c r="AC86">
        <v>0</v>
      </c>
      <c r="AD86">
        <v>0</v>
      </c>
      <c r="AE86">
        <v>0</v>
      </c>
      <c r="AF86">
        <v>32.869999999999997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0.79</v>
      </c>
      <c r="AU86" t="s">
        <v>3</v>
      </c>
      <c r="AV86">
        <v>1</v>
      </c>
      <c r="AW86">
        <v>2</v>
      </c>
      <c r="AX86">
        <v>83388174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25.967299999999998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25.967299999999998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f>ROUND(Y86*Source!I52*DO86,7)</f>
        <v>0</v>
      </c>
      <c r="CX86">
        <f>ROUND(Y86*Source!I52,7)</f>
        <v>0.79</v>
      </c>
      <c r="CY86">
        <f>AB86</f>
        <v>32.869999999999997</v>
      </c>
      <c r="CZ86">
        <f>AF86</f>
        <v>32.869999999999997</v>
      </c>
      <c r="DA86">
        <f>AJ86</f>
        <v>1</v>
      </c>
      <c r="DB86">
        <f t="shared" si="26"/>
        <v>25.97</v>
      </c>
      <c r="DC86">
        <f t="shared" si="27"/>
        <v>0</v>
      </c>
      <c r="DD86" t="s">
        <v>3</v>
      </c>
      <c r="DE86" t="s">
        <v>3</v>
      </c>
      <c r="DF86">
        <f t="shared" si="31"/>
        <v>0</v>
      </c>
      <c r="DG86">
        <f t="shared" si="32"/>
        <v>25.97</v>
      </c>
      <c r="DH86">
        <f t="shared" si="28"/>
        <v>0</v>
      </c>
      <c r="DI86">
        <f t="shared" si="29"/>
        <v>0</v>
      </c>
      <c r="DJ86">
        <f>DG86+DH86</f>
        <v>25.97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ROW(Source!A52)</f>
        <v>52</v>
      </c>
      <c r="B87">
        <v>82002082</v>
      </c>
      <c r="C87">
        <v>83388157</v>
      </c>
      <c r="D87">
        <v>80917887</v>
      </c>
      <c r="E87">
        <v>1</v>
      </c>
      <c r="F87">
        <v>1</v>
      </c>
      <c r="G87">
        <v>1</v>
      </c>
      <c r="H87">
        <v>2</v>
      </c>
      <c r="I87" t="s">
        <v>567</v>
      </c>
      <c r="J87" t="s">
        <v>568</v>
      </c>
      <c r="K87" t="s">
        <v>569</v>
      </c>
      <c r="L87">
        <v>1368</v>
      </c>
      <c r="N87">
        <v>1011</v>
      </c>
      <c r="O87" t="s">
        <v>503</v>
      </c>
      <c r="P87" t="s">
        <v>503</v>
      </c>
      <c r="Q87">
        <v>1</v>
      </c>
      <c r="W87">
        <v>0</v>
      </c>
      <c r="X87">
        <v>1181040417</v>
      </c>
      <c r="Y87">
        <f t="shared" si="22"/>
        <v>0.27</v>
      </c>
      <c r="AA87">
        <v>0</v>
      </c>
      <c r="AB87">
        <v>381.82</v>
      </c>
      <c r="AC87">
        <v>533.01</v>
      </c>
      <c r="AD87">
        <v>0</v>
      </c>
      <c r="AE87">
        <v>0</v>
      </c>
      <c r="AF87">
        <v>381.82</v>
      </c>
      <c r="AG87">
        <v>533.01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0.27</v>
      </c>
      <c r="AU87" t="s">
        <v>3</v>
      </c>
      <c r="AV87">
        <v>1</v>
      </c>
      <c r="AW87">
        <v>2</v>
      </c>
      <c r="AX87">
        <v>83388175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103.09140000000001</v>
      </c>
      <c r="BL87">
        <v>143.9127</v>
      </c>
      <c r="BM87">
        <v>0</v>
      </c>
      <c r="BN87">
        <v>0</v>
      </c>
      <c r="BO87">
        <v>0.27</v>
      </c>
      <c r="BP87">
        <v>1</v>
      </c>
      <c r="BQ87">
        <v>0</v>
      </c>
      <c r="BR87">
        <v>103.09140000000001</v>
      </c>
      <c r="BS87">
        <v>143.9127</v>
      </c>
      <c r="BT87">
        <v>0</v>
      </c>
      <c r="BU87">
        <v>0</v>
      </c>
      <c r="BV87">
        <v>0.27</v>
      </c>
      <c r="BW87">
        <v>1</v>
      </c>
      <c r="CV87">
        <v>0</v>
      </c>
      <c r="CW87">
        <f>ROUND(Y87*Source!I52*DO87,7)</f>
        <v>0.27</v>
      </c>
      <c r="CX87">
        <f>ROUND(Y87*Source!I52,7)</f>
        <v>0.27</v>
      </c>
      <c r="CY87">
        <f>AB87</f>
        <v>381.82</v>
      </c>
      <c r="CZ87">
        <f>AF87</f>
        <v>381.82</v>
      </c>
      <c r="DA87">
        <f>AJ87</f>
        <v>1</v>
      </c>
      <c r="DB87">
        <f t="shared" si="26"/>
        <v>103.09</v>
      </c>
      <c r="DC87">
        <f t="shared" si="27"/>
        <v>143.91</v>
      </c>
      <c r="DD87" t="s">
        <v>3</v>
      </c>
      <c r="DE87" t="s">
        <v>3</v>
      </c>
      <c r="DF87">
        <f t="shared" si="31"/>
        <v>0</v>
      </c>
      <c r="DG87">
        <f t="shared" si="32"/>
        <v>103.09</v>
      </c>
      <c r="DH87">
        <f t="shared" si="28"/>
        <v>143.91</v>
      </c>
      <c r="DI87">
        <f t="shared" si="29"/>
        <v>0</v>
      </c>
      <c r="DJ87">
        <f>DG87+DH87</f>
        <v>247</v>
      </c>
      <c r="DK87">
        <v>1</v>
      </c>
      <c r="DL87" t="s">
        <v>511</v>
      </c>
      <c r="DM87">
        <v>4</v>
      </c>
      <c r="DN87" t="s">
        <v>497</v>
      </c>
      <c r="DO87">
        <v>1</v>
      </c>
    </row>
    <row r="88" spans="1:119" x14ac:dyDescent="0.2">
      <c r="A88">
        <f>ROW(Source!A52)</f>
        <v>52</v>
      </c>
      <c r="B88">
        <v>82002082</v>
      </c>
      <c r="C88">
        <v>83388157</v>
      </c>
      <c r="D88">
        <v>80868310</v>
      </c>
      <c r="E88">
        <v>1</v>
      </c>
      <c r="F88">
        <v>1</v>
      </c>
      <c r="G88">
        <v>1</v>
      </c>
      <c r="H88">
        <v>3</v>
      </c>
      <c r="I88" t="s">
        <v>570</v>
      </c>
      <c r="J88" t="s">
        <v>571</v>
      </c>
      <c r="K88" t="s">
        <v>572</v>
      </c>
      <c r="L88">
        <v>1346</v>
      </c>
      <c r="N88">
        <v>1009</v>
      </c>
      <c r="O88" t="s">
        <v>75</v>
      </c>
      <c r="P88" t="s">
        <v>75</v>
      </c>
      <c r="Q88">
        <v>1</v>
      </c>
      <c r="W88">
        <v>0</v>
      </c>
      <c r="X88">
        <v>-1606616209</v>
      </c>
      <c r="Y88">
        <f t="shared" si="22"/>
        <v>0.2</v>
      </c>
      <c r="AA88">
        <v>135.4</v>
      </c>
      <c r="AB88">
        <v>0</v>
      </c>
      <c r="AC88">
        <v>0</v>
      </c>
      <c r="AD88">
        <v>0</v>
      </c>
      <c r="AE88">
        <v>155.63</v>
      </c>
      <c r="AF88">
        <v>0</v>
      </c>
      <c r="AG88">
        <v>0</v>
      </c>
      <c r="AH88">
        <v>0</v>
      </c>
      <c r="AI88">
        <v>0.87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</v>
      </c>
      <c r="AU88" t="s">
        <v>3</v>
      </c>
      <c r="AV88">
        <v>0</v>
      </c>
      <c r="AW88">
        <v>2</v>
      </c>
      <c r="AX88">
        <v>83388176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31.126000000000001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31.126000000000001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ROUND(Y88*Source!I52,7)</f>
        <v>0.2</v>
      </c>
      <c r="CY88">
        <f>AA88</f>
        <v>135.4</v>
      </c>
      <c r="CZ88">
        <f>AE88</f>
        <v>155.63</v>
      </c>
      <c r="DA88">
        <f>AI88</f>
        <v>0.87</v>
      </c>
      <c r="DB88">
        <f t="shared" si="26"/>
        <v>31.13</v>
      </c>
      <c r="DC88">
        <f t="shared" si="27"/>
        <v>0</v>
      </c>
      <c r="DD88" t="s">
        <v>3</v>
      </c>
      <c r="DE88" t="s">
        <v>3</v>
      </c>
      <c r="DF88">
        <f>ROUND(ROUND(AE88*AI88,2)*CX88,2)</f>
        <v>27.08</v>
      </c>
      <c r="DG88">
        <f t="shared" si="32"/>
        <v>0</v>
      </c>
      <c r="DH88">
        <f t="shared" si="28"/>
        <v>0</v>
      </c>
      <c r="DI88">
        <f t="shared" si="29"/>
        <v>0</v>
      </c>
      <c r="DJ88">
        <f>DF88</f>
        <v>27.08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ROW(Source!A52)</f>
        <v>52</v>
      </c>
      <c r="B89">
        <v>82002082</v>
      </c>
      <c r="C89">
        <v>83388157</v>
      </c>
      <c r="D89">
        <v>80869022</v>
      </c>
      <c r="E89">
        <v>1</v>
      </c>
      <c r="F89">
        <v>1</v>
      </c>
      <c r="G89">
        <v>1</v>
      </c>
      <c r="H89">
        <v>3</v>
      </c>
      <c r="I89" t="s">
        <v>309</v>
      </c>
      <c r="J89" t="s">
        <v>311</v>
      </c>
      <c r="K89" t="s">
        <v>310</v>
      </c>
      <c r="L89">
        <v>1346</v>
      </c>
      <c r="N89">
        <v>1009</v>
      </c>
      <c r="O89" t="s">
        <v>75</v>
      </c>
      <c r="P89" t="s">
        <v>75</v>
      </c>
      <c r="Q89">
        <v>1</v>
      </c>
      <c r="W89">
        <v>0</v>
      </c>
      <c r="X89">
        <v>-353874833</v>
      </c>
      <c r="Y89">
        <f t="shared" si="22"/>
        <v>0.1</v>
      </c>
      <c r="AA89">
        <v>194.17</v>
      </c>
      <c r="AB89">
        <v>0</v>
      </c>
      <c r="AC89">
        <v>0</v>
      </c>
      <c r="AD89">
        <v>0</v>
      </c>
      <c r="AE89">
        <v>174.93</v>
      </c>
      <c r="AF89">
        <v>0</v>
      </c>
      <c r="AG89">
        <v>0</v>
      </c>
      <c r="AH89">
        <v>0</v>
      </c>
      <c r="AI89">
        <v>1.1100000000000001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</v>
      </c>
      <c r="AU89" t="s">
        <v>3</v>
      </c>
      <c r="AV89">
        <v>0</v>
      </c>
      <c r="AW89">
        <v>2</v>
      </c>
      <c r="AX89">
        <v>83388177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17.493000000000002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17.493000000000002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ROUND(Y89*Source!I52,7)</f>
        <v>0.1</v>
      </c>
      <c r="CY89">
        <f>AA89</f>
        <v>194.17</v>
      </c>
      <c r="CZ89">
        <f>AE89</f>
        <v>174.93</v>
      </c>
      <c r="DA89">
        <f>AI89</f>
        <v>1.1100000000000001</v>
      </c>
      <c r="DB89">
        <f t="shared" si="26"/>
        <v>17.489999999999998</v>
      </c>
      <c r="DC89">
        <f t="shared" si="27"/>
        <v>0</v>
      </c>
      <c r="DD89" t="s">
        <v>3</v>
      </c>
      <c r="DE89" t="s">
        <v>3</v>
      </c>
      <c r="DF89">
        <f>ROUND(ROUND(AE89*AI89,2)*CX89,2)</f>
        <v>19.420000000000002</v>
      </c>
      <c r="DG89">
        <f t="shared" si="32"/>
        <v>0</v>
      </c>
      <c r="DH89">
        <f t="shared" si="28"/>
        <v>0</v>
      </c>
      <c r="DI89">
        <f t="shared" si="29"/>
        <v>0</v>
      </c>
      <c r="DJ89">
        <f>DF89</f>
        <v>19.420000000000002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ROW(Source!A52)</f>
        <v>52</v>
      </c>
      <c r="B90">
        <v>82002082</v>
      </c>
      <c r="C90">
        <v>83388157</v>
      </c>
      <c r="D90">
        <v>80886432</v>
      </c>
      <c r="E90">
        <v>1</v>
      </c>
      <c r="F90">
        <v>1</v>
      </c>
      <c r="G90">
        <v>1</v>
      </c>
      <c r="H90">
        <v>3</v>
      </c>
      <c r="I90" t="s">
        <v>573</v>
      </c>
      <c r="J90" t="s">
        <v>574</v>
      </c>
      <c r="K90" t="s">
        <v>575</v>
      </c>
      <c r="L90">
        <v>1346</v>
      </c>
      <c r="N90">
        <v>1009</v>
      </c>
      <c r="O90" t="s">
        <v>75</v>
      </c>
      <c r="P90" t="s">
        <v>75</v>
      </c>
      <c r="Q90">
        <v>1</v>
      </c>
      <c r="W90">
        <v>0</v>
      </c>
      <c r="X90">
        <v>1223394749</v>
      </c>
      <c r="Y90">
        <f t="shared" si="22"/>
        <v>0.04</v>
      </c>
      <c r="AA90">
        <v>115.03</v>
      </c>
      <c r="AB90">
        <v>0</v>
      </c>
      <c r="AC90">
        <v>0</v>
      </c>
      <c r="AD90">
        <v>0</v>
      </c>
      <c r="AE90">
        <v>79.88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0.04</v>
      </c>
      <c r="AU90" t="s">
        <v>3</v>
      </c>
      <c r="AV90">
        <v>0</v>
      </c>
      <c r="AW90">
        <v>2</v>
      </c>
      <c r="AX90">
        <v>83388178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3.1951999999999998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3.1951999999999998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ROUND(Y90*Source!I52,7)</f>
        <v>0.04</v>
      </c>
      <c r="CY90">
        <f>AA90</f>
        <v>115.03</v>
      </c>
      <c r="CZ90">
        <f>AE90</f>
        <v>79.88</v>
      </c>
      <c r="DA90">
        <f>AI90</f>
        <v>1.44</v>
      </c>
      <c r="DB90">
        <f t="shared" si="26"/>
        <v>3.2</v>
      </c>
      <c r="DC90">
        <f t="shared" si="27"/>
        <v>0</v>
      </c>
      <c r="DD90" t="s">
        <v>3</v>
      </c>
      <c r="DE90" t="s">
        <v>3</v>
      </c>
      <c r="DF90">
        <f>ROUND(ROUND(AE90*AI90,2)*CX90,2)</f>
        <v>4.5999999999999996</v>
      </c>
      <c r="DG90">
        <f t="shared" si="32"/>
        <v>0</v>
      </c>
      <c r="DH90">
        <f t="shared" si="28"/>
        <v>0</v>
      </c>
      <c r="DI90">
        <f t="shared" si="29"/>
        <v>0</v>
      </c>
      <c r="DJ90">
        <f>DF90</f>
        <v>4.5999999999999996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ROW(Source!A52)</f>
        <v>52</v>
      </c>
      <c r="B91">
        <v>82002082</v>
      </c>
      <c r="C91">
        <v>83388157</v>
      </c>
      <c r="D91">
        <v>80801590</v>
      </c>
      <c r="E91">
        <v>116</v>
      </c>
      <c r="F91">
        <v>1</v>
      </c>
      <c r="G91">
        <v>1</v>
      </c>
      <c r="H91">
        <v>3</v>
      </c>
      <c r="I91" t="s">
        <v>86</v>
      </c>
      <c r="J91" t="s">
        <v>3</v>
      </c>
      <c r="K91" t="s">
        <v>87</v>
      </c>
      <c r="L91">
        <v>3277935</v>
      </c>
      <c r="N91">
        <v>1013</v>
      </c>
      <c r="O91" t="s">
        <v>88</v>
      </c>
      <c r="P91" t="s">
        <v>88</v>
      </c>
      <c r="Q91">
        <v>1</v>
      </c>
      <c r="W91">
        <v>0</v>
      </c>
      <c r="X91">
        <v>274903907</v>
      </c>
      <c r="Y91">
        <f t="shared" si="22"/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83388179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ROUND(Y91*Source!I52,7)</f>
        <v>2</v>
      </c>
      <c r="CY91">
        <f>AA91</f>
        <v>0</v>
      </c>
      <c r="CZ91">
        <f>AE91</f>
        <v>0</v>
      </c>
      <c r="DA91">
        <f>AI91</f>
        <v>1</v>
      </c>
      <c r="DB91">
        <f t="shared" si="26"/>
        <v>0</v>
      </c>
      <c r="DC91">
        <f t="shared" si="27"/>
        <v>0</v>
      </c>
      <c r="DD91" t="s">
        <v>3</v>
      </c>
      <c r="DE91" t="s">
        <v>3</v>
      </c>
      <c r="DF91">
        <f t="shared" ref="DF91:DF98" si="33">ROUND(ROUND(AE91,2)*CX91,2)</f>
        <v>0</v>
      </c>
      <c r="DG91">
        <f t="shared" si="32"/>
        <v>0</v>
      </c>
      <c r="DH91">
        <f t="shared" si="28"/>
        <v>0</v>
      </c>
      <c r="DI91">
        <f t="shared" si="29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ROW(Source!A53)</f>
        <v>53</v>
      </c>
      <c r="B92">
        <v>82002017</v>
      </c>
      <c r="C92">
        <v>83388157</v>
      </c>
      <c r="D92">
        <v>80795633</v>
      </c>
      <c r="E92">
        <v>116</v>
      </c>
      <c r="F92">
        <v>1</v>
      </c>
      <c r="G92">
        <v>1</v>
      </c>
      <c r="H92">
        <v>1</v>
      </c>
      <c r="I92" t="s">
        <v>559</v>
      </c>
      <c r="J92" t="s">
        <v>3</v>
      </c>
      <c r="K92" t="s">
        <v>560</v>
      </c>
      <c r="L92">
        <v>1191</v>
      </c>
      <c r="N92">
        <v>1013</v>
      </c>
      <c r="O92" t="s">
        <v>497</v>
      </c>
      <c r="P92" t="s">
        <v>497</v>
      </c>
      <c r="Q92">
        <v>1</v>
      </c>
      <c r="W92">
        <v>0</v>
      </c>
      <c r="X92">
        <v>1522950421</v>
      </c>
      <c r="Y92">
        <f t="shared" si="22"/>
        <v>2.06</v>
      </c>
      <c r="AA92">
        <v>0</v>
      </c>
      <c r="AB92">
        <v>0</v>
      </c>
      <c r="AC92">
        <v>0</v>
      </c>
      <c r="AD92">
        <v>548.91999999999996</v>
      </c>
      <c r="AE92">
        <v>0</v>
      </c>
      <c r="AF92">
        <v>0</v>
      </c>
      <c r="AG92">
        <v>0</v>
      </c>
      <c r="AH92">
        <v>548.91999999999996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2.06</v>
      </c>
      <c r="AU92" t="s">
        <v>3</v>
      </c>
      <c r="AV92">
        <v>1</v>
      </c>
      <c r="AW92">
        <v>2</v>
      </c>
      <c r="AX92">
        <v>83388169</v>
      </c>
      <c r="AY92">
        <v>2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1130.7752</v>
      </c>
      <c r="BN92">
        <v>2.06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1130.7752</v>
      </c>
      <c r="BU92">
        <v>2.06</v>
      </c>
      <c r="BV92">
        <v>0</v>
      </c>
      <c r="BW92">
        <v>1</v>
      </c>
      <c r="CU92">
        <f>ROUND(AT92*Source!I53*AH92*AL92,2)</f>
        <v>1130.78</v>
      </c>
      <c r="CV92">
        <f>ROUND(Y92*Source!I53,7)</f>
        <v>2.06</v>
      </c>
      <c r="CW92">
        <v>0</v>
      </c>
      <c r="CX92">
        <f>ROUND(Y92*Source!I53,7)</f>
        <v>2.06</v>
      </c>
      <c r="CY92">
        <f>AD92</f>
        <v>548.91999999999996</v>
      </c>
      <c r="CZ92">
        <f>AH92</f>
        <v>548.91999999999996</v>
      </c>
      <c r="DA92">
        <f>AL92</f>
        <v>1</v>
      </c>
      <c r="DB92">
        <f t="shared" si="26"/>
        <v>1130.78</v>
      </c>
      <c r="DC92">
        <f t="shared" si="27"/>
        <v>0</v>
      </c>
      <c r="DD92" t="s">
        <v>3</v>
      </c>
      <c r="DE92" t="s">
        <v>3</v>
      </c>
      <c r="DF92">
        <f t="shared" si="33"/>
        <v>0</v>
      </c>
      <c r="DG92">
        <f t="shared" si="32"/>
        <v>0</v>
      </c>
      <c r="DH92">
        <f t="shared" si="28"/>
        <v>0</v>
      </c>
      <c r="DI92">
        <f t="shared" si="29"/>
        <v>1130.78</v>
      </c>
      <c r="DJ92">
        <f>DI92</f>
        <v>1130.78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ROW(Source!A53)</f>
        <v>53</v>
      </c>
      <c r="B93">
        <v>82002017</v>
      </c>
      <c r="C93">
        <v>83388157</v>
      </c>
      <c r="D93">
        <v>80795798</v>
      </c>
      <c r="E93">
        <v>116</v>
      </c>
      <c r="F93">
        <v>1</v>
      </c>
      <c r="G93">
        <v>1</v>
      </c>
      <c r="H93">
        <v>1</v>
      </c>
      <c r="I93" t="s">
        <v>498</v>
      </c>
      <c r="J93" t="s">
        <v>3</v>
      </c>
      <c r="K93" t="s">
        <v>499</v>
      </c>
      <c r="L93">
        <v>1191</v>
      </c>
      <c r="N93">
        <v>1013</v>
      </c>
      <c r="O93" t="s">
        <v>497</v>
      </c>
      <c r="P93" t="s">
        <v>497</v>
      </c>
      <c r="Q93">
        <v>1</v>
      </c>
      <c r="W93">
        <v>0</v>
      </c>
      <c r="X93">
        <v>-1417349443</v>
      </c>
      <c r="Y93">
        <f t="shared" si="22"/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0.56999999999999995</v>
      </c>
      <c r="AU93" t="s">
        <v>3</v>
      </c>
      <c r="AV93">
        <v>2</v>
      </c>
      <c r="AW93">
        <v>2</v>
      </c>
      <c r="AX93">
        <v>83388170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ROUND(Y93*Source!I53,7)</f>
        <v>0.56999999999999995</v>
      </c>
      <c r="CY93">
        <f>AD93</f>
        <v>0</v>
      </c>
      <c r="CZ93">
        <f>AH93</f>
        <v>0</v>
      </c>
      <c r="DA93">
        <f>AL93</f>
        <v>1</v>
      </c>
      <c r="DB93">
        <f t="shared" si="26"/>
        <v>0</v>
      </c>
      <c r="DC93">
        <f t="shared" si="27"/>
        <v>0</v>
      </c>
      <c r="DD93" t="s">
        <v>3</v>
      </c>
      <c r="DE93" t="s">
        <v>3</v>
      </c>
      <c r="DF93">
        <f t="shared" si="33"/>
        <v>0</v>
      </c>
      <c r="DG93">
        <f t="shared" si="32"/>
        <v>0</v>
      </c>
      <c r="DH93">
        <f t="shared" si="28"/>
        <v>0</v>
      </c>
      <c r="DI93">
        <f t="shared" si="29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ROW(Source!A53)</f>
        <v>53</v>
      </c>
      <c r="B94">
        <v>82002017</v>
      </c>
      <c r="C94">
        <v>83388157</v>
      </c>
      <c r="D94">
        <v>80916681</v>
      </c>
      <c r="E94">
        <v>1</v>
      </c>
      <c r="F94">
        <v>1</v>
      </c>
      <c r="G94">
        <v>1</v>
      </c>
      <c r="H94">
        <v>2</v>
      </c>
      <c r="I94" t="s">
        <v>561</v>
      </c>
      <c r="J94" t="s">
        <v>562</v>
      </c>
      <c r="K94" t="s">
        <v>563</v>
      </c>
      <c r="L94">
        <v>1368</v>
      </c>
      <c r="N94">
        <v>1011</v>
      </c>
      <c r="O94" t="s">
        <v>503</v>
      </c>
      <c r="P94" t="s">
        <v>503</v>
      </c>
      <c r="Q94">
        <v>1</v>
      </c>
      <c r="W94">
        <v>0</v>
      </c>
      <c r="X94">
        <v>1013104673</v>
      </c>
      <c r="Y94">
        <f t="shared" si="22"/>
        <v>0.27</v>
      </c>
      <c r="AA94">
        <v>0</v>
      </c>
      <c r="AB94">
        <v>14.32</v>
      </c>
      <c r="AC94">
        <v>0</v>
      </c>
      <c r="AD94">
        <v>0</v>
      </c>
      <c r="AE94">
        <v>0</v>
      </c>
      <c r="AF94">
        <v>10.23</v>
      </c>
      <c r="AG94">
        <v>0</v>
      </c>
      <c r="AH94">
        <v>0</v>
      </c>
      <c r="AI94">
        <v>1</v>
      </c>
      <c r="AJ94">
        <v>1.4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0.27</v>
      </c>
      <c r="AU94" t="s">
        <v>3</v>
      </c>
      <c r="AV94">
        <v>1</v>
      </c>
      <c r="AW94">
        <v>2</v>
      </c>
      <c r="AX94">
        <v>83388171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2.7621000000000002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2.7621000000000002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f>ROUND(Y94*Source!I53*DO94,7)</f>
        <v>0</v>
      </c>
      <c r="CX94">
        <f>ROUND(Y94*Source!I53,7)</f>
        <v>0.27</v>
      </c>
      <c r="CY94">
        <f>AB94</f>
        <v>14.32</v>
      </c>
      <c r="CZ94">
        <f>AF94</f>
        <v>10.23</v>
      </c>
      <c r="DA94">
        <f>AJ94</f>
        <v>1.4</v>
      </c>
      <c r="DB94">
        <f t="shared" si="26"/>
        <v>2.76</v>
      </c>
      <c r="DC94">
        <f t="shared" si="27"/>
        <v>0</v>
      </c>
      <c r="DD94" t="s">
        <v>3</v>
      </c>
      <c r="DE94" t="s">
        <v>3</v>
      </c>
      <c r="DF94">
        <f t="shared" si="33"/>
        <v>0</v>
      </c>
      <c r="DG94">
        <f>ROUND(ROUND(AF94*AJ94,2)*CX94,2)</f>
        <v>3.87</v>
      </c>
      <c r="DH94">
        <f t="shared" si="28"/>
        <v>0</v>
      </c>
      <c r="DI94">
        <f t="shared" si="29"/>
        <v>0</v>
      </c>
      <c r="DJ94">
        <f>DG94+DH94</f>
        <v>3.87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ROW(Source!A53)</f>
        <v>53</v>
      </c>
      <c r="B95">
        <v>82002017</v>
      </c>
      <c r="C95">
        <v>83388157</v>
      </c>
      <c r="D95">
        <v>80916788</v>
      </c>
      <c r="E95">
        <v>1</v>
      </c>
      <c r="F95">
        <v>1</v>
      </c>
      <c r="G95">
        <v>1</v>
      </c>
      <c r="H95">
        <v>2</v>
      </c>
      <c r="I95" t="s">
        <v>500</v>
      </c>
      <c r="J95" t="s">
        <v>501</v>
      </c>
      <c r="K95" t="s">
        <v>502</v>
      </c>
      <c r="L95">
        <v>1368</v>
      </c>
      <c r="N95">
        <v>1011</v>
      </c>
      <c r="O95" t="s">
        <v>503</v>
      </c>
      <c r="P95" t="s">
        <v>503</v>
      </c>
      <c r="Q95">
        <v>1</v>
      </c>
      <c r="W95">
        <v>0</v>
      </c>
      <c r="X95">
        <v>850633116</v>
      </c>
      <c r="Y95">
        <f t="shared" si="22"/>
        <v>0.15</v>
      </c>
      <c r="AA95">
        <v>0</v>
      </c>
      <c r="AB95">
        <v>1595.2</v>
      </c>
      <c r="AC95">
        <v>715.99</v>
      </c>
      <c r="AD95">
        <v>0</v>
      </c>
      <c r="AE95">
        <v>0</v>
      </c>
      <c r="AF95">
        <v>1595.2</v>
      </c>
      <c r="AG95">
        <v>715.99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0.15</v>
      </c>
      <c r="AU95" t="s">
        <v>3</v>
      </c>
      <c r="AV95">
        <v>1</v>
      </c>
      <c r="AW95">
        <v>2</v>
      </c>
      <c r="AX95">
        <v>83388172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239.28</v>
      </c>
      <c r="BL95">
        <v>107.3985</v>
      </c>
      <c r="BM95">
        <v>0</v>
      </c>
      <c r="BN95">
        <v>0</v>
      </c>
      <c r="BO95">
        <v>0.15</v>
      </c>
      <c r="BP95">
        <v>1</v>
      </c>
      <c r="BQ95">
        <v>0</v>
      </c>
      <c r="BR95">
        <v>239.28</v>
      </c>
      <c r="BS95">
        <v>107.3985</v>
      </c>
      <c r="BT95">
        <v>0</v>
      </c>
      <c r="BU95">
        <v>0</v>
      </c>
      <c r="BV95">
        <v>0.15</v>
      </c>
      <c r="BW95">
        <v>1</v>
      </c>
      <c r="CV95">
        <v>0</v>
      </c>
      <c r="CW95">
        <f>ROUND(Y95*Source!I53*DO95,7)</f>
        <v>0.15</v>
      </c>
      <c r="CX95">
        <f>ROUND(Y95*Source!I53,7)</f>
        <v>0.15</v>
      </c>
      <c r="CY95">
        <f>AB95</f>
        <v>1595.2</v>
      </c>
      <c r="CZ95">
        <f>AF95</f>
        <v>1595.2</v>
      </c>
      <c r="DA95">
        <f>AJ95</f>
        <v>1</v>
      </c>
      <c r="DB95">
        <f t="shared" si="26"/>
        <v>239.28</v>
      </c>
      <c r="DC95">
        <f t="shared" si="27"/>
        <v>107.4</v>
      </c>
      <c r="DD95" t="s">
        <v>3</v>
      </c>
      <c r="DE95" t="s">
        <v>3</v>
      </c>
      <c r="DF95">
        <f t="shared" si="33"/>
        <v>0</v>
      </c>
      <c r="DG95">
        <f t="shared" ref="DG95:DG106" si="34">ROUND(ROUND(AF95,2)*CX95,2)</f>
        <v>239.28</v>
      </c>
      <c r="DH95">
        <f t="shared" si="28"/>
        <v>107.4</v>
      </c>
      <c r="DI95">
        <f t="shared" si="29"/>
        <v>0</v>
      </c>
      <c r="DJ95">
        <f>DG95+DH95</f>
        <v>346.68</v>
      </c>
      <c r="DK95">
        <v>1</v>
      </c>
      <c r="DL95" t="s">
        <v>504</v>
      </c>
      <c r="DM95">
        <v>6</v>
      </c>
      <c r="DN95" t="s">
        <v>497</v>
      </c>
      <c r="DO95">
        <v>1</v>
      </c>
    </row>
    <row r="96" spans="1:119" x14ac:dyDescent="0.2">
      <c r="A96">
        <f>ROW(Source!A53)</f>
        <v>53</v>
      </c>
      <c r="B96">
        <v>82002017</v>
      </c>
      <c r="C96">
        <v>83388157</v>
      </c>
      <c r="D96">
        <v>80917680</v>
      </c>
      <c r="E96">
        <v>1</v>
      </c>
      <c r="F96">
        <v>1</v>
      </c>
      <c r="G96">
        <v>1</v>
      </c>
      <c r="H96">
        <v>2</v>
      </c>
      <c r="I96" t="s">
        <v>539</v>
      </c>
      <c r="J96" t="s">
        <v>540</v>
      </c>
      <c r="K96" t="s">
        <v>541</v>
      </c>
      <c r="L96">
        <v>1368</v>
      </c>
      <c r="N96">
        <v>1011</v>
      </c>
      <c r="O96" t="s">
        <v>503</v>
      </c>
      <c r="P96" t="s">
        <v>503</v>
      </c>
      <c r="Q96">
        <v>1</v>
      </c>
      <c r="W96">
        <v>0</v>
      </c>
      <c r="X96">
        <v>-950105757</v>
      </c>
      <c r="Y96">
        <f t="shared" si="22"/>
        <v>0.15</v>
      </c>
      <c r="AA96">
        <v>0</v>
      </c>
      <c r="AB96">
        <v>640.84</v>
      </c>
      <c r="AC96">
        <v>533.01</v>
      </c>
      <c r="AD96">
        <v>0</v>
      </c>
      <c r="AE96">
        <v>0</v>
      </c>
      <c r="AF96">
        <v>640.84</v>
      </c>
      <c r="AG96">
        <v>533.01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0.15</v>
      </c>
      <c r="AU96" t="s">
        <v>3</v>
      </c>
      <c r="AV96">
        <v>1</v>
      </c>
      <c r="AW96">
        <v>2</v>
      </c>
      <c r="AX96">
        <v>83388173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96.126000000000005</v>
      </c>
      <c r="BL96">
        <v>79.951499999999996</v>
      </c>
      <c r="BM96">
        <v>0</v>
      </c>
      <c r="BN96">
        <v>0</v>
      </c>
      <c r="BO96">
        <v>0.15</v>
      </c>
      <c r="BP96">
        <v>1</v>
      </c>
      <c r="BQ96">
        <v>0</v>
      </c>
      <c r="BR96">
        <v>96.126000000000005</v>
      </c>
      <c r="BS96">
        <v>79.951499999999996</v>
      </c>
      <c r="BT96">
        <v>0</v>
      </c>
      <c r="BU96">
        <v>0</v>
      </c>
      <c r="BV96">
        <v>0.15</v>
      </c>
      <c r="BW96">
        <v>1</v>
      </c>
      <c r="CV96">
        <v>0</v>
      </c>
      <c r="CW96">
        <f>ROUND(Y96*Source!I53*DO96,7)</f>
        <v>0.15</v>
      </c>
      <c r="CX96">
        <f>ROUND(Y96*Source!I53,7)</f>
        <v>0.15</v>
      </c>
      <c r="CY96">
        <f>AB96</f>
        <v>640.84</v>
      </c>
      <c r="CZ96">
        <f>AF96</f>
        <v>640.84</v>
      </c>
      <c r="DA96">
        <f>AJ96</f>
        <v>1</v>
      </c>
      <c r="DB96">
        <f t="shared" si="26"/>
        <v>96.13</v>
      </c>
      <c r="DC96">
        <f t="shared" si="27"/>
        <v>79.95</v>
      </c>
      <c r="DD96" t="s">
        <v>3</v>
      </c>
      <c r="DE96" t="s">
        <v>3</v>
      </c>
      <c r="DF96">
        <f t="shared" si="33"/>
        <v>0</v>
      </c>
      <c r="DG96">
        <f t="shared" si="34"/>
        <v>96.13</v>
      </c>
      <c r="DH96">
        <f t="shared" si="28"/>
        <v>79.95</v>
      </c>
      <c r="DI96">
        <f t="shared" si="29"/>
        <v>0</v>
      </c>
      <c r="DJ96">
        <f>DG96+DH96</f>
        <v>176.07999999999998</v>
      </c>
      <c r="DK96">
        <v>1</v>
      </c>
      <c r="DL96" t="s">
        <v>511</v>
      </c>
      <c r="DM96">
        <v>4</v>
      </c>
      <c r="DN96" t="s">
        <v>497</v>
      </c>
      <c r="DO96">
        <v>1</v>
      </c>
    </row>
    <row r="97" spans="1:119" x14ac:dyDescent="0.2">
      <c r="A97">
        <f>ROW(Source!A53)</f>
        <v>53</v>
      </c>
      <c r="B97">
        <v>82002017</v>
      </c>
      <c r="C97">
        <v>83388157</v>
      </c>
      <c r="D97">
        <v>80917875</v>
      </c>
      <c r="E97">
        <v>1</v>
      </c>
      <c r="F97">
        <v>1</v>
      </c>
      <c r="G97">
        <v>1</v>
      </c>
      <c r="H97">
        <v>2</v>
      </c>
      <c r="I97" t="s">
        <v>564</v>
      </c>
      <c r="J97" t="s">
        <v>565</v>
      </c>
      <c r="K97" t="s">
        <v>566</v>
      </c>
      <c r="L97">
        <v>1368</v>
      </c>
      <c r="N97">
        <v>1011</v>
      </c>
      <c r="O97" t="s">
        <v>503</v>
      </c>
      <c r="P97" t="s">
        <v>503</v>
      </c>
      <c r="Q97">
        <v>1</v>
      </c>
      <c r="W97">
        <v>0</v>
      </c>
      <c r="X97">
        <v>-2068435370</v>
      </c>
      <c r="Y97">
        <f t="shared" si="22"/>
        <v>0.79</v>
      </c>
      <c r="AA97">
        <v>0</v>
      </c>
      <c r="AB97">
        <v>32.869999999999997</v>
      </c>
      <c r="AC97">
        <v>0</v>
      </c>
      <c r="AD97">
        <v>0</v>
      </c>
      <c r="AE97">
        <v>0</v>
      </c>
      <c r="AF97">
        <v>32.869999999999997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0.79</v>
      </c>
      <c r="AU97" t="s">
        <v>3</v>
      </c>
      <c r="AV97">
        <v>1</v>
      </c>
      <c r="AW97">
        <v>2</v>
      </c>
      <c r="AX97">
        <v>83388174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25.967299999999998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25.967299999999998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ROUND(Y97*Source!I53*DO97,7)</f>
        <v>0</v>
      </c>
      <c r="CX97">
        <f>ROUND(Y97*Source!I53,7)</f>
        <v>0.79</v>
      </c>
      <c r="CY97">
        <f>AB97</f>
        <v>32.869999999999997</v>
      </c>
      <c r="CZ97">
        <f>AF97</f>
        <v>32.869999999999997</v>
      </c>
      <c r="DA97">
        <f>AJ97</f>
        <v>1</v>
      </c>
      <c r="DB97">
        <f t="shared" si="26"/>
        <v>25.97</v>
      </c>
      <c r="DC97">
        <f t="shared" si="27"/>
        <v>0</v>
      </c>
      <c r="DD97" t="s">
        <v>3</v>
      </c>
      <c r="DE97" t="s">
        <v>3</v>
      </c>
      <c r="DF97">
        <f t="shared" si="33"/>
        <v>0</v>
      </c>
      <c r="DG97">
        <f t="shared" si="34"/>
        <v>25.97</v>
      </c>
      <c r="DH97">
        <f t="shared" si="28"/>
        <v>0</v>
      </c>
      <c r="DI97">
        <f t="shared" si="29"/>
        <v>0</v>
      </c>
      <c r="DJ97">
        <f>DG97+DH97</f>
        <v>25.97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ROW(Source!A53)</f>
        <v>53</v>
      </c>
      <c r="B98">
        <v>82002017</v>
      </c>
      <c r="C98">
        <v>83388157</v>
      </c>
      <c r="D98">
        <v>80917887</v>
      </c>
      <c r="E98">
        <v>1</v>
      </c>
      <c r="F98">
        <v>1</v>
      </c>
      <c r="G98">
        <v>1</v>
      </c>
      <c r="H98">
        <v>2</v>
      </c>
      <c r="I98" t="s">
        <v>567</v>
      </c>
      <c r="J98" t="s">
        <v>568</v>
      </c>
      <c r="K98" t="s">
        <v>569</v>
      </c>
      <c r="L98">
        <v>1368</v>
      </c>
      <c r="N98">
        <v>1011</v>
      </c>
      <c r="O98" t="s">
        <v>503</v>
      </c>
      <c r="P98" t="s">
        <v>503</v>
      </c>
      <c r="Q98">
        <v>1</v>
      </c>
      <c r="W98">
        <v>0</v>
      </c>
      <c r="X98">
        <v>1181040417</v>
      </c>
      <c r="Y98">
        <f t="shared" si="22"/>
        <v>0.27</v>
      </c>
      <c r="AA98">
        <v>0</v>
      </c>
      <c r="AB98">
        <v>381.82</v>
      </c>
      <c r="AC98">
        <v>533.01</v>
      </c>
      <c r="AD98">
        <v>0</v>
      </c>
      <c r="AE98">
        <v>0</v>
      </c>
      <c r="AF98">
        <v>381.82</v>
      </c>
      <c r="AG98">
        <v>533.01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0.27</v>
      </c>
      <c r="AU98" t="s">
        <v>3</v>
      </c>
      <c r="AV98">
        <v>1</v>
      </c>
      <c r="AW98">
        <v>2</v>
      </c>
      <c r="AX98">
        <v>83388175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103.09140000000001</v>
      </c>
      <c r="BL98">
        <v>143.9127</v>
      </c>
      <c r="BM98">
        <v>0</v>
      </c>
      <c r="BN98">
        <v>0</v>
      </c>
      <c r="BO98">
        <v>0.27</v>
      </c>
      <c r="BP98">
        <v>1</v>
      </c>
      <c r="BQ98">
        <v>0</v>
      </c>
      <c r="BR98">
        <v>103.09140000000001</v>
      </c>
      <c r="BS98">
        <v>143.9127</v>
      </c>
      <c r="BT98">
        <v>0</v>
      </c>
      <c r="BU98">
        <v>0</v>
      </c>
      <c r="BV98">
        <v>0.27</v>
      </c>
      <c r="BW98">
        <v>1</v>
      </c>
      <c r="CV98">
        <v>0</v>
      </c>
      <c r="CW98">
        <f>ROUND(Y98*Source!I53*DO98,7)</f>
        <v>0.27</v>
      </c>
      <c r="CX98">
        <f>ROUND(Y98*Source!I53,7)</f>
        <v>0.27</v>
      </c>
      <c r="CY98">
        <f>AB98</f>
        <v>381.82</v>
      </c>
      <c r="CZ98">
        <f>AF98</f>
        <v>381.82</v>
      </c>
      <c r="DA98">
        <f>AJ98</f>
        <v>1</v>
      </c>
      <c r="DB98">
        <f t="shared" si="26"/>
        <v>103.09</v>
      </c>
      <c r="DC98">
        <f t="shared" si="27"/>
        <v>143.91</v>
      </c>
      <c r="DD98" t="s">
        <v>3</v>
      </c>
      <c r="DE98" t="s">
        <v>3</v>
      </c>
      <c r="DF98">
        <f t="shared" si="33"/>
        <v>0</v>
      </c>
      <c r="DG98">
        <f t="shared" si="34"/>
        <v>103.09</v>
      </c>
      <c r="DH98">
        <f t="shared" si="28"/>
        <v>143.91</v>
      </c>
      <c r="DI98">
        <f t="shared" si="29"/>
        <v>0</v>
      </c>
      <c r="DJ98">
        <f>DG98+DH98</f>
        <v>247</v>
      </c>
      <c r="DK98">
        <v>1</v>
      </c>
      <c r="DL98" t="s">
        <v>511</v>
      </c>
      <c r="DM98">
        <v>4</v>
      </c>
      <c r="DN98" t="s">
        <v>497</v>
      </c>
      <c r="DO98">
        <v>1</v>
      </c>
    </row>
    <row r="99" spans="1:119" x14ac:dyDescent="0.2">
      <c r="A99">
        <f>ROW(Source!A53)</f>
        <v>53</v>
      </c>
      <c r="B99">
        <v>82002017</v>
      </c>
      <c r="C99">
        <v>83388157</v>
      </c>
      <c r="D99">
        <v>80868310</v>
      </c>
      <c r="E99">
        <v>1</v>
      </c>
      <c r="F99">
        <v>1</v>
      </c>
      <c r="G99">
        <v>1</v>
      </c>
      <c r="H99">
        <v>3</v>
      </c>
      <c r="I99" t="s">
        <v>570</v>
      </c>
      <c r="J99" t="s">
        <v>571</v>
      </c>
      <c r="K99" t="s">
        <v>572</v>
      </c>
      <c r="L99">
        <v>1346</v>
      </c>
      <c r="N99">
        <v>1009</v>
      </c>
      <c r="O99" t="s">
        <v>75</v>
      </c>
      <c r="P99" t="s">
        <v>75</v>
      </c>
      <c r="Q99">
        <v>1</v>
      </c>
      <c r="W99">
        <v>0</v>
      </c>
      <c r="X99">
        <v>-1606616209</v>
      </c>
      <c r="Y99">
        <f t="shared" si="22"/>
        <v>0.2</v>
      </c>
      <c r="AA99">
        <v>135.4</v>
      </c>
      <c r="AB99">
        <v>0</v>
      </c>
      <c r="AC99">
        <v>0</v>
      </c>
      <c r="AD99">
        <v>0</v>
      </c>
      <c r="AE99">
        <v>155.63</v>
      </c>
      <c r="AF99">
        <v>0</v>
      </c>
      <c r="AG99">
        <v>0</v>
      </c>
      <c r="AH99">
        <v>0</v>
      </c>
      <c r="AI99">
        <v>0.87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0.2</v>
      </c>
      <c r="AU99" t="s">
        <v>3</v>
      </c>
      <c r="AV99">
        <v>0</v>
      </c>
      <c r="AW99">
        <v>2</v>
      </c>
      <c r="AX99">
        <v>83388176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31.126000000000001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31.126000000000001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ROUND(Y99*Source!I53,7)</f>
        <v>0.2</v>
      </c>
      <c r="CY99">
        <f>AA99</f>
        <v>135.4</v>
      </c>
      <c r="CZ99">
        <f>AE99</f>
        <v>155.63</v>
      </c>
      <c r="DA99">
        <f>AI99</f>
        <v>0.87</v>
      </c>
      <c r="DB99">
        <f t="shared" si="26"/>
        <v>31.13</v>
      </c>
      <c r="DC99">
        <f t="shared" si="27"/>
        <v>0</v>
      </c>
      <c r="DD99" t="s">
        <v>3</v>
      </c>
      <c r="DE99" t="s">
        <v>3</v>
      </c>
      <c r="DF99">
        <f>ROUND(ROUND(AE99*AI99,2)*CX99,2)</f>
        <v>27.08</v>
      </c>
      <c r="DG99">
        <f t="shared" si="34"/>
        <v>0</v>
      </c>
      <c r="DH99">
        <f t="shared" si="28"/>
        <v>0</v>
      </c>
      <c r="DI99">
        <f t="shared" si="29"/>
        <v>0</v>
      </c>
      <c r="DJ99">
        <f>DF99</f>
        <v>27.08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ROW(Source!A53)</f>
        <v>53</v>
      </c>
      <c r="B100">
        <v>82002017</v>
      </c>
      <c r="C100">
        <v>83388157</v>
      </c>
      <c r="D100">
        <v>80869022</v>
      </c>
      <c r="E100">
        <v>1</v>
      </c>
      <c r="F100">
        <v>1</v>
      </c>
      <c r="G100">
        <v>1</v>
      </c>
      <c r="H100">
        <v>3</v>
      </c>
      <c r="I100" t="s">
        <v>309</v>
      </c>
      <c r="J100" t="s">
        <v>311</v>
      </c>
      <c r="K100" t="s">
        <v>310</v>
      </c>
      <c r="L100">
        <v>1346</v>
      </c>
      <c r="N100">
        <v>1009</v>
      </c>
      <c r="O100" t="s">
        <v>75</v>
      </c>
      <c r="P100" t="s">
        <v>75</v>
      </c>
      <c r="Q100">
        <v>1</v>
      </c>
      <c r="W100">
        <v>0</v>
      </c>
      <c r="X100">
        <v>-353874833</v>
      </c>
      <c r="Y100">
        <f t="shared" si="22"/>
        <v>0.1</v>
      </c>
      <c r="AA100">
        <v>194.17</v>
      </c>
      <c r="AB100">
        <v>0</v>
      </c>
      <c r="AC100">
        <v>0</v>
      </c>
      <c r="AD100">
        <v>0</v>
      </c>
      <c r="AE100">
        <v>174.93</v>
      </c>
      <c r="AF100">
        <v>0</v>
      </c>
      <c r="AG100">
        <v>0</v>
      </c>
      <c r="AH100">
        <v>0</v>
      </c>
      <c r="AI100">
        <v>1.1100000000000001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83388177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17.493000000000002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17.493000000000002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ROUND(Y100*Source!I53,7)</f>
        <v>0.1</v>
      </c>
      <c r="CY100">
        <f>AA100</f>
        <v>194.17</v>
      </c>
      <c r="CZ100">
        <f>AE100</f>
        <v>174.93</v>
      </c>
      <c r="DA100">
        <f>AI100</f>
        <v>1.1100000000000001</v>
      </c>
      <c r="DB100">
        <f t="shared" si="26"/>
        <v>17.489999999999998</v>
      </c>
      <c r="DC100">
        <f t="shared" si="27"/>
        <v>0</v>
      </c>
      <c r="DD100" t="s">
        <v>3</v>
      </c>
      <c r="DE100" t="s">
        <v>3</v>
      </c>
      <c r="DF100">
        <f>ROUND(ROUND(AE100*AI100,2)*CX100,2)</f>
        <v>19.420000000000002</v>
      </c>
      <c r="DG100">
        <f t="shared" si="34"/>
        <v>0</v>
      </c>
      <c r="DH100">
        <f t="shared" si="28"/>
        <v>0</v>
      </c>
      <c r="DI100">
        <f t="shared" si="29"/>
        <v>0</v>
      </c>
      <c r="DJ100">
        <f>DF100</f>
        <v>19.420000000000002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ROW(Source!A53)</f>
        <v>53</v>
      </c>
      <c r="B101">
        <v>82002017</v>
      </c>
      <c r="C101">
        <v>83388157</v>
      </c>
      <c r="D101">
        <v>80886432</v>
      </c>
      <c r="E101">
        <v>1</v>
      </c>
      <c r="F101">
        <v>1</v>
      </c>
      <c r="G101">
        <v>1</v>
      </c>
      <c r="H101">
        <v>3</v>
      </c>
      <c r="I101" t="s">
        <v>573</v>
      </c>
      <c r="J101" t="s">
        <v>574</v>
      </c>
      <c r="K101" t="s">
        <v>575</v>
      </c>
      <c r="L101">
        <v>1346</v>
      </c>
      <c r="N101">
        <v>1009</v>
      </c>
      <c r="O101" t="s">
        <v>75</v>
      </c>
      <c r="P101" t="s">
        <v>75</v>
      </c>
      <c r="Q101">
        <v>1</v>
      </c>
      <c r="W101">
        <v>0</v>
      </c>
      <c r="X101">
        <v>1223394749</v>
      </c>
      <c r="Y101">
        <f t="shared" si="22"/>
        <v>0.04</v>
      </c>
      <c r="AA101">
        <v>115.03</v>
      </c>
      <c r="AB101">
        <v>0</v>
      </c>
      <c r="AC101">
        <v>0</v>
      </c>
      <c r="AD101">
        <v>0</v>
      </c>
      <c r="AE101">
        <v>79.88</v>
      </c>
      <c r="AF101">
        <v>0</v>
      </c>
      <c r="AG101">
        <v>0</v>
      </c>
      <c r="AH101">
        <v>0</v>
      </c>
      <c r="AI101">
        <v>1.44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0.04</v>
      </c>
      <c r="AU101" t="s">
        <v>3</v>
      </c>
      <c r="AV101">
        <v>0</v>
      </c>
      <c r="AW101">
        <v>2</v>
      </c>
      <c r="AX101">
        <v>83388178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3.1951999999999998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3.1951999999999998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ROUND(Y101*Source!I53,7)</f>
        <v>0.04</v>
      </c>
      <c r="CY101">
        <f>AA101</f>
        <v>115.03</v>
      </c>
      <c r="CZ101">
        <f>AE101</f>
        <v>79.88</v>
      </c>
      <c r="DA101">
        <f>AI101</f>
        <v>1.44</v>
      </c>
      <c r="DB101">
        <f t="shared" si="26"/>
        <v>3.2</v>
      </c>
      <c r="DC101">
        <f t="shared" si="27"/>
        <v>0</v>
      </c>
      <c r="DD101" t="s">
        <v>3</v>
      </c>
      <c r="DE101" t="s">
        <v>3</v>
      </c>
      <c r="DF101">
        <f>ROUND(ROUND(AE101*AI101,2)*CX101,2)</f>
        <v>4.5999999999999996</v>
      </c>
      <c r="DG101">
        <f t="shared" si="34"/>
        <v>0</v>
      </c>
      <c r="DH101">
        <f t="shared" si="28"/>
        <v>0</v>
      </c>
      <c r="DI101">
        <f t="shared" si="29"/>
        <v>0</v>
      </c>
      <c r="DJ101">
        <f>DF101</f>
        <v>4.5999999999999996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ROW(Source!A53)</f>
        <v>53</v>
      </c>
      <c r="B102">
        <v>82002017</v>
      </c>
      <c r="C102">
        <v>83388157</v>
      </c>
      <c r="D102">
        <v>80801590</v>
      </c>
      <c r="E102">
        <v>116</v>
      </c>
      <c r="F102">
        <v>1</v>
      </c>
      <c r="G102">
        <v>1</v>
      </c>
      <c r="H102">
        <v>3</v>
      </c>
      <c r="I102" t="s">
        <v>86</v>
      </c>
      <c r="J102" t="s">
        <v>3</v>
      </c>
      <c r="K102" t="s">
        <v>87</v>
      </c>
      <c r="L102">
        <v>3277935</v>
      </c>
      <c r="N102">
        <v>1013</v>
      </c>
      <c r="O102" t="s">
        <v>88</v>
      </c>
      <c r="P102" t="s">
        <v>88</v>
      </c>
      <c r="Q102">
        <v>1</v>
      </c>
      <c r="W102">
        <v>0</v>
      </c>
      <c r="X102">
        <v>274903907</v>
      </c>
      <c r="Y102">
        <f t="shared" si="22"/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83388179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ROUND(Y102*Source!I53,7)</f>
        <v>2</v>
      </c>
      <c r="CY102">
        <f>AA102</f>
        <v>0</v>
      </c>
      <c r="CZ102">
        <f>AE102</f>
        <v>0</v>
      </c>
      <c r="DA102">
        <f>AI102</f>
        <v>1</v>
      </c>
      <c r="DB102">
        <f t="shared" si="26"/>
        <v>0</v>
      </c>
      <c r="DC102">
        <f t="shared" si="27"/>
        <v>0</v>
      </c>
      <c r="DD102" t="s">
        <v>3</v>
      </c>
      <c r="DE102" t="s">
        <v>3</v>
      </c>
      <c r="DF102">
        <f t="shared" ref="DF102:DF115" si="35">ROUND(ROUND(AE102,2)*CX102,2)</f>
        <v>0</v>
      </c>
      <c r="DG102">
        <f t="shared" si="34"/>
        <v>0</v>
      </c>
      <c r="DH102">
        <f t="shared" si="28"/>
        <v>0</v>
      </c>
      <c r="DI102">
        <f t="shared" si="29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ROW(Source!A91)</f>
        <v>91</v>
      </c>
      <c r="B103">
        <v>82002082</v>
      </c>
      <c r="C103">
        <v>83388181</v>
      </c>
      <c r="D103">
        <v>80795563</v>
      </c>
      <c r="E103">
        <v>116</v>
      </c>
      <c r="F103">
        <v>1</v>
      </c>
      <c r="G103">
        <v>1</v>
      </c>
      <c r="H103">
        <v>1</v>
      </c>
      <c r="I103" t="s">
        <v>576</v>
      </c>
      <c r="J103" t="s">
        <v>3</v>
      </c>
      <c r="K103" t="s">
        <v>577</v>
      </c>
      <c r="L103">
        <v>1191</v>
      </c>
      <c r="N103">
        <v>1013</v>
      </c>
      <c r="O103" t="s">
        <v>497</v>
      </c>
      <c r="P103" t="s">
        <v>497</v>
      </c>
      <c r="Q103">
        <v>1</v>
      </c>
      <c r="W103">
        <v>0</v>
      </c>
      <c r="X103">
        <v>370475345</v>
      </c>
      <c r="Y103">
        <f t="shared" si="22"/>
        <v>154</v>
      </c>
      <c r="AA103">
        <v>0</v>
      </c>
      <c r="AB103">
        <v>0</v>
      </c>
      <c r="AC103">
        <v>0</v>
      </c>
      <c r="AD103">
        <v>433.57</v>
      </c>
      <c r="AE103">
        <v>0</v>
      </c>
      <c r="AF103">
        <v>0</v>
      </c>
      <c r="AG103">
        <v>0</v>
      </c>
      <c r="AH103">
        <v>433.57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154</v>
      </c>
      <c r="AU103" t="s">
        <v>3</v>
      </c>
      <c r="AV103">
        <v>1</v>
      </c>
      <c r="AW103">
        <v>2</v>
      </c>
      <c r="AX103">
        <v>83388183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66769.78</v>
      </c>
      <c r="BN103">
        <v>154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66769.78</v>
      </c>
      <c r="BU103">
        <v>154</v>
      </c>
      <c r="BV103">
        <v>0</v>
      </c>
      <c r="BW103">
        <v>1</v>
      </c>
      <c r="CU103">
        <f>ROUND(AT103*Source!I91*AH103*AL103,2)</f>
        <v>1822.81</v>
      </c>
      <c r="CV103">
        <f>ROUND(Y103*Source!I91,7)</f>
        <v>4.2042000000000002</v>
      </c>
      <c r="CW103">
        <v>0</v>
      </c>
      <c r="CX103">
        <f>ROUND(Y103*Source!I91,7)</f>
        <v>4.2042000000000002</v>
      </c>
      <c r="CY103">
        <f>AD103</f>
        <v>433.57</v>
      </c>
      <c r="CZ103">
        <f>AH103</f>
        <v>433.57</v>
      </c>
      <c r="DA103">
        <f>AL103</f>
        <v>1</v>
      </c>
      <c r="DB103">
        <f t="shared" si="26"/>
        <v>66769.78</v>
      </c>
      <c r="DC103">
        <f t="shared" si="27"/>
        <v>0</v>
      </c>
      <c r="DD103" t="s">
        <v>3</v>
      </c>
      <c r="DE103" t="s">
        <v>3</v>
      </c>
      <c r="DF103">
        <f t="shared" si="35"/>
        <v>0</v>
      </c>
      <c r="DG103">
        <f t="shared" si="34"/>
        <v>0</v>
      </c>
      <c r="DH103">
        <f t="shared" si="28"/>
        <v>0</v>
      </c>
      <c r="DI103">
        <f t="shared" si="29"/>
        <v>1822.81</v>
      </c>
      <c r="DJ103">
        <f>DI103</f>
        <v>1822.81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ROW(Source!A92)</f>
        <v>92</v>
      </c>
      <c r="B104">
        <v>82002017</v>
      </c>
      <c r="C104">
        <v>83388181</v>
      </c>
      <c r="D104">
        <v>80795563</v>
      </c>
      <c r="E104">
        <v>116</v>
      </c>
      <c r="F104">
        <v>1</v>
      </c>
      <c r="G104">
        <v>1</v>
      </c>
      <c r="H104">
        <v>1</v>
      </c>
      <c r="I104" t="s">
        <v>576</v>
      </c>
      <c r="J104" t="s">
        <v>3</v>
      </c>
      <c r="K104" t="s">
        <v>577</v>
      </c>
      <c r="L104">
        <v>1191</v>
      </c>
      <c r="N104">
        <v>1013</v>
      </c>
      <c r="O104" t="s">
        <v>497</v>
      </c>
      <c r="P104" t="s">
        <v>497</v>
      </c>
      <c r="Q104">
        <v>1</v>
      </c>
      <c r="W104">
        <v>0</v>
      </c>
      <c r="X104">
        <v>370475345</v>
      </c>
      <c r="Y104">
        <f t="shared" si="22"/>
        <v>154</v>
      </c>
      <c r="AA104">
        <v>0</v>
      </c>
      <c r="AB104">
        <v>0</v>
      </c>
      <c r="AC104">
        <v>0</v>
      </c>
      <c r="AD104">
        <v>433.57</v>
      </c>
      <c r="AE104">
        <v>0</v>
      </c>
      <c r="AF104">
        <v>0</v>
      </c>
      <c r="AG104">
        <v>0</v>
      </c>
      <c r="AH104">
        <v>433.57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154</v>
      </c>
      <c r="AU104" t="s">
        <v>3</v>
      </c>
      <c r="AV104">
        <v>1</v>
      </c>
      <c r="AW104">
        <v>2</v>
      </c>
      <c r="AX104">
        <v>83388183</v>
      </c>
      <c r="AY104">
        <v>2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66769.78</v>
      </c>
      <c r="BN104">
        <v>154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66769.78</v>
      </c>
      <c r="BU104">
        <v>154</v>
      </c>
      <c r="BV104">
        <v>0</v>
      </c>
      <c r="BW104">
        <v>1</v>
      </c>
      <c r="CU104">
        <f>ROUND(AT104*Source!I92*AH104*AL104,2)</f>
        <v>1822.81</v>
      </c>
      <c r="CV104">
        <f>ROUND(Y104*Source!I92,7)</f>
        <v>4.2042000000000002</v>
      </c>
      <c r="CW104">
        <v>0</v>
      </c>
      <c r="CX104">
        <f>ROUND(Y104*Source!I92,7)</f>
        <v>4.2042000000000002</v>
      </c>
      <c r="CY104">
        <f>AD104</f>
        <v>433.57</v>
      </c>
      <c r="CZ104">
        <f>AH104</f>
        <v>433.57</v>
      </c>
      <c r="DA104">
        <f>AL104</f>
        <v>1</v>
      </c>
      <c r="DB104">
        <f t="shared" si="26"/>
        <v>66769.78</v>
      </c>
      <c r="DC104">
        <f t="shared" si="27"/>
        <v>0</v>
      </c>
      <c r="DD104" t="s">
        <v>3</v>
      </c>
      <c r="DE104" t="s">
        <v>3</v>
      </c>
      <c r="DF104">
        <f t="shared" si="35"/>
        <v>0</v>
      </c>
      <c r="DG104">
        <f t="shared" si="34"/>
        <v>0</v>
      </c>
      <c r="DH104">
        <f t="shared" si="28"/>
        <v>0</v>
      </c>
      <c r="DI104">
        <f t="shared" si="29"/>
        <v>1822.81</v>
      </c>
      <c r="DJ104">
        <f>DI104</f>
        <v>1822.81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ROW(Source!A93)</f>
        <v>93</v>
      </c>
      <c r="B105">
        <v>82002082</v>
      </c>
      <c r="C105">
        <v>83388184</v>
      </c>
      <c r="D105">
        <v>80795563</v>
      </c>
      <c r="E105">
        <v>116</v>
      </c>
      <c r="F105">
        <v>1</v>
      </c>
      <c r="G105">
        <v>1</v>
      </c>
      <c r="H105">
        <v>1</v>
      </c>
      <c r="I105" t="s">
        <v>576</v>
      </c>
      <c r="J105" t="s">
        <v>3</v>
      </c>
      <c r="K105" t="s">
        <v>577</v>
      </c>
      <c r="L105">
        <v>1191</v>
      </c>
      <c r="N105">
        <v>1013</v>
      </c>
      <c r="O105" t="s">
        <v>497</v>
      </c>
      <c r="P105" t="s">
        <v>497</v>
      </c>
      <c r="Q105">
        <v>1</v>
      </c>
      <c r="W105">
        <v>0</v>
      </c>
      <c r="X105">
        <v>370475345</v>
      </c>
      <c r="Y105">
        <f t="shared" si="22"/>
        <v>8.93</v>
      </c>
      <c r="AA105">
        <v>0</v>
      </c>
      <c r="AB105">
        <v>0</v>
      </c>
      <c r="AC105">
        <v>0</v>
      </c>
      <c r="AD105">
        <v>433.57</v>
      </c>
      <c r="AE105">
        <v>0</v>
      </c>
      <c r="AF105">
        <v>0</v>
      </c>
      <c r="AG105">
        <v>0</v>
      </c>
      <c r="AH105">
        <v>433.57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8.93</v>
      </c>
      <c r="AU105" t="s">
        <v>3</v>
      </c>
      <c r="AV105">
        <v>1</v>
      </c>
      <c r="AW105">
        <v>2</v>
      </c>
      <c r="AX105">
        <v>83388188</v>
      </c>
      <c r="AY105">
        <v>2</v>
      </c>
      <c r="AZ105">
        <v>131072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3871.7800999999999</v>
      </c>
      <c r="BN105">
        <v>8.93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3871.7800999999999</v>
      </c>
      <c r="BU105">
        <v>8.93</v>
      </c>
      <c r="BV105">
        <v>0</v>
      </c>
      <c r="BW105">
        <v>1</v>
      </c>
      <c r="CU105">
        <f>ROUND(AT105*Source!I93*AH105*AL105,2)</f>
        <v>24.66</v>
      </c>
      <c r="CV105">
        <f>ROUND(Y105*Source!I93,7)</f>
        <v>5.68841E-2</v>
      </c>
      <c r="CW105">
        <v>0</v>
      </c>
      <c r="CX105">
        <f>ROUND(Y105*Source!I93,7)</f>
        <v>5.68841E-2</v>
      </c>
      <c r="CY105">
        <f>AD105</f>
        <v>433.57</v>
      </c>
      <c r="CZ105">
        <f>AH105</f>
        <v>433.57</v>
      </c>
      <c r="DA105">
        <f>AL105</f>
        <v>1</v>
      </c>
      <c r="DB105">
        <f t="shared" si="26"/>
        <v>3871.78</v>
      </c>
      <c r="DC105">
        <f t="shared" si="27"/>
        <v>0</v>
      </c>
      <c r="DD105" t="s">
        <v>3</v>
      </c>
      <c r="DE105" t="s">
        <v>3</v>
      </c>
      <c r="DF105">
        <f t="shared" si="35"/>
        <v>0</v>
      </c>
      <c r="DG105">
        <f t="shared" si="34"/>
        <v>0</v>
      </c>
      <c r="DH105">
        <f t="shared" si="28"/>
        <v>0</v>
      </c>
      <c r="DI105">
        <f t="shared" si="29"/>
        <v>24.66</v>
      </c>
      <c r="DJ105">
        <f>DI105</f>
        <v>24.66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ROW(Source!A93)</f>
        <v>93</v>
      </c>
      <c r="B106">
        <v>82002082</v>
      </c>
      <c r="C106">
        <v>83388184</v>
      </c>
      <c r="D106">
        <v>80795798</v>
      </c>
      <c r="E106">
        <v>116</v>
      </c>
      <c r="F106">
        <v>1</v>
      </c>
      <c r="G106">
        <v>1</v>
      </c>
      <c r="H106">
        <v>1</v>
      </c>
      <c r="I106" t="s">
        <v>498</v>
      </c>
      <c r="J106" t="s">
        <v>3</v>
      </c>
      <c r="K106" t="s">
        <v>499</v>
      </c>
      <c r="L106">
        <v>1191</v>
      </c>
      <c r="N106">
        <v>1013</v>
      </c>
      <c r="O106" t="s">
        <v>497</v>
      </c>
      <c r="P106" t="s">
        <v>497</v>
      </c>
      <c r="Q106">
        <v>1</v>
      </c>
      <c r="W106">
        <v>0</v>
      </c>
      <c r="X106">
        <v>-1417349443</v>
      </c>
      <c r="Y106">
        <f t="shared" si="22"/>
        <v>46.49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46.49</v>
      </c>
      <c r="AU106" t="s">
        <v>3</v>
      </c>
      <c r="AV106">
        <v>2</v>
      </c>
      <c r="AW106">
        <v>2</v>
      </c>
      <c r="AX106">
        <v>83388189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ROUND(Y106*Source!I93,7)</f>
        <v>0.2961413</v>
      </c>
      <c r="CY106">
        <f>AD106</f>
        <v>0</v>
      </c>
      <c r="CZ106">
        <f>AH106</f>
        <v>0</v>
      </c>
      <c r="DA106">
        <f>AL106</f>
        <v>1</v>
      </c>
      <c r="DB106">
        <f t="shared" si="26"/>
        <v>0</v>
      </c>
      <c r="DC106">
        <f t="shared" si="27"/>
        <v>0</v>
      </c>
      <c r="DD106" t="s">
        <v>3</v>
      </c>
      <c r="DE106" t="s">
        <v>3</v>
      </c>
      <c r="DF106">
        <f t="shared" si="35"/>
        <v>0</v>
      </c>
      <c r="DG106">
        <f t="shared" si="34"/>
        <v>0</v>
      </c>
      <c r="DH106">
        <f t="shared" si="28"/>
        <v>0</v>
      </c>
      <c r="DI106">
        <f t="shared" si="29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ROW(Source!A93)</f>
        <v>93</v>
      </c>
      <c r="B107">
        <v>82002082</v>
      </c>
      <c r="C107">
        <v>83388184</v>
      </c>
      <c r="D107">
        <v>80916396</v>
      </c>
      <c r="E107">
        <v>1</v>
      </c>
      <c r="F107">
        <v>1</v>
      </c>
      <c r="G107">
        <v>1</v>
      </c>
      <c r="H107">
        <v>2</v>
      </c>
      <c r="I107" t="s">
        <v>578</v>
      </c>
      <c r="J107" t="s">
        <v>579</v>
      </c>
      <c r="K107" t="s">
        <v>580</v>
      </c>
      <c r="L107">
        <v>1368</v>
      </c>
      <c r="N107">
        <v>1011</v>
      </c>
      <c r="O107" t="s">
        <v>503</v>
      </c>
      <c r="P107" t="s">
        <v>503</v>
      </c>
      <c r="Q107">
        <v>1</v>
      </c>
      <c r="W107">
        <v>0</v>
      </c>
      <c r="X107">
        <v>548831142</v>
      </c>
      <c r="Y107">
        <f t="shared" si="22"/>
        <v>46.49</v>
      </c>
      <c r="AA107">
        <v>0</v>
      </c>
      <c r="AB107">
        <v>857.8</v>
      </c>
      <c r="AC107">
        <v>612.57000000000005</v>
      </c>
      <c r="AD107">
        <v>0</v>
      </c>
      <c r="AE107">
        <v>0</v>
      </c>
      <c r="AF107">
        <v>675.43</v>
      </c>
      <c r="AG107">
        <v>612.57000000000005</v>
      </c>
      <c r="AH107">
        <v>0</v>
      </c>
      <c r="AI107">
        <v>1</v>
      </c>
      <c r="AJ107">
        <v>1.27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46.49</v>
      </c>
      <c r="AU107" t="s">
        <v>3</v>
      </c>
      <c r="AV107">
        <v>1</v>
      </c>
      <c r="AW107">
        <v>2</v>
      </c>
      <c r="AX107">
        <v>83388190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31400.740699999998</v>
      </c>
      <c r="BL107">
        <v>28478.379300000004</v>
      </c>
      <c r="BM107">
        <v>0</v>
      </c>
      <c r="BN107">
        <v>0</v>
      </c>
      <c r="BO107">
        <v>46.49</v>
      </c>
      <c r="BP107">
        <v>1</v>
      </c>
      <c r="BQ107">
        <v>0</v>
      </c>
      <c r="BR107">
        <v>31400.740699999998</v>
      </c>
      <c r="BS107">
        <v>28478.379300000004</v>
      </c>
      <c r="BT107">
        <v>0</v>
      </c>
      <c r="BU107">
        <v>0</v>
      </c>
      <c r="BV107">
        <v>46.49</v>
      </c>
      <c r="BW107">
        <v>1</v>
      </c>
      <c r="CV107">
        <v>0</v>
      </c>
      <c r="CW107">
        <f>ROUND(Y107*Source!I93*DO107,7)</f>
        <v>0.2961413</v>
      </c>
      <c r="CX107">
        <f>ROUND(Y107*Source!I93,7)</f>
        <v>0.2961413</v>
      </c>
      <c r="CY107">
        <f>AB107</f>
        <v>857.8</v>
      </c>
      <c r="CZ107">
        <f>AF107</f>
        <v>675.43</v>
      </c>
      <c r="DA107">
        <f>AJ107</f>
        <v>1.27</v>
      </c>
      <c r="DB107">
        <f t="shared" si="26"/>
        <v>31400.74</v>
      </c>
      <c r="DC107">
        <f t="shared" si="27"/>
        <v>28478.38</v>
      </c>
      <c r="DD107" t="s">
        <v>3</v>
      </c>
      <c r="DE107" t="s">
        <v>3</v>
      </c>
      <c r="DF107">
        <f t="shared" si="35"/>
        <v>0</v>
      </c>
      <c r="DG107">
        <f>ROUND(ROUND(AF107*AJ107,2)*CX107,2)</f>
        <v>254.03</v>
      </c>
      <c r="DH107">
        <f t="shared" si="28"/>
        <v>181.41</v>
      </c>
      <c r="DI107">
        <f t="shared" si="29"/>
        <v>0</v>
      </c>
      <c r="DJ107">
        <f>DG107+DH107</f>
        <v>435.44</v>
      </c>
      <c r="DK107">
        <v>0</v>
      </c>
      <c r="DL107" t="s">
        <v>517</v>
      </c>
      <c r="DM107">
        <v>5</v>
      </c>
      <c r="DN107" t="s">
        <v>497</v>
      </c>
      <c r="DO107">
        <v>1</v>
      </c>
    </row>
    <row r="108" spans="1:119" x14ac:dyDescent="0.2">
      <c r="A108">
        <f>ROW(Source!A94)</f>
        <v>94</v>
      </c>
      <c r="B108">
        <v>82002017</v>
      </c>
      <c r="C108">
        <v>83388184</v>
      </c>
      <c r="D108">
        <v>80795563</v>
      </c>
      <c r="E108">
        <v>116</v>
      </c>
      <c r="F108">
        <v>1</v>
      </c>
      <c r="G108">
        <v>1</v>
      </c>
      <c r="H108">
        <v>1</v>
      </c>
      <c r="I108" t="s">
        <v>576</v>
      </c>
      <c r="J108" t="s">
        <v>3</v>
      </c>
      <c r="K108" t="s">
        <v>577</v>
      </c>
      <c r="L108">
        <v>1191</v>
      </c>
      <c r="N108">
        <v>1013</v>
      </c>
      <c r="O108" t="s">
        <v>497</v>
      </c>
      <c r="P108" t="s">
        <v>497</v>
      </c>
      <c r="Q108">
        <v>1</v>
      </c>
      <c r="W108">
        <v>0</v>
      </c>
      <c r="X108">
        <v>370475345</v>
      </c>
      <c r="Y108">
        <f t="shared" si="22"/>
        <v>8.93</v>
      </c>
      <c r="AA108">
        <v>0</v>
      </c>
      <c r="AB108">
        <v>0</v>
      </c>
      <c r="AC108">
        <v>0</v>
      </c>
      <c r="AD108">
        <v>433.57</v>
      </c>
      <c r="AE108">
        <v>0</v>
      </c>
      <c r="AF108">
        <v>0</v>
      </c>
      <c r="AG108">
        <v>0</v>
      </c>
      <c r="AH108">
        <v>433.57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8.93</v>
      </c>
      <c r="AU108" t="s">
        <v>3</v>
      </c>
      <c r="AV108">
        <v>1</v>
      </c>
      <c r="AW108">
        <v>2</v>
      </c>
      <c r="AX108">
        <v>83388188</v>
      </c>
      <c r="AY108">
        <v>2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3871.7800999999999</v>
      </c>
      <c r="BN108">
        <v>8.93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3871.7800999999999</v>
      </c>
      <c r="BU108">
        <v>8.93</v>
      </c>
      <c r="BV108">
        <v>0</v>
      </c>
      <c r="BW108">
        <v>1</v>
      </c>
      <c r="CU108">
        <f>ROUND(AT108*Source!I94*AH108*AL108,2)</f>
        <v>24.66</v>
      </c>
      <c r="CV108">
        <f>ROUND(Y108*Source!I94,7)</f>
        <v>5.68841E-2</v>
      </c>
      <c r="CW108">
        <v>0</v>
      </c>
      <c r="CX108">
        <f>ROUND(Y108*Source!I94,7)</f>
        <v>5.68841E-2</v>
      </c>
      <c r="CY108">
        <f>AD108</f>
        <v>433.57</v>
      </c>
      <c r="CZ108">
        <f>AH108</f>
        <v>433.57</v>
      </c>
      <c r="DA108">
        <f>AL108</f>
        <v>1</v>
      </c>
      <c r="DB108">
        <f t="shared" si="26"/>
        <v>3871.78</v>
      </c>
      <c r="DC108">
        <f t="shared" si="27"/>
        <v>0</v>
      </c>
      <c r="DD108" t="s">
        <v>3</v>
      </c>
      <c r="DE108" t="s">
        <v>3</v>
      </c>
      <c r="DF108">
        <f t="shared" si="35"/>
        <v>0</v>
      </c>
      <c r="DG108">
        <f>ROUND(ROUND(AF108,2)*CX108,2)</f>
        <v>0</v>
      </c>
      <c r="DH108">
        <f t="shared" si="28"/>
        <v>0</v>
      </c>
      <c r="DI108">
        <f t="shared" si="29"/>
        <v>24.66</v>
      </c>
      <c r="DJ108">
        <f>DI108</f>
        <v>24.66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ROW(Source!A94)</f>
        <v>94</v>
      </c>
      <c r="B109">
        <v>82002017</v>
      </c>
      <c r="C109">
        <v>83388184</v>
      </c>
      <c r="D109">
        <v>80795798</v>
      </c>
      <c r="E109">
        <v>116</v>
      </c>
      <c r="F109">
        <v>1</v>
      </c>
      <c r="G109">
        <v>1</v>
      </c>
      <c r="H109">
        <v>1</v>
      </c>
      <c r="I109" t="s">
        <v>498</v>
      </c>
      <c r="J109" t="s">
        <v>3</v>
      </c>
      <c r="K109" t="s">
        <v>499</v>
      </c>
      <c r="L109">
        <v>1191</v>
      </c>
      <c r="N109">
        <v>1013</v>
      </c>
      <c r="O109" t="s">
        <v>497</v>
      </c>
      <c r="P109" t="s">
        <v>497</v>
      </c>
      <c r="Q109">
        <v>1</v>
      </c>
      <c r="W109">
        <v>0</v>
      </c>
      <c r="X109">
        <v>-1417349443</v>
      </c>
      <c r="Y109">
        <f t="shared" si="22"/>
        <v>46.49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46.49</v>
      </c>
      <c r="AU109" t="s">
        <v>3</v>
      </c>
      <c r="AV109">
        <v>2</v>
      </c>
      <c r="AW109">
        <v>2</v>
      </c>
      <c r="AX109">
        <v>83388189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ROUND(Y109*Source!I94,7)</f>
        <v>0.2961413</v>
      </c>
      <c r="CY109">
        <f>AD109</f>
        <v>0</v>
      </c>
      <c r="CZ109">
        <f>AH109</f>
        <v>0</v>
      </c>
      <c r="DA109">
        <f>AL109</f>
        <v>1</v>
      </c>
      <c r="DB109">
        <f t="shared" si="26"/>
        <v>0</v>
      </c>
      <c r="DC109">
        <f t="shared" si="27"/>
        <v>0</v>
      </c>
      <c r="DD109" t="s">
        <v>3</v>
      </c>
      <c r="DE109" t="s">
        <v>3</v>
      </c>
      <c r="DF109">
        <f t="shared" si="35"/>
        <v>0</v>
      </c>
      <c r="DG109">
        <f>ROUND(ROUND(AF109,2)*CX109,2)</f>
        <v>0</v>
      </c>
      <c r="DH109">
        <f t="shared" si="28"/>
        <v>0</v>
      </c>
      <c r="DI109">
        <f t="shared" si="2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ROW(Source!A94)</f>
        <v>94</v>
      </c>
      <c r="B110">
        <v>82002017</v>
      </c>
      <c r="C110">
        <v>83388184</v>
      </c>
      <c r="D110">
        <v>80916396</v>
      </c>
      <c r="E110">
        <v>1</v>
      </c>
      <c r="F110">
        <v>1</v>
      </c>
      <c r="G110">
        <v>1</v>
      </c>
      <c r="H110">
        <v>2</v>
      </c>
      <c r="I110" t="s">
        <v>578</v>
      </c>
      <c r="J110" t="s">
        <v>579</v>
      </c>
      <c r="K110" t="s">
        <v>580</v>
      </c>
      <c r="L110">
        <v>1368</v>
      </c>
      <c r="N110">
        <v>1011</v>
      </c>
      <c r="O110" t="s">
        <v>503</v>
      </c>
      <c r="P110" t="s">
        <v>503</v>
      </c>
      <c r="Q110">
        <v>1</v>
      </c>
      <c r="W110">
        <v>0</v>
      </c>
      <c r="X110">
        <v>548831142</v>
      </c>
      <c r="Y110">
        <f t="shared" si="22"/>
        <v>46.49</v>
      </c>
      <c r="AA110">
        <v>0</v>
      </c>
      <c r="AB110">
        <v>857.8</v>
      </c>
      <c r="AC110">
        <v>612.57000000000005</v>
      </c>
      <c r="AD110">
        <v>0</v>
      </c>
      <c r="AE110">
        <v>0</v>
      </c>
      <c r="AF110">
        <v>675.43</v>
      </c>
      <c r="AG110">
        <v>612.57000000000005</v>
      </c>
      <c r="AH110">
        <v>0</v>
      </c>
      <c r="AI110">
        <v>1</v>
      </c>
      <c r="AJ110">
        <v>1.27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46.49</v>
      </c>
      <c r="AU110" t="s">
        <v>3</v>
      </c>
      <c r="AV110">
        <v>1</v>
      </c>
      <c r="AW110">
        <v>2</v>
      </c>
      <c r="AX110">
        <v>83388190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31400.740699999998</v>
      </c>
      <c r="BL110">
        <v>28478.379300000004</v>
      </c>
      <c r="BM110">
        <v>0</v>
      </c>
      <c r="BN110">
        <v>0</v>
      </c>
      <c r="BO110">
        <v>46.49</v>
      </c>
      <c r="BP110">
        <v>1</v>
      </c>
      <c r="BQ110">
        <v>0</v>
      </c>
      <c r="BR110">
        <v>31400.740699999998</v>
      </c>
      <c r="BS110">
        <v>28478.379300000004</v>
      </c>
      <c r="BT110">
        <v>0</v>
      </c>
      <c r="BU110">
        <v>0</v>
      </c>
      <c r="BV110">
        <v>46.49</v>
      </c>
      <c r="BW110">
        <v>1</v>
      </c>
      <c r="CV110">
        <v>0</v>
      </c>
      <c r="CW110">
        <f>ROUND(Y110*Source!I94*DO110,7)</f>
        <v>0.2961413</v>
      </c>
      <c r="CX110">
        <f>ROUND(Y110*Source!I94,7)</f>
        <v>0.2961413</v>
      </c>
      <c r="CY110">
        <f>AB110</f>
        <v>857.8</v>
      </c>
      <c r="CZ110">
        <f>AF110</f>
        <v>675.43</v>
      </c>
      <c r="DA110">
        <f>AJ110</f>
        <v>1.27</v>
      </c>
      <c r="DB110">
        <f t="shared" si="26"/>
        <v>31400.74</v>
      </c>
      <c r="DC110">
        <f t="shared" si="27"/>
        <v>28478.38</v>
      </c>
      <c r="DD110" t="s">
        <v>3</v>
      </c>
      <c r="DE110" t="s">
        <v>3</v>
      </c>
      <c r="DF110">
        <f t="shared" si="35"/>
        <v>0</v>
      </c>
      <c r="DG110">
        <f>ROUND(ROUND(AF110*AJ110,2)*CX110,2)</f>
        <v>254.03</v>
      </c>
      <c r="DH110">
        <f t="shared" si="28"/>
        <v>181.41</v>
      </c>
      <c r="DI110">
        <f t="shared" si="29"/>
        <v>0</v>
      </c>
      <c r="DJ110">
        <f>DG110+DH110</f>
        <v>435.44</v>
      </c>
      <c r="DK110">
        <v>0</v>
      </c>
      <c r="DL110" t="s">
        <v>517</v>
      </c>
      <c r="DM110">
        <v>5</v>
      </c>
      <c r="DN110" t="s">
        <v>497</v>
      </c>
      <c r="DO110">
        <v>1</v>
      </c>
    </row>
    <row r="111" spans="1:119" x14ac:dyDescent="0.2">
      <c r="A111">
        <f>ROW(Source!A95)</f>
        <v>95</v>
      </c>
      <c r="B111">
        <v>82002082</v>
      </c>
      <c r="C111">
        <v>83388191</v>
      </c>
      <c r="D111">
        <v>80795621</v>
      </c>
      <c r="E111">
        <v>116</v>
      </c>
      <c r="F111">
        <v>1</v>
      </c>
      <c r="G111">
        <v>1</v>
      </c>
      <c r="H111">
        <v>1</v>
      </c>
      <c r="I111" t="s">
        <v>581</v>
      </c>
      <c r="J111" t="s">
        <v>3</v>
      </c>
      <c r="K111" t="s">
        <v>582</v>
      </c>
      <c r="L111">
        <v>1191</v>
      </c>
      <c r="N111">
        <v>1013</v>
      </c>
      <c r="O111" t="s">
        <v>497</v>
      </c>
      <c r="P111" t="s">
        <v>497</v>
      </c>
      <c r="Q111">
        <v>1</v>
      </c>
      <c r="W111">
        <v>0</v>
      </c>
      <c r="X111">
        <v>44848675</v>
      </c>
      <c r="Y111">
        <f t="shared" si="22"/>
        <v>9.27</v>
      </c>
      <c r="AA111">
        <v>0</v>
      </c>
      <c r="AB111">
        <v>0</v>
      </c>
      <c r="AC111">
        <v>0</v>
      </c>
      <c r="AD111">
        <v>521.08000000000004</v>
      </c>
      <c r="AE111">
        <v>0</v>
      </c>
      <c r="AF111">
        <v>0</v>
      </c>
      <c r="AG111">
        <v>0</v>
      </c>
      <c r="AH111">
        <v>521.08000000000004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9.27</v>
      </c>
      <c r="AU111" t="s">
        <v>3</v>
      </c>
      <c r="AV111">
        <v>1</v>
      </c>
      <c r="AW111">
        <v>2</v>
      </c>
      <c r="AX111">
        <v>83388200</v>
      </c>
      <c r="AY111">
        <v>2</v>
      </c>
      <c r="AZ111">
        <v>131072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4830.4116000000004</v>
      </c>
      <c r="BN111">
        <v>9.27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4830.4116000000004</v>
      </c>
      <c r="BU111">
        <v>9.27</v>
      </c>
      <c r="BV111">
        <v>0</v>
      </c>
      <c r="BW111">
        <v>1</v>
      </c>
      <c r="CU111">
        <f>ROUND(AT111*Source!I95*AH111*AL111,2)</f>
        <v>3864.33</v>
      </c>
      <c r="CV111">
        <f>ROUND(Y111*Source!I95,7)</f>
        <v>7.4160000000000004</v>
      </c>
      <c r="CW111">
        <v>0</v>
      </c>
      <c r="CX111">
        <f>ROUND(Y111*Source!I95,7)</f>
        <v>7.4160000000000004</v>
      </c>
      <c r="CY111">
        <f>AD111</f>
        <v>521.08000000000004</v>
      </c>
      <c r="CZ111">
        <f>AH111</f>
        <v>521.08000000000004</v>
      </c>
      <c r="DA111">
        <f>AL111</f>
        <v>1</v>
      </c>
      <c r="DB111">
        <f t="shared" si="26"/>
        <v>4830.41</v>
      </c>
      <c r="DC111">
        <f t="shared" si="27"/>
        <v>0</v>
      </c>
      <c r="DD111" t="s">
        <v>3</v>
      </c>
      <c r="DE111" t="s">
        <v>3</v>
      </c>
      <c r="DF111">
        <f t="shared" si="35"/>
        <v>0</v>
      </c>
      <c r="DG111">
        <f t="shared" ref="DG111:DG142" si="36">ROUND(ROUND(AF111,2)*CX111,2)</f>
        <v>0</v>
      </c>
      <c r="DH111">
        <f t="shared" si="28"/>
        <v>0</v>
      </c>
      <c r="DI111">
        <f t="shared" si="29"/>
        <v>3864.33</v>
      </c>
      <c r="DJ111">
        <f>DI111</f>
        <v>3864.33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ROW(Source!A95)</f>
        <v>95</v>
      </c>
      <c r="B112">
        <v>82002082</v>
      </c>
      <c r="C112">
        <v>83388191</v>
      </c>
      <c r="D112">
        <v>80795798</v>
      </c>
      <c r="E112">
        <v>116</v>
      </c>
      <c r="F112">
        <v>1</v>
      </c>
      <c r="G112">
        <v>1</v>
      </c>
      <c r="H112">
        <v>1</v>
      </c>
      <c r="I112" t="s">
        <v>498</v>
      </c>
      <c r="J112" t="s">
        <v>3</v>
      </c>
      <c r="K112" t="s">
        <v>499</v>
      </c>
      <c r="L112">
        <v>1191</v>
      </c>
      <c r="N112">
        <v>1013</v>
      </c>
      <c r="O112" t="s">
        <v>497</v>
      </c>
      <c r="P112" t="s">
        <v>497</v>
      </c>
      <c r="Q112">
        <v>1</v>
      </c>
      <c r="W112">
        <v>0</v>
      </c>
      <c r="X112">
        <v>-1417349443</v>
      </c>
      <c r="Y112">
        <f t="shared" si="22"/>
        <v>0.34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0.34</v>
      </c>
      <c r="AU112" t="s">
        <v>3</v>
      </c>
      <c r="AV112">
        <v>2</v>
      </c>
      <c r="AW112">
        <v>2</v>
      </c>
      <c r="AX112">
        <v>83388201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ROUND(Y112*Source!I95,7)</f>
        <v>0.27200000000000002</v>
      </c>
      <c r="CY112">
        <f>AD112</f>
        <v>0</v>
      </c>
      <c r="CZ112">
        <f>AH112</f>
        <v>0</v>
      </c>
      <c r="DA112">
        <f>AL112</f>
        <v>1</v>
      </c>
      <c r="DB112">
        <f t="shared" si="26"/>
        <v>0</v>
      </c>
      <c r="DC112">
        <f t="shared" si="27"/>
        <v>0</v>
      </c>
      <c r="DD112" t="s">
        <v>3</v>
      </c>
      <c r="DE112" t="s">
        <v>3</v>
      </c>
      <c r="DF112">
        <f t="shared" si="35"/>
        <v>0</v>
      </c>
      <c r="DG112">
        <f t="shared" si="36"/>
        <v>0</v>
      </c>
      <c r="DH112">
        <f t="shared" si="28"/>
        <v>0</v>
      </c>
      <c r="DI112">
        <f t="shared" si="2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ROW(Source!A95)</f>
        <v>95</v>
      </c>
      <c r="B113">
        <v>82002082</v>
      </c>
      <c r="C113">
        <v>83388191</v>
      </c>
      <c r="D113">
        <v>80916788</v>
      </c>
      <c r="E113">
        <v>1</v>
      </c>
      <c r="F113">
        <v>1</v>
      </c>
      <c r="G113">
        <v>1</v>
      </c>
      <c r="H113">
        <v>2</v>
      </c>
      <c r="I113" t="s">
        <v>500</v>
      </c>
      <c r="J113" t="s">
        <v>501</v>
      </c>
      <c r="K113" t="s">
        <v>502</v>
      </c>
      <c r="L113">
        <v>1368</v>
      </c>
      <c r="N113">
        <v>1011</v>
      </c>
      <c r="O113" t="s">
        <v>503</v>
      </c>
      <c r="P113" t="s">
        <v>503</v>
      </c>
      <c r="Q113">
        <v>1</v>
      </c>
      <c r="W113">
        <v>0</v>
      </c>
      <c r="X113">
        <v>850633116</v>
      </c>
      <c r="Y113">
        <f t="shared" si="22"/>
        <v>0.17</v>
      </c>
      <c r="AA113">
        <v>0</v>
      </c>
      <c r="AB113">
        <v>1595.2</v>
      </c>
      <c r="AC113">
        <v>715.99</v>
      </c>
      <c r="AD113">
        <v>0</v>
      </c>
      <c r="AE113">
        <v>0</v>
      </c>
      <c r="AF113">
        <v>1595.2</v>
      </c>
      <c r="AG113">
        <v>715.99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0.17</v>
      </c>
      <c r="AU113" t="s">
        <v>3</v>
      </c>
      <c r="AV113">
        <v>1</v>
      </c>
      <c r="AW113">
        <v>2</v>
      </c>
      <c r="AX113">
        <v>83388202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271.18400000000003</v>
      </c>
      <c r="BL113">
        <v>121.71830000000001</v>
      </c>
      <c r="BM113">
        <v>0</v>
      </c>
      <c r="BN113">
        <v>0</v>
      </c>
      <c r="BO113">
        <v>0.17</v>
      </c>
      <c r="BP113">
        <v>1</v>
      </c>
      <c r="BQ113">
        <v>0</v>
      </c>
      <c r="BR113">
        <v>271.18400000000003</v>
      </c>
      <c r="BS113">
        <v>121.71830000000001</v>
      </c>
      <c r="BT113">
        <v>0</v>
      </c>
      <c r="BU113">
        <v>0</v>
      </c>
      <c r="BV113">
        <v>0.17</v>
      </c>
      <c r="BW113">
        <v>1</v>
      </c>
      <c r="CV113">
        <v>0</v>
      </c>
      <c r="CW113">
        <f>ROUND(Y113*Source!I95*DO113,7)</f>
        <v>0.13600000000000001</v>
      </c>
      <c r="CX113">
        <f>ROUND(Y113*Source!I95,7)</f>
        <v>0.13600000000000001</v>
      </c>
      <c r="CY113">
        <f>AB113</f>
        <v>1595.2</v>
      </c>
      <c r="CZ113">
        <f>AF113</f>
        <v>1595.2</v>
      </c>
      <c r="DA113">
        <f>AJ113</f>
        <v>1</v>
      </c>
      <c r="DB113">
        <f t="shared" si="26"/>
        <v>271.18</v>
      </c>
      <c r="DC113">
        <f t="shared" si="27"/>
        <v>121.72</v>
      </c>
      <c r="DD113" t="s">
        <v>3</v>
      </c>
      <c r="DE113" t="s">
        <v>3</v>
      </c>
      <c r="DF113">
        <f t="shared" si="35"/>
        <v>0</v>
      </c>
      <c r="DG113">
        <f t="shared" si="36"/>
        <v>216.95</v>
      </c>
      <c r="DH113">
        <f t="shared" si="28"/>
        <v>97.37</v>
      </c>
      <c r="DI113">
        <f t="shared" si="29"/>
        <v>0</v>
      </c>
      <c r="DJ113">
        <f>DG113+DH113</f>
        <v>314.32</v>
      </c>
      <c r="DK113">
        <v>1</v>
      </c>
      <c r="DL113" t="s">
        <v>504</v>
      </c>
      <c r="DM113">
        <v>6</v>
      </c>
      <c r="DN113" t="s">
        <v>497</v>
      </c>
      <c r="DO113">
        <v>1</v>
      </c>
    </row>
    <row r="114" spans="1:119" x14ac:dyDescent="0.2">
      <c r="A114">
        <f>ROW(Source!A95)</f>
        <v>95</v>
      </c>
      <c r="B114">
        <v>82002082</v>
      </c>
      <c r="C114">
        <v>83388191</v>
      </c>
      <c r="D114">
        <v>80917680</v>
      </c>
      <c r="E114">
        <v>1</v>
      </c>
      <c r="F114">
        <v>1</v>
      </c>
      <c r="G114">
        <v>1</v>
      </c>
      <c r="H114">
        <v>2</v>
      </c>
      <c r="I114" t="s">
        <v>539</v>
      </c>
      <c r="J114" t="s">
        <v>540</v>
      </c>
      <c r="K114" t="s">
        <v>541</v>
      </c>
      <c r="L114">
        <v>1368</v>
      </c>
      <c r="N114">
        <v>1011</v>
      </c>
      <c r="O114" t="s">
        <v>503</v>
      </c>
      <c r="P114" t="s">
        <v>503</v>
      </c>
      <c r="Q114">
        <v>1</v>
      </c>
      <c r="W114">
        <v>0</v>
      </c>
      <c r="X114">
        <v>-950105757</v>
      </c>
      <c r="Y114">
        <f t="shared" si="22"/>
        <v>0.17</v>
      </c>
      <c r="AA114">
        <v>0</v>
      </c>
      <c r="AB114">
        <v>640.84</v>
      </c>
      <c r="AC114">
        <v>533.01</v>
      </c>
      <c r="AD114">
        <v>0</v>
      </c>
      <c r="AE114">
        <v>0</v>
      </c>
      <c r="AF114">
        <v>640.84</v>
      </c>
      <c r="AG114">
        <v>533.01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0.17</v>
      </c>
      <c r="AU114" t="s">
        <v>3</v>
      </c>
      <c r="AV114">
        <v>1</v>
      </c>
      <c r="AW114">
        <v>2</v>
      </c>
      <c r="AX114">
        <v>83388203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108.94280000000002</v>
      </c>
      <c r="BL114">
        <v>90.611699999999999</v>
      </c>
      <c r="BM114">
        <v>0</v>
      </c>
      <c r="BN114">
        <v>0</v>
      </c>
      <c r="BO114">
        <v>0.17</v>
      </c>
      <c r="BP114">
        <v>1</v>
      </c>
      <c r="BQ114">
        <v>0</v>
      </c>
      <c r="BR114">
        <v>108.94280000000002</v>
      </c>
      <c r="BS114">
        <v>90.611699999999999</v>
      </c>
      <c r="BT114">
        <v>0</v>
      </c>
      <c r="BU114">
        <v>0</v>
      </c>
      <c r="BV114">
        <v>0.17</v>
      </c>
      <c r="BW114">
        <v>1</v>
      </c>
      <c r="CV114">
        <v>0</v>
      </c>
      <c r="CW114">
        <f>ROUND(Y114*Source!I95*DO114,7)</f>
        <v>0.13600000000000001</v>
      </c>
      <c r="CX114">
        <f>ROUND(Y114*Source!I95,7)</f>
        <v>0.13600000000000001</v>
      </c>
      <c r="CY114">
        <f>AB114</f>
        <v>640.84</v>
      </c>
      <c r="CZ114">
        <f>AF114</f>
        <v>640.84</v>
      </c>
      <c r="DA114">
        <f>AJ114</f>
        <v>1</v>
      </c>
      <c r="DB114">
        <f t="shared" si="26"/>
        <v>108.94</v>
      </c>
      <c r="DC114">
        <f t="shared" si="27"/>
        <v>90.61</v>
      </c>
      <c r="DD114" t="s">
        <v>3</v>
      </c>
      <c r="DE114" t="s">
        <v>3</v>
      </c>
      <c r="DF114">
        <f t="shared" si="35"/>
        <v>0</v>
      </c>
      <c r="DG114">
        <f t="shared" si="36"/>
        <v>87.15</v>
      </c>
      <c r="DH114">
        <f t="shared" si="28"/>
        <v>72.489999999999995</v>
      </c>
      <c r="DI114">
        <f t="shared" si="29"/>
        <v>0</v>
      </c>
      <c r="DJ114">
        <f>DG114+DH114</f>
        <v>159.63999999999999</v>
      </c>
      <c r="DK114">
        <v>1</v>
      </c>
      <c r="DL114" t="s">
        <v>511</v>
      </c>
      <c r="DM114">
        <v>4</v>
      </c>
      <c r="DN114" t="s">
        <v>497</v>
      </c>
      <c r="DO114">
        <v>1</v>
      </c>
    </row>
    <row r="115" spans="1:119" x14ac:dyDescent="0.2">
      <c r="A115">
        <f>ROW(Source!A95)</f>
        <v>95</v>
      </c>
      <c r="B115">
        <v>82002082</v>
      </c>
      <c r="C115">
        <v>83388191</v>
      </c>
      <c r="D115">
        <v>80917875</v>
      </c>
      <c r="E115">
        <v>1</v>
      </c>
      <c r="F115">
        <v>1</v>
      </c>
      <c r="G115">
        <v>1</v>
      </c>
      <c r="H115">
        <v>2</v>
      </c>
      <c r="I115" t="s">
        <v>564</v>
      </c>
      <c r="J115" t="s">
        <v>565</v>
      </c>
      <c r="K115" t="s">
        <v>566</v>
      </c>
      <c r="L115">
        <v>1368</v>
      </c>
      <c r="N115">
        <v>1011</v>
      </c>
      <c r="O115" t="s">
        <v>503</v>
      </c>
      <c r="P115" t="s">
        <v>503</v>
      </c>
      <c r="Q115">
        <v>1</v>
      </c>
      <c r="W115">
        <v>0</v>
      </c>
      <c r="X115">
        <v>-2068435370</v>
      </c>
      <c r="Y115">
        <f t="shared" si="22"/>
        <v>1.51</v>
      </c>
      <c r="AA115">
        <v>0</v>
      </c>
      <c r="AB115">
        <v>32.869999999999997</v>
      </c>
      <c r="AC115">
        <v>0</v>
      </c>
      <c r="AD115">
        <v>0</v>
      </c>
      <c r="AE115">
        <v>0</v>
      </c>
      <c r="AF115">
        <v>32.869999999999997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1.51</v>
      </c>
      <c r="AU115" t="s">
        <v>3</v>
      </c>
      <c r="AV115">
        <v>1</v>
      </c>
      <c r="AW115">
        <v>2</v>
      </c>
      <c r="AX115">
        <v>83388204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49.633699999999997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49.633699999999997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ROUND(Y115*Source!I95*DO115,7)</f>
        <v>0</v>
      </c>
      <c r="CX115">
        <f>ROUND(Y115*Source!I95,7)</f>
        <v>1.208</v>
      </c>
      <c r="CY115">
        <f>AB115</f>
        <v>32.869999999999997</v>
      </c>
      <c r="CZ115">
        <f>AF115</f>
        <v>32.869999999999997</v>
      </c>
      <c r="DA115">
        <f>AJ115</f>
        <v>1</v>
      </c>
      <c r="DB115">
        <f t="shared" si="26"/>
        <v>49.63</v>
      </c>
      <c r="DC115">
        <f t="shared" si="27"/>
        <v>0</v>
      </c>
      <c r="DD115" t="s">
        <v>3</v>
      </c>
      <c r="DE115" t="s">
        <v>3</v>
      </c>
      <c r="DF115">
        <f t="shared" si="35"/>
        <v>0</v>
      </c>
      <c r="DG115">
        <f t="shared" si="36"/>
        <v>39.71</v>
      </c>
      <c r="DH115">
        <f t="shared" si="28"/>
        <v>0</v>
      </c>
      <c r="DI115">
        <f t="shared" si="29"/>
        <v>0</v>
      </c>
      <c r="DJ115">
        <f>DG115+DH115</f>
        <v>39.71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ROW(Source!A95)</f>
        <v>95</v>
      </c>
      <c r="B116">
        <v>82002082</v>
      </c>
      <c r="C116">
        <v>83388191</v>
      </c>
      <c r="D116">
        <v>80868310</v>
      </c>
      <c r="E116">
        <v>1</v>
      </c>
      <c r="F116">
        <v>1</v>
      </c>
      <c r="G116">
        <v>1</v>
      </c>
      <c r="H116">
        <v>3</v>
      </c>
      <c r="I116" t="s">
        <v>570</v>
      </c>
      <c r="J116" t="s">
        <v>571</v>
      </c>
      <c r="K116" t="s">
        <v>572</v>
      </c>
      <c r="L116">
        <v>1346</v>
      </c>
      <c r="N116">
        <v>1009</v>
      </c>
      <c r="O116" t="s">
        <v>75</v>
      </c>
      <c r="P116" t="s">
        <v>75</v>
      </c>
      <c r="Q116">
        <v>1</v>
      </c>
      <c r="W116">
        <v>0</v>
      </c>
      <c r="X116">
        <v>-1606616209</v>
      </c>
      <c r="Y116">
        <f t="shared" si="22"/>
        <v>0.65</v>
      </c>
      <c r="AA116">
        <v>135.4</v>
      </c>
      <c r="AB116">
        <v>0</v>
      </c>
      <c r="AC116">
        <v>0</v>
      </c>
      <c r="AD116">
        <v>0</v>
      </c>
      <c r="AE116">
        <v>155.63</v>
      </c>
      <c r="AF116">
        <v>0</v>
      </c>
      <c r="AG116">
        <v>0</v>
      </c>
      <c r="AH116">
        <v>0</v>
      </c>
      <c r="AI116">
        <v>0.87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0.65</v>
      </c>
      <c r="AU116" t="s">
        <v>3</v>
      </c>
      <c r="AV116">
        <v>0</v>
      </c>
      <c r="AW116">
        <v>2</v>
      </c>
      <c r="AX116">
        <v>83388205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101.15949999999999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101.15949999999999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ROUND(Y116*Source!I95,7)</f>
        <v>0.52</v>
      </c>
      <c r="CY116">
        <f>AA116</f>
        <v>135.4</v>
      </c>
      <c r="CZ116">
        <f>AE116</f>
        <v>155.63</v>
      </c>
      <c r="DA116">
        <f>AI116</f>
        <v>0.87</v>
      </c>
      <c r="DB116">
        <f t="shared" si="26"/>
        <v>101.16</v>
      </c>
      <c r="DC116">
        <f t="shared" si="27"/>
        <v>0</v>
      </c>
      <c r="DD116" t="s">
        <v>3</v>
      </c>
      <c r="DE116" t="s">
        <v>3</v>
      </c>
      <c r="DF116">
        <f>ROUND(ROUND(AE116*AI116,2)*CX116,2)</f>
        <v>70.41</v>
      </c>
      <c r="DG116">
        <f t="shared" si="36"/>
        <v>0</v>
      </c>
      <c r="DH116">
        <f t="shared" si="28"/>
        <v>0</v>
      </c>
      <c r="DI116">
        <f t="shared" si="29"/>
        <v>0</v>
      </c>
      <c r="DJ116">
        <f>DF116</f>
        <v>70.41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ROW(Source!A95)</f>
        <v>95</v>
      </c>
      <c r="B117">
        <v>82002082</v>
      </c>
      <c r="C117">
        <v>83388191</v>
      </c>
      <c r="D117">
        <v>80886369</v>
      </c>
      <c r="E117">
        <v>1</v>
      </c>
      <c r="F117">
        <v>1</v>
      </c>
      <c r="G117">
        <v>1</v>
      </c>
      <c r="H117">
        <v>3</v>
      </c>
      <c r="I117" t="s">
        <v>583</v>
      </c>
      <c r="J117" t="s">
        <v>584</v>
      </c>
      <c r="K117" t="s">
        <v>585</v>
      </c>
      <c r="L117">
        <v>1346</v>
      </c>
      <c r="N117">
        <v>1009</v>
      </c>
      <c r="O117" t="s">
        <v>75</v>
      </c>
      <c r="P117" t="s">
        <v>75</v>
      </c>
      <c r="Q117">
        <v>1</v>
      </c>
      <c r="W117">
        <v>0</v>
      </c>
      <c r="X117">
        <v>1949270732</v>
      </c>
      <c r="Y117">
        <f t="shared" si="22"/>
        <v>2</v>
      </c>
      <c r="AA117">
        <v>1139.45</v>
      </c>
      <c r="AB117">
        <v>0</v>
      </c>
      <c r="AC117">
        <v>0</v>
      </c>
      <c r="AD117">
        <v>0</v>
      </c>
      <c r="AE117">
        <v>911.56</v>
      </c>
      <c r="AF117">
        <v>0</v>
      </c>
      <c r="AG117">
        <v>0</v>
      </c>
      <c r="AH117">
        <v>0</v>
      </c>
      <c r="AI117">
        <v>1.25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</v>
      </c>
      <c r="AU117" t="s">
        <v>3</v>
      </c>
      <c r="AV117">
        <v>0</v>
      </c>
      <c r="AW117">
        <v>2</v>
      </c>
      <c r="AX117">
        <v>83388206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1823.12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1823.12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ROUND(Y117*Source!I95,7)</f>
        <v>1.6</v>
      </c>
      <c r="CY117">
        <f>AA117</f>
        <v>1139.45</v>
      </c>
      <c r="CZ117">
        <f>AE117</f>
        <v>911.56</v>
      </c>
      <c r="DA117">
        <f>AI117</f>
        <v>1.25</v>
      </c>
      <c r="DB117">
        <f t="shared" si="26"/>
        <v>1823.12</v>
      </c>
      <c r="DC117">
        <f t="shared" si="27"/>
        <v>0</v>
      </c>
      <c r="DD117" t="s">
        <v>3</v>
      </c>
      <c r="DE117" t="s">
        <v>3</v>
      </c>
      <c r="DF117">
        <f>ROUND(ROUND(AE117*AI117,2)*CX117,2)</f>
        <v>1823.12</v>
      </c>
      <c r="DG117">
        <f t="shared" si="36"/>
        <v>0</v>
      </c>
      <c r="DH117">
        <f t="shared" si="28"/>
        <v>0</v>
      </c>
      <c r="DI117">
        <f t="shared" si="29"/>
        <v>0</v>
      </c>
      <c r="DJ117">
        <f>DF117</f>
        <v>1823.12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ROW(Source!A95)</f>
        <v>95</v>
      </c>
      <c r="B118">
        <v>82002082</v>
      </c>
      <c r="C118">
        <v>83388191</v>
      </c>
      <c r="D118">
        <v>80801590</v>
      </c>
      <c r="E118">
        <v>116</v>
      </c>
      <c r="F118">
        <v>1</v>
      </c>
      <c r="G118">
        <v>1</v>
      </c>
      <c r="H118">
        <v>3</v>
      </c>
      <c r="I118" t="s">
        <v>86</v>
      </c>
      <c r="J118" t="s">
        <v>3</v>
      </c>
      <c r="K118" t="s">
        <v>87</v>
      </c>
      <c r="L118">
        <v>3277935</v>
      </c>
      <c r="N118">
        <v>1013</v>
      </c>
      <c r="O118" t="s">
        <v>88</v>
      </c>
      <c r="P118" t="s">
        <v>88</v>
      </c>
      <c r="Q118">
        <v>1</v>
      </c>
      <c r="W118">
        <v>0</v>
      </c>
      <c r="X118">
        <v>274903907</v>
      </c>
      <c r="Y118">
        <f t="shared" si="22"/>
        <v>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2</v>
      </c>
      <c r="AU118" t="s">
        <v>3</v>
      </c>
      <c r="AV118">
        <v>0</v>
      </c>
      <c r="AW118">
        <v>2</v>
      </c>
      <c r="AX118">
        <v>83388207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ROUND(Y118*Source!I95,7)</f>
        <v>1.6</v>
      </c>
      <c r="CY118">
        <f>AA118</f>
        <v>0</v>
      </c>
      <c r="CZ118">
        <f>AE118</f>
        <v>0</v>
      </c>
      <c r="DA118">
        <f>AI118</f>
        <v>1</v>
      </c>
      <c r="DB118">
        <f t="shared" si="26"/>
        <v>0</v>
      </c>
      <c r="DC118">
        <f t="shared" si="27"/>
        <v>0</v>
      </c>
      <c r="DD118" t="s">
        <v>3</v>
      </c>
      <c r="DE118" t="s">
        <v>3</v>
      </c>
      <c r="DF118">
        <f t="shared" ref="DF118:DF123" si="37">ROUND(ROUND(AE118,2)*CX118,2)</f>
        <v>0</v>
      </c>
      <c r="DG118">
        <f t="shared" si="36"/>
        <v>0</v>
      </c>
      <c r="DH118">
        <f t="shared" si="28"/>
        <v>0</v>
      </c>
      <c r="DI118">
        <f t="shared" si="29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ROW(Source!A96)</f>
        <v>96</v>
      </c>
      <c r="B119">
        <v>82002017</v>
      </c>
      <c r="C119">
        <v>83388191</v>
      </c>
      <c r="D119">
        <v>80795621</v>
      </c>
      <c r="E119">
        <v>116</v>
      </c>
      <c r="F119">
        <v>1</v>
      </c>
      <c r="G119">
        <v>1</v>
      </c>
      <c r="H119">
        <v>1</v>
      </c>
      <c r="I119" t="s">
        <v>581</v>
      </c>
      <c r="J119" t="s">
        <v>3</v>
      </c>
      <c r="K119" t="s">
        <v>582</v>
      </c>
      <c r="L119">
        <v>1191</v>
      </c>
      <c r="N119">
        <v>1013</v>
      </c>
      <c r="O119" t="s">
        <v>497</v>
      </c>
      <c r="P119" t="s">
        <v>497</v>
      </c>
      <c r="Q119">
        <v>1</v>
      </c>
      <c r="W119">
        <v>0</v>
      </c>
      <c r="X119">
        <v>44848675</v>
      </c>
      <c r="Y119">
        <f t="shared" si="22"/>
        <v>9.27</v>
      </c>
      <c r="AA119">
        <v>0</v>
      </c>
      <c r="AB119">
        <v>0</v>
      </c>
      <c r="AC119">
        <v>0</v>
      </c>
      <c r="AD119">
        <v>521.08000000000004</v>
      </c>
      <c r="AE119">
        <v>0</v>
      </c>
      <c r="AF119">
        <v>0</v>
      </c>
      <c r="AG119">
        <v>0</v>
      </c>
      <c r="AH119">
        <v>521.08000000000004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9.27</v>
      </c>
      <c r="AU119" t="s">
        <v>3</v>
      </c>
      <c r="AV119">
        <v>1</v>
      </c>
      <c r="AW119">
        <v>2</v>
      </c>
      <c r="AX119">
        <v>83388200</v>
      </c>
      <c r="AY119">
        <v>2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4830.4116000000004</v>
      </c>
      <c r="BN119">
        <v>9.27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4830.4116000000004</v>
      </c>
      <c r="BU119">
        <v>9.27</v>
      </c>
      <c r="BV119">
        <v>0</v>
      </c>
      <c r="BW119">
        <v>1</v>
      </c>
      <c r="CU119">
        <f>ROUND(AT119*Source!I96*AH119*AL119,2)</f>
        <v>3864.33</v>
      </c>
      <c r="CV119">
        <f>ROUND(Y119*Source!I96,7)</f>
        <v>7.4160000000000004</v>
      </c>
      <c r="CW119">
        <v>0</v>
      </c>
      <c r="CX119">
        <f>ROUND(Y119*Source!I96,7)</f>
        <v>7.4160000000000004</v>
      </c>
      <c r="CY119">
        <f>AD119</f>
        <v>521.08000000000004</v>
      </c>
      <c r="CZ119">
        <f>AH119</f>
        <v>521.08000000000004</v>
      </c>
      <c r="DA119">
        <f>AL119</f>
        <v>1</v>
      </c>
      <c r="DB119">
        <f t="shared" si="26"/>
        <v>4830.41</v>
      </c>
      <c r="DC119">
        <f t="shared" si="27"/>
        <v>0</v>
      </c>
      <c r="DD119" t="s">
        <v>3</v>
      </c>
      <c r="DE119" t="s">
        <v>3</v>
      </c>
      <c r="DF119">
        <f t="shared" si="37"/>
        <v>0</v>
      </c>
      <c r="DG119">
        <f t="shared" si="36"/>
        <v>0</v>
      </c>
      <c r="DH119">
        <f t="shared" si="28"/>
        <v>0</v>
      </c>
      <c r="DI119">
        <f t="shared" si="29"/>
        <v>3864.33</v>
      </c>
      <c r="DJ119">
        <f>DI119</f>
        <v>3864.33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ROW(Source!A96)</f>
        <v>96</v>
      </c>
      <c r="B120">
        <v>82002017</v>
      </c>
      <c r="C120">
        <v>83388191</v>
      </c>
      <c r="D120">
        <v>80795798</v>
      </c>
      <c r="E120">
        <v>116</v>
      </c>
      <c r="F120">
        <v>1</v>
      </c>
      <c r="G120">
        <v>1</v>
      </c>
      <c r="H120">
        <v>1</v>
      </c>
      <c r="I120" t="s">
        <v>498</v>
      </c>
      <c r="J120" t="s">
        <v>3</v>
      </c>
      <c r="K120" t="s">
        <v>499</v>
      </c>
      <c r="L120">
        <v>1191</v>
      </c>
      <c r="N120">
        <v>1013</v>
      </c>
      <c r="O120" t="s">
        <v>497</v>
      </c>
      <c r="P120" t="s">
        <v>497</v>
      </c>
      <c r="Q120">
        <v>1</v>
      </c>
      <c r="W120">
        <v>0</v>
      </c>
      <c r="X120">
        <v>-1417349443</v>
      </c>
      <c r="Y120">
        <f t="shared" si="22"/>
        <v>0.34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0.34</v>
      </c>
      <c r="AU120" t="s">
        <v>3</v>
      </c>
      <c r="AV120">
        <v>2</v>
      </c>
      <c r="AW120">
        <v>2</v>
      </c>
      <c r="AX120">
        <v>83388201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ROUND(Y120*Source!I96,7)</f>
        <v>0.27200000000000002</v>
      </c>
      <c r="CY120">
        <f>AD120</f>
        <v>0</v>
      </c>
      <c r="CZ120">
        <f>AH120</f>
        <v>0</v>
      </c>
      <c r="DA120">
        <f>AL120</f>
        <v>1</v>
      </c>
      <c r="DB120">
        <f t="shared" si="26"/>
        <v>0</v>
      </c>
      <c r="DC120">
        <f t="shared" si="27"/>
        <v>0</v>
      </c>
      <c r="DD120" t="s">
        <v>3</v>
      </c>
      <c r="DE120" t="s">
        <v>3</v>
      </c>
      <c r="DF120">
        <f t="shared" si="37"/>
        <v>0</v>
      </c>
      <c r="DG120">
        <f t="shared" si="36"/>
        <v>0</v>
      </c>
      <c r="DH120">
        <f t="shared" si="28"/>
        <v>0</v>
      </c>
      <c r="DI120">
        <f t="shared" si="29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ROW(Source!A96)</f>
        <v>96</v>
      </c>
      <c r="B121">
        <v>82002017</v>
      </c>
      <c r="C121">
        <v>83388191</v>
      </c>
      <c r="D121">
        <v>80916788</v>
      </c>
      <c r="E121">
        <v>1</v>
      </c>
      <c r="F121">
        <v>1</v>
      </c>
      <c r="G121">
        <v>1</v>
      </c>
      <c r="H121">
        <v>2</v>
      </c>
      <c r="I121" t="s">
        <v>500</v>
      </c>
      <c r="J121" t="s">
        <v>501</v>
      </c>
      <c r="K121" t="s">
        <v>502</v>
      </c>
      <c r="L121">
        <v>1368</v>
      </c>
      <c r="N121">
        <v>1011</v>
      </c>
      <c r="O121" t="s">
        <v>503</v>
      </c>
      <c r="P121" t="s">
        <v>503</v>
      </c>
      <c r="Q121">
        <v>1</v>
      </c>
      <c r="W121">
        <v>0</v>
      </c>
      <c r="X121">
        <v>850633116</v>
      </c>
      <c r="Y121">
        <f t="shared" si="22"/>
        <v>0.17</v>
      </c>
      <c r="AA121">
        <v>0</v>
      </c>
      <c r="AB121">
        <v>1595.2</v>
      </c>
      <c r="AC121">
        <v>715.99</v>
      </c>
      <c r="AD121">
        <v>0</v>
      </c>
      <c r="AE121">
        <v>0</v>
      </c>
      <c r="AF121">
        <v>1595.2</v>
      </c>
      <c r="AG121">
        <v>715.99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0.17</v>
      </c>
      <c r="AU121" t="s">
        <v>3</v>
      </c>
      <c r="AV121">
        <v>1</v>
      </c>
      <c r="AW121">
        <v>2</v>
      </c>
      <c r="AX121">
        <v>83388202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271.18400000000003</v>
      </c>
      <c r="BL121">
        <v>121.71830000000001</v>
      </c>
      <c r="BM121">
        <v>0</v>
      </c>
      <c r="BN121">
        <v>0</v>
      </c>
      <c r="BO121">
        <v>0.17</v>
      </c>
      <c r="BP121">
        <v>1</v>
      </c>
      <c r="BQ121">
        <v>0</v>
      </c>
      <c r="BR121">
        <v>271.18400000000003</v>
      </c>
      <c r="BS121">
        <v>121.71830000000001</v>
      </c>
      <c r="BT121">
        <v>0</v>
      </c>
      <c r="BU121">
        <v>0</v>
      </c>
      <c r="BV121">
        <v>0.17</v>
      </c>
      <c r="BW121">
        <v>1</v>
      </c>
      <c r="CV121">
        <v>0</v>
      </c>
      <c r="CW121">
        <f>ROUND(Y121*Source!I96*DO121,7)</f>
        <v>0.13600000000000001</v>
      </c>
      <c r="CX121">
        <f>ROUND(Y121*Source!I96,7)</f>
        <v>0.13600000000000001</v>
      </c>
      <c r="CY121">
        <f>AB121</f>
        <v>1595.2</v>
      </c>
      <c r="CZ121">
        <f>AF121</f>
        <v>1595.2</v>
      </c>
      <c r="DA121">
        <f>AJ121</f>
        <v>1</v>
      </c>
      <c r="DB121">
        <f t="shared" si="26"/>
        <v>271.18</v>
      </c>
      <c r="DC121">
        <f t="shared" si="27"/>
        <v>121.72</v>
      </c>
      <c r="DD121" t="s">
        <v>3</v>
      </c>
      <c r="DE121" t="s">
        <v>3</v>
      </c>
      <c r="DF121">
        <f t="shared" si="37"/>
        <v>0</v>
      </c>
      <c r="DG121">
        <f t="shared" si="36"/>
        <v>216.95</v>
      </c>
      <c r="DH121">
        <f t="shared" si="28"/>
        <v>97.37</v>
      </c>
      <c r="DI121">
        <f t="shared" si="29"/>
        <v>0</v>
      </c>
      <c r="DJ121">
        <f>DG121+DH121</f>
        <v>314.32</v>
      </c>
      <c r="DK121">
        <v>1</v>
      </c>
      <c r="DL121" t="s">
        <v>504</v>
      </c>
      <c r="DM121">
        <v>6</v>
      </c>
      <c r="DN121" t="s">
        <v>497</v>
      </c>
      <c r="DO121">
        <v>1</v>
      </c>
    </row>
    <row r="122" spans="1:119" x14ac:dyDescent="0.2">
      <c r="A122">
        <f>ROW(Source!A96)</f>
        <v>96</v>
      </c>
      <c r="B122">
        <v>82002017</v>
      </c>
      <c r="C122">
        <v>83388191</v>
      </c>
      <c r="D122">
        <v>80917680</v>
      </c>
      <c r="E122">
        <v>1</v>
      </c>
      <c r="F122">
        <v>1</v>
      </c>
      <c r="G122">
        <v>1</v>
      </c>
      <c r="H122">
        <v>2</v>
      </c>
      <c r="I122" t="s">
        <v>539</v>
      </c>
      <c r="J122" t="s">
        <v>540</v>
      </c>
      <c r="K122" t="s">
        <v>541</v>
      </c>
      <c r="L122">
        <v>1368</v>
      </c>
      <c r="N122">
        <v>1011</v>
      </c>
      <c r="O122" t="s">
        <v>503</v>
      </c>
      <c r="P122" t="s">
        <v>503</v>
      </c>
      <c r="Q122">
        <v>1</v>
      </c>
      <c r="W122">
        <v>0</v>
      </c>
      <c r="X122">
        <v>-950105757</v>
      </c>
      <c r="Y122">
        <f t="shared" si="22"/>
        <v>0.17</v>
      </c>
      <c r="AA122">
        <v>0</v>
      </c>
      <c r="AB122">
        <v>640.84</v>
      </c>
      <c r="AC122">
        <v>533.01</v>
      </c>
      <c r="AD122">
        <v>0</v>
      </c>
      <c r="AE122">
        <v>0</v>
      </c>
      <c r="AF122">
        <v>640.84</v>
      </c>
      <c r="AG122">
        <v>533.01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0.17</v>
      </c>
      <c r="AU122" t="s">
        <v>3</v>
      </c>
      <c r="AV122">
        <v>1</v>
      </c>
      <c r="AW122">
        <v>2</v>
      </c>
      <c r="AX122">
        <v>83388203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108.94280000000002</v>
      </c>
      <c r="BL122">
        <v>90.611699999999999</v>
      </c>
      <c r="BM122">
        <v>0</v>
      </c>
      <c r="BN122">
        <v>0</v>
      </c>
      <c r="BO122">
        <v>0.17</v>
      </c>
      <c r="BP122">
        <v>1</v>
      </c>
      <c r="BQ122">
        <v>0</v>
      </c>
      <c r="BR122">
        <v>108.94280000000002</v>
      </c>
      <c r="BS122">
        <v>90.611699999999999</v>
      </c>
      <c r="BT122">
        <v>0</v>
      </c>
      <c r="BU122">
        <v>0</v>
      </c>
      <c r="BV122">
        <v>0.17</v>
      </c>
      <c r="BW122">
        <v>1</v>
      </c>
      <c r="CV122">
        <v>0</v>
      </c>
      <c r="CW122">
        <f>ROUND(Y122*Source!I96*DO122,7)</f>
        <v>0.13600000000000001</v>
      </c>
      <c r="CX122">
        <f>ROUND(Y122*Source!I96,7)</f>
        <v>0.13600000000000001</v>
      </c>
      <c r="CY122">
        <f>AB122</f>
        <v>640.84</v>
      </c>
      <c r="CZ122">
        <f>AF122</f>
        <v>640.84</v>
      </c>
      <c r="DA122">
        <f>AJ122</f>
        <v>1</v>
      </c>
      <c r="DB122">
        <f t="shared" si="26"/>
        <v>108.94</v>
      </c>
      <c r="DC122">
        <f t="shared" si="27"/>
        <v>90.61</v>
      </c>
      <c r="DD122" t="s">
        <v>3</v>
      </c>
      <c r="DE122" t="s">
        <v>3</v>
      </c>
      <c r="DF122">
        <f t="shared" si="37"/>
        <v>0</v>
      </c>
      <c r="DG122">
        <f t="shared" si="36"/>
        <v>87.15</v>
      </c>
      <c r="DH122">
        <f t="shared" si="28"/>
        <v>72.489999999999995</v>
      </c>
      <c r="DI122">
        <f t="shared" si="29"/>
        <v>0</v>
      </c>
      <c r="DJ122">
        <f>DG122+DH122</f>
        <v>159.63999999999999</v>
      </c>
      <c r="DK122">
        <v>1</v>
      </c>
      <c r="DL122" t="s">
        <v>511</v>
      </c>
      <c r="DM122">
        <v>4</v>
      </c>
      <c r="DN122" t="s">
        <v>497</v>
      </c>
      <c r="DO122">
        <v>1</v>
      </c>
    </row>
    <row r="123" spans="1:119" x14ac:dyDescent="0.2">
      <c r="A123">
        <f>ROW(Source!A96)</f>
        <v>96</v>
      </c>
      <c r="B123">
        <v>82002017</v>
      </c>
      <c r="C123">
        <v>83388191</v>
      </c>
      <c r="D123">
        <v>80917875</v>
      </c>
      <c r="E123">
        <v>1</v>
      </c>
      <c r="F123">
        <v>1</v>
      </c>
      <c r="G123">
        <v>1</v>
      </c>
      <c r="H123">
        <v>2</v>
      </c>
      <c r="I123" t="s">
        <v>564</v>
      </c>
      <c r="J123" t="s">
        <v>565</v>
      </c>
      <c r="K123" t="s">
        <v>566</v>
      </c>
      <c r="L123">
        <v>1368</v>
      </c>
      <c r="N123">
        <v>1011</v>
      </c>
      <c r="O123" t="s">
        <v>503</v>
      </c>
      <c r="P123" t="s">
        <v>503</v>
      </c>
      <c r="Q123">
        <v>1</v>
      </c>
      <c r="W123">
        <v>0</v>
      </c>
      <c r="X123">
        <v>-2068435370</v>
      </c>
      <c r="Y123">
        <f t="shared" si="22"/>
        <v>1.51</v>
      </c>
      <c r="AA123">
        <v>0</v>
      </c>
      <c r="AB123">
        <v>32.869999999999997</v>
      </c>
      <c r="AC123">
        <v>0</v>
      </c>
      <c r="AD123">
        <v>0</v>
      </c>
      <c r="AE123">
        <v>0</v>
      </c>
      <c r="AF123">
        <v>32.869999999999997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1.51</v>
      </c>
      <c r="AU123" t="s">
        <v>3</v>
      </c>
      <c r="AV123">
        <v>1</v>
      </c>
      <c r="AW123">
        <v>2</v>
      </c>
      <c r="AX123">
        <v>83388204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49.633699999999997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49.633699999999997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f>ROUND(Y123*Source!I96*DO123,7)</f>
        <v>0</v>
      </c>
      <c r="CX123">
        <f>ROUND(Y123*Source!I96,7)</f>
        <v>1.208</v>
      </c>
      <c r="CY123">
        <f>AB123</f>
        <v>32.869999999999997</v>
      </c>
      <c r="CZ123">
        <f>AF123</f>
        <v>32.869999999999997</v>
      </c>
      <c r="DA123">
        <f>AJ123</f>
        <v>1</v>
      </c>
      <c r="DB123">
        <f t="shared" si="26"/>
        <v>49.63</v>
      </c>
      <c r="DC123">
        <f t="shared" si="27"/>
        <v>0</v>
      </c>
      <c r="DD123" t="s">
        <v>3</v>
      </c>
      <c r="DE123" t="s">
        <v>3</v>
      </c>
      <c r="DF123">
        <f t="shared" si="37"/>
        <v>0</v>
      </c>
      <c r="DG123">
        <f t="shared" si="36"/>
        <v>39.71</v>
      </c>
      <c r="DH123">
        <f t="shared" si="28"/>
        <v>0</v>
      </c>
      <c r="DI123">
        <f t="shared" si="29"/>
        <v>0</v>
      </c>
      <c r="DJ123">
        <f>DG123+DH123</f>
        <v>39.71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ROW(Source!A96)</f>
        <v>96</v>
      </c>
      <c r="B124">
        <v>82002017</v>
      </c>
      <c r="C124">
        <v>83388191</v>
      </c>
      <c r="D124">
        <v>80868310</v>
      </c>
      <c r="E124">
        <v>1</v>
      </c>
      <c r="F124">
        <v>1</v>
      </c>
      <c r="G124">
        <v>1</v>
      </c>
      <c r="H124">
        <v>3</v>
      </c>
      <c r="I124" t="s">
        <v>570</v>
      </c>
      <c r="J124" t="s">
        <v>571</v>
      </c>
      <c r="K124" t="s">
        <v>572</v>
      </c>
      <c r="L124">
        <v>1346</v>
      </c>
      <c r="N124">
        <v>1009</v>
      </c>
      <c r="O124" t="s">
        <v>75</v>
      </c>
      <c r="P124" t="s">
        <v>75</v>
      </c>
      <c r="Q124">
        <v>1</v>
      </c>
      <c r="W124">
        <v>0</v>
      </c>
      <c r="X124">
        <v>-1606616209</v>
      </c>
      <c r="Y124">
        <f t="shared" si="22"/>
        <v>0.65</v>
      </c>
      <c r="AA124">
        <v>135.4</v>
      </c>
      <c r="AB124">
        <v>0</v>
      </c>
      <c r="AC124">
        <v>0</v>
      </c>
      <c r="AD124">
        <v>0</v>
      </c>
      <c r="AE124">
        <v>155.63</v>
      </c>
      <c r="AF124">
        <v>0</v>
      </c>
      <c r="AG124">
        <v>0</v>
      </c>
      <c r="AH124">
        <v>0</v>
      </c>
      <c r="AI124">
        <v>0.87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0.65</v>
      </c>
      <c r="AU124" t="s">
        <v>3</v>
      </c>
      <c r="AV124">
        <v>0</v>
      </c>
      <c r="AW124">
        <v>2</v>
      </c>
      <c r="AX124">
        <v>83388205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101.15949999999999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101.15949999999999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ROUND(Y124*Source!I96,7)</f>
        <v>0.52</v>
      </c>
      <c r="CY124">
        <f>AA124</f>
        <v>135.4</v>
      </c>
      <c r="CZ124">
        <f>AE124</f>
        <v>155.63</v>
      </c>
      <c r="DA124">
        <f>AI124</f>
        <v>0.87</v>
      </c>
      <c r="DB124">
        <f t="shared" si="26"/>
        <v>101.16</v>
      </c>
      <c r="DC124">
        <f t="shared" si="27"/>
        <v>0</v>
      </c>
      <c r="DD124" t="s">
        <v>3</v>
      </c>
      <c r="DE124" t="s">
        <v>3</v>
      </c>
      <c r="DF124">
        <f>ROUND(ROUND(AE124*AI124,2)*CX124,2)</f>
        <v>70.41</v>
      </c>
      <c r="DG124">
        <f t="shared" si="36"/>
        <v>0</v>
      </c>
      <c r="DH124">
        <f t="shared" si="28"/>
        <v>0</v>
      </c>
      <c r="DI124">
        <f t="shared" si="29"/>
        <v>0</v>
      </c>
      <c r="DJ124">
        <f>DF124</f>
        <v>70.41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ROW(Source!A96)</f>
        <v>96</v>
      </c>
      <c r="B125">
        <v>82002017</v>
      </c>
      <c r="C125">
        <v>83388191</v>
      </c>
      <c r="D125">
        <v>80886369</v>
      </c>
      <c r="E125">
        <v>1</v>
      </c>
      <c r="F125">
        <v>1</v>
      </c>
      <c r="G125">
        <v>1</v>
      </c>
      <c r="H125">
        <v>3</v>
      </c>
      <c r="I125" t="s">
        <v>583</v>
      </c>
      <c r="J125" t="s">
        <v>584</v>
      </c>
      <c r="K125" t="s">
        <v>585</v>
      </c>
      <c r="L125">
        <v>1346</v>
      </c>
      <c r="N125">
        <v>1009</v>
      </c>
      <c r="O125" t="s">
        <v>75</v>
      </c>
      <c r="P125" t="s">
        <v>75</v>
      </c>
      <c r="Q125">
        <v>1</v>
      </c>
      <c r="W125">
        <v>0</v>
      </c>
      <c r="X125">
        <v>1949270732</v>
      </c>
      <c r="Y125">
        <f t="shared" si="22"/>
        <v>2</v>
      </c>
      <c r="AA125">
        <v>1139.45</v>
      </c>
      <c r="AB125">
        <v>0</v>
      </c>
      <c r="AC125">
        <v>0</v>
      </c>
      <c r="AD125">
        <v>0</v>
      </c>
      <c r="AE125">
        <v>911.56</v>
      </c>
      <c r="AF125">
        <v>0</v>
      </c>
      <c r="AG125">
        <v>0</v>
      </c>
      <c r="AH125">
        <v>0</v>
      </c>
      <c r="AI125">
        <v>1.25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</v>
      </c>
      <c r="AU125" t="s">
        <v>3</v>
      </c>
      <c r="AV125">
        <v>0</v>
      </c>
      <c r="AW125">
        <v>2</v>
      </c>
      <c r="AX125">
        <v>83388206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1823.12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1823.12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ROUND(Y125*Source!I96,7)</f>
        <v>1.6</v>
      </c>
      <c r="CY125">
        <f>AA125</f>
        <v>1139.45</v>
      </c>
      <c r="CZ125">
        <f>AE125</f>
        <v>911.56</v>
      </c>
      <c r="DA125">
        <f>AI125</f>
        <v>1.25</v>
      </c>
      <c r="DB125">
        <f t="shared" si="26"/>
        <v>1823.12</v>
      </c>
      <c r="DC125">
        <f t="shared" si="27"/>
        <v>0</v>
      </c>
      <c r="DD125" t="s">
        <v>3</v>
      </c>
      <c r="DE125" t="s">
        <v>3</v>
      </c>
      <c r="DF125">
        <f>ROUND(ROUND(AE125*AI125,2)*CX125,2)</f>
        <v>1823.12</v>
      </c>
      <c r="DG125">
        <f t="shared" si="36"/>
        <v>0</v>
      </c>
      <c r="DH125">
        <f t="shared" si="28"/>
        <v>0</v>
      </c>
      <c r="DI125">
        <f t="shared" si="29"/>
        <v>0</v>
      </c>
      <c r="DJ125">
        <f>DF125</f>
        <v>1823.12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ROW(Source!A96)</f>
        <v>96</v>
      </c>
      <c r="B126">
        <v>82002017</v>
      </c>
      <c r="C126">
        <v>83388191</v>
      </c>
      <c r="D126">
        <v>80801590</v>
      </c>
      <c r="E126">
        <v>116</v>
      </c>
      <c r="F126">
        <v>1</v>
      </c>
      <c r="G126">
        <v>1</v>
      </c>
      <c r="H126">
        <v>3</v>
      </c>
      <c r="I126" t="s">
        <v>86</v>
      </c>
      <c r="J126" t="s">
        <v>3</v>
      </c>
      <c r="K126" t="s">
        <v>87</v>
      </c>
      <c r="L126">
        <v>3277935</v>
      </c>
      <c r="N126">
        <v>1013</v>
      </c>
      <c r="O126" t="s">
        <v>88</v>
      </c>
      <c r="P126" t="s">
        <v>88</v>
      </c>
      <c r="Q126">
        <v>1</v>
      </c>
      <c r="W126">
        <v>0</v>
      </c>
      <c r="X126">
        <v>274903907</v>
      </c>
      <c r="Y126">
        <f t="shared" si="22"/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3</v>
      </c>
      <c r="AT126">
        <v>2</v>
      </c>
      <c r="AU126" t="s">
        <v>3</v>
      </c>
      <c r="AV126">
        <v>0</v>
      </c>
      <c r="AW126">
        <v>2</v>
      </c>
      <c r="AX126">
        <v>83388207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ROUND(Y126*Source!I96,7)</f>
        <v>1.6</v>
      </c>
      <c r="CY126">
        <f>AA126</f>
        <v>0</v>
      </c>
      <c r="CZ126">
        <f>AE126</f>
        <v>0</v>
      </c>
      <c r="DA126">
        <f>AI126</f>
        <v>1</v>
      </c>
      <c r="DB126">
        <f t="shared" si="26"/>
        <v>0</v>
      </c>
      <c r="DC126">
        <f t="shared" si="27"/>
        <v>0</v>
      </c>
      <c r="DD126" t="s">
        <v>3</v>
      </c>
      <c r="DE126" t="s">
        <v>3</v>
      </c>
      <c r="DF126">
        <f t="shared" ref="DF126:DF131" si="38">ROUND(ROUND(AE126,2)*CX126,2)</f>
        <v>0</v>
      </c>
      <c r="DG126">
        <f t="shared" si="36"/>
        <v>0</v>
      </c>
      <c r="DH126">
        <f t="shared" si="28"/>
        <v>0</v>
      </c>
      <c r="DI126">
        <f t="shared" si="29"/>
        <v>0</v>
      </c>
      <c r="DJ126">
        <f>DF126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ROW(Source!A99)</f>
        <v>99</v>
      </c>
      <c r="B127">
        <v>82002082</v>
      </c>
      <c r="C127">
        <v>83388209</v>
      </c>
      <c r="D127">
        <v>80795621</v>
      </c>
      <c r="E127">
        <v>116</v>
      </c>
      <c r="F127">
        <v>1</v>
      </c>
      <c r="G127">
        <v>1</v>
      </c>
      <c r="H127">
        <v>1</v>
      </c>
      <c r="I127" t="s">
        <v>581</v>
      </c>
      <c r="J127" t="s">
        <v>3</v>
      </c>
      <c r="K127" t="s">
        <v>582</v>
      </c>
      <c r="L127">
        <v>1191</v>
      </c>
      <c r="N127">
        <v>1013</v>
      </c>
      <c r="O127" t="s">
        <v>497</v>
      </c>
      <c r="P127" t="s">
        <v>497</v>
      </c>
      <c r="Q127">
        <v>1</v>
      </c>
      <c r="W127">
        <v>0</v>
      </c>
      <c r="X127">
        <v>44848675</v>
      </c>
      <c r="Y127">
        <f t="shared" si="22"/>
        <v>14.4</v>
      </c>
      <c r="AA127">
        <v>0</v>
      </c>
      <c r="AB127">
        <v>0</v>
      </c>
      <c r="AC127">
        <v>0</v>
      </c>
      <c r="AD127">
        <v>521.08000000000004</v>
      </c>
      <c r="AE127">
        <v>0</v>
      </c>
      <c r="AF127">
        <v>0</v>
      </c>
      <c r="AG127">
        <v>0</v>
      </c>
      <c r="AH127">
        <v>521.08000000000004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14.4</v>
      </c>
      <c r="AU127" t="s">
        <v>3</v>
      </c>
      <c r="AV127">
        <v>1</v>
      </c>
      <c r="AW127">
        <v>2</v>
      </c>
      <c r="AX127">
        <v>83388218</v>
      </c>
      <c r="AY127">
        <v>2</v>
      </c>
      <c r="AZ127">
        <v>131072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7503.5520000000006</v>
      </c>
      <c r="BN127">
        <v>14.4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7503.5520000000006</v>
      </c>
      <c r="BU127">
        <v>14.4</v>
      </c>
      <c r="BV127">
        <v>0</v>
      </c>
      <c r="BW127">
        <v>1</v>
      </c>
      <c r="CU127">
        <f>ROUND(AT127*Source!I99*AH127*AL127,2)</f>
        <v>1950.92</v>
      </c>
      <c r="CV127">
        <f>ROUND(Y127*Source!I99,7)</f>
        <v>3.7440000000000002</v>
      </c>
      <c r="CW127">
        <v>0</v>
      </c>
      <c r="CX127">
        <f>ROUND(Y127*Source!I99,7)</f>
        <v>3.7440000000000002</v>
      </c>
      <c r="CY127">
        <f>AD127</f>
        <v>521.08000000000004</v>
      </c>
      <c r="CZ127">
        <f>AH127</f>
        <v>521.08000000000004</v>
      </c>
      <c r="DA127">
        <f>AL127</f>
        <v>1</v>
      </c>
      <c r="DB127">
        <f t="shared" si="26"/>
        <v>7503.55</v>
      </c>
      <c r="DC127">
        <f t="shared" si="27"/>
        <v>0</v>
      </c>
      <c r="DD127" t="s">
        <v>3</v>
      </c>
      <c r="DE127" t="s">
        <v>3</v>
      </c>
      <c r="DF127">
        <f t="shared" si="38"/>
        <v>0</v>
      </c>
      <c r="DG127">
        <f t="shared" si="36"/>
        <v>0</v>
      </c>
      <c r="DH127">
        <f t="shared" si="28"/>
        <v>0</v>
      </c>
      <c r="DI127">
        <f t="shared" si="29"/>
        <v>1950.92</v>
      </c>
      <c r="DJ127">
        <f>DI127</f>
        <v>1950.92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ROW(Source!A99)</f>
        <v>99</v>
      </c>
      <c r="B128">
        <v>82002082</v>
      </c>
      <c r="C128">
        <v>83388209</v>
      </c>
      <c r="D128">
        <v>80795798</v>
      </c>
      <c r="E128">
        <v>116</v>
      </c>
      <c r="F128">
        <v>1</v>
      </c>
      <c r="G128">
        <v>1</v>
      </c>
      <c r="H128">
        <v>1</v>
      </c>
      <c r="I128" t="s">
        <v>498</v>
      </c>
      <c r="J128" t="s">
        <v>3</v>
      </c>
      <c r="K128" t="s">
        <v>499</v>
      </c>
      <c r="L128">
        <v>1191</v>
      </c>
      <c r="N128">
        <v>1013</v>
      </c>
      <c r="O128" t="s">
        <v>497</v>
      </c>
      <c r="P128" t="s">
        <v>497</v>
      </c>
      <c r="Q128">
        <v>1</v>
      </c>
      <c r="W128">
        <v>0</v>
      </c>
      <c r="X128">
        <v>-1417349443</v>
      </c>
      <c r="Y128">
        <f t="shared" si="22"/>
        <v>0.4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</v>
      </c>
      <c r="AU128" t="s">
        <v>3</v>
      </c>
      <c r="AV128">
        <v>2</v>
      </c>
      <c r="AW128">
        <v>2</v>
      </c>
      <c r="AX128">
        <v>83388219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ROUND(Y128*Source!I99,7)</f>
        <v>0.104</v>
      </c>
      <c r="CY128">
        <f>AD128</f>
        <v>0</v>
      </c>
      <c r="CZ128">
        <f>AH128</f>
        <v>0</v>
      </c>
      <c r="DA128">
        <f>AL128</f>
        <v>1</v>
      </c>
      <c r="DB128">
        <f t="shared" si="26"/>
        <v>0</v>
      </c>
      <c r="DC128">
        <f t="shared" si="27"/>
        <v>0</v>
      </c>
      <c r="DD128" t="s">
        <v>3</v>
      </c>
      <c r="DE128" t="s">
        <v>3</v>
      </c>
      <c r="DF128">
        <f t="shared" si="38"/>
        <v>0</v>
      </c>
      <c r="DG128">
        <f t="shared" si="36"/>
        <v>0</v>
      </c>
      <c r="DH128">
        <f t="shared" si="28"/>
        <v>0</v>
      </c>
      <c r="DI128">
        <f t="shared" si="29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ROW(Source!A99)</f>
        <v>99</v>
      </c>
      <c r="B129">
        <v>82002082</v>
      </c>
      <c r="C129">
        <v>83388209</v>
      </c>
      <c r="D129">
        <v>80916788</v>
      </c>
      <c r="E129">
        <v>1</v>
      </c>
      <c r="F129">
        <v>1</v>
      </c>
      <c r="G129">
        <v>1</v>
      </c>
      <c r="H129">
        <v>2</v>
      </c>
      <c r="I129" t="s">
        <v>500</v>
      </c>
      <c r="J129" t="s">
        <v>501</v>
      </c>
      <c r="K129" t="s">
        <v>502</v>
      </c>
      <c r="L129">
        <v>1368</v>
      </c>
      <c r="N129">
        <v>1011</v>
      </c>
      <c r="O129" t="s">
        <v>503</v>
      </c>
      <c r="P129" t="s">
        <v>503</v>
      </c>
      <c r="Q129">
        <v>1</v>
      </c>
      <c r="W129">
        <v>0</v>
      </c>
      <c r="X129">
        <v>850633116</v>
      </c>
      <c r="Y129">
        <f t="shared" ref="Y129:Y192" si="39">AT129</f>
        <v>0.2</v>
      </c>
      <c r="AA129">
        <v>0</v>
      </c>
      <c r="AB129">
        <v>1595.2</v>
      </c>
      <c r="AC129">
        <v>715.99</v>
      </c>
      <c r="AD129">
        <v>0</v>
      </c>
      <c r="AE129">
        <v>0</v>
      </c>
      <c r="AF129">
        <v>1595.2</v>
      </c>
      <c r="AG129">
        <v>715.99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</v>
      </c>
      <c r="AU129" t="s">
        <v>3</v>
      </c>
      <c r="AV129">
        <v>1</v>
      </c>
      <c r="AW129">
        <v>2</v>
      </c>
      <c r="AX129">
        <v>83388220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319.04000000000002</v>
      </c>
      <c r="BL129">
        <v>143.19800000000001</v>
      </c>
      <c r="BM129">
        <v>0</v>
      </c>
      <c r="BN129">
        <v>0</v>
      </c>
      <c r="BO129">
        <v>0.2</v>
      </c>
      <c r="BP129">
        <v>1</v>
      </c>
      <c r="BQ129">
        <v>0</v>
      </c>
      <c r="BR129">
        <v>319.04000000000002</v>
      </c>
      <c r="BS129">
        <v>143.19800000000001</v>
      </c>
      <c r="BT129">
        <v>0</v>
      </c>
      <c r="BU129">
        <v>0</v>
      </c>
      <c r="BV129">
        <v>0.2</v>
      </c>
      <c r="BW129">
        <v>1</v>
      </c>
      <c r="CV129">
        <v>0</v>
      </c>
      <c r="CW129">
        <f>ROUND(Y129*Source!I99*DO129,7)</f>
        <v>5.1999999999999998E-2</v>
      </c>
      <c r="CX129">
        <f>ROUND(Y129*Source!I99,7)</f>
        <v>5.1999999999999998E-2</v>
      </c>
      <c r="CY129">
        <f>AB129</f>
        <v>1595.2</v>
      </c>
      <c r="CZ129">
        <f>AF129</f>
        <v>1595.2</v>
      </c>
      <c r="DA129">
        <f>AJ129</f>
        <v>1</v>
      </c>
      <c r="DB129">
        <f t="shared" ref="DB129:DB192" si="40">ROUND(ROUND(AT129*CZ129,2),2)</f>
        <v>319.04000000000002</v>
      </c>
      <c r="DC129">
        <f t="shared" ref="DC129:DC192" si="41">ROUND(ROUND(AT129*AG129,2),2)</f>
        <v>143.19999999999999</v>
      </c>
      <c r="DD129" t="s">
        <v>3</v>
      </c>
      <c r="DE129" t="s">
        <v>3</v>
      </c>
      <c r="DF129">
        <f t="shared" si="38"/>
        <v>0</v>
      </c>
      <c r="DG129">
        <f t="shared" si="36"/>
        <v>82.95</v>
      </c>
      <c r="DH129">
        <f t="shared" ref="DH129:DH192" si="42">ROUND(ROUND(AG129,2)*CX129,2)</f>
        <v>37.229999999999997</v>
      </c>
      <c r="DI129">
        <f t="shared" ref="DI129:DI192" si="43">ROUND(ROUND(AH129,2)*CX129,2)</f>
        <v>0</v>
      </c>
      <c r="DJ129">
        <f>DG129+DH129</f>
        <v>120.18</v>
      </c>
      <c r="DK129">
        <v>1</v>
      </c>
      <c r="DL129" t="s">
        <v>504</v>
      </c>
      <c r="DM129">
        <v>6</v>
      </c>
      <c r="DN129" t="s">
        <v>497</v>
      </c>
      <c r="DO129">
        <v>1</v>
      </c>
    </row>
    <row r="130" spans="1:119" x14ac:dyDescent="0.2">
      <c r="A130">
        <f>ROW(Source!A99)</f>
        <v>99</v>
      </c>
      <c r="B130">
        <v>82002082</v>
      </c>
      <c r="C130">
        <v>83388209</v>
      </c>
      <c r="D130">
        <v>80917680</v>
      </c>
      <c r="E130">
        <v>1</v>
      </c>
      <c r="F130">
        <v>1</v>
      </c>
      <c r="G130">
        <v>1</v>
      </c>
      <c r="H130">
        <v>2</v>
      </c>
      <c r="I130" t="s">
        <v>539</v>
      </c>
      <c r="J130" t="s">
        <v>540</v>
      </c>
      <c r="K130" t="s">
        <v>541</v>
      </c>
      <c r="L130">
        <v>1368</v>
      </c>
      <c r="N130">
        <v>1011</v>
      </c>
      <c r="O130" t="s">
        <v>503</v>
      </c>
      <c r="P130" t="s">
        <v>503</v>
      </c>
      <c r="Q130">
        <v>1</v>
      </c>
      <c r="W130">
        <v>0</v>
      </c>
      <c r="X130">
        <v>-950105757</v>
      </c>
      <c r="Y130">
        <f t="shared" si="39"/>
        <v>0.2</v>
      </c>
      <c r="AA130">
        <v>0</v>
      </c>
      <c r="AB130">
        <v>640.84</v>
      </c>
      <c r="AC130">
        <v>533.01</v>
      </c>
      <c r="AD130">
        <v>0</v>
      </c>
      <c r="AE130">
        <v>0</v>
      </c>
      <c r="AF130">
        <v>640.84</v>
      </c>
      <c r="AG130">
        <v>533.01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</v>
      </c>
      <c r="AU130" t="s">
        <v>3</v>
      </c>
      <c r="AV130">
        <v>1</v>
      </c>
      <c r="AW130">
        <v>2</v>
      </c>
      <c r="AX130">
        <v>83388221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128.16800000000001</v>
      </c>
      <c r="BL130">
        <v>106.602</v>
      </c>
      <c r="BM130">
        <v>0</v>
      </c>
      <c r="BN130">
        <v>0</v>
      </c>
      <c r="BO130">
        <v>0.2</v>
      </c>
      <c r="BP130">
        <v>1</v>
      </c>
      <c r="BQ130">
        <v>0</v>
      </c>
      <c r="BR130">
        <v>128.16800000000001</v>
      </c>
      <c r="BS130">
        <v>106.602</v>
      </c>
      <c r="BT130">
        <v>0</v>
      </c>
      <c r="BU130">
        <v>0</v>
      </c>
      <c r="BV130">
        <v>0.2</v>
      </c>
      <c r="BW130">
        <v>1</v>
      </c>
      <c r="CV130">
        <v>0</v>
      </c>
      <c r="CW130">
        <f>ROUND(Y130*Source!I99*DO130,7)</f>
        <v>5.1999999999999998E-2</v>
      </c>
      <c r="CX130">
        <f>ROUND(Y130*Source!I99,7)</f>
        <v>5.1999999999999998E-2</v>
      </c>
      <c r="CY130">
        <f>AB130</f>
        <v>640.84</v>
      </c>
      <c r="CZ130">
        <f>AF130</f>
        <v>640.84</v>
      </c>
      <c r="DA130">
        <f>AJ130</f>
        <v>1</v>
      </c>
      <c r="DB130">
        <f t="shared" si="40"/>
        <v>128.16999999999999</v>
      </c>
      <c r="DC130">
        <f t="shared" si="41"/>
        <v>106.6</v>
      </c>
      <c r="DD130" t="s">
        <v>3</v>
      </c>
      <c r="DE130" t="s">
        <v>3</v>
      </c>
      <c r="DF130">
        <f t="shared" si="38"/>
        <v>0</v>
      </c>
      <c r="DG130">
        <f t="shared" si="36"/>
        <v>33.32</v>
      </c>
      <c r="DH130">
        <f t="shared" si="42"/>
        <v>27.72</v>
      </c>
      <c r="DI130">
        <f t="shared" si="43"/>
        <v>0</v>
      </c>
      <c r="DJ130">
        <f>DG130+DH130</f>
        <v>61.04</v>
      </c>
      <c r="DK130">
        <v>1</v>
      </c>
      <c r="DL130" t="s">
        <v>511</v>
      </c>
      <c r="DM130">
        <v>4</v>
      </c>
      <c r="DN130" t="s">
        <v>497</v>
      </c>
      <c r="DO130">
        <v>1</v>
      </c>
    </row>
    <row r="131" spans="1:119" x14ac:dyDescent="0.2">
      <c r="A131">
        <f>ROW(Source!A99)</f>
        <v>99</v>
      </c>
      <c r="B131">
        <v>82002082</v>
      </c>
      <c r="C131">
        <v>83388209</v>
      </c>
      <c r="D131">
        <v>80917875</v>
      </c>
      <c r="E131">
        <v>1</v>
      </c>
      <c r="F131">
        <v>1</v>
      </c>
      <c r="G131">
        <v>1</v>
      </c>
      <c r="H131">
        <v>2</v>
      </c>
      <c r="I131" t="s">
        <v>564</v>
      </c>
      <c r="J131" t="s">
        <v>565</v>
      </c>
      <c r="K131" t="s">
        <v>566</v>
      </c>
      <c r="L131">
        <v>1368</v>
      </c>
      <c r="N131">
        <v>1011</v>
      </c>
      <c r="O131" t="s">
        <v>503</v>
      </c>
      <c r="P131" t="s">
        <v>503</v>
      </c>
      <c r="Q131">
        <v>1</v>
      </c>
      <c r="W131">
        <v>0</v>
      </c>
      <c r="X131">
        <v>-2068435370</v>
      </c>
      <c r="Y131">
        <f t="shared" si="39"/>
        <v>2.7</v>
      </c>
      <c r="AA131">
        <v>0</v>
      </c>
      <c r="AB131">
        <v>32.869999999999997</v>
      </c>
      <c r="AC131">
        <v>0</v>
      </c>
      <c r="AD131">
        <v>0</v>
      </c>
      <c r="AE131">
        <v>0</v>
      </c>
      <c r="AF131">
        <v>32.869999999999997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2.7</v>
      </c>
      <c r="AU131" t="s">
        <v>3</v>
      </c>
      <c r="AV131">
        <v>1</v>
      </c>
      <c r="AW131">
        <v>2</v>
      </c>
      <c r="AX131">
        <v>83388222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88.748999999999995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88.748999999999995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f>ROUND(Y131*Source!I99*DO131,7)</f>
        <v>0</v>
      </c>
      <c r="CX131">
        <f>ROUND(Y131*Source!I99,7)</f>
        <v>0.70199999999999996</v>
      </c>
      <c r="CY131">
        <f>AB131</f>
        <v>32.869999999999997</v>
      </c>
      <c r="CZ131">
        <f>AF131</f>
        <v>32.869999999999997</v>
      </c>
      <c r="DA131">
        <f>AJ131</f>
        <v>1</v>
      </c>
      <c r="DB131">
        <f t="shared" si="40"/>
        <v>88.75</v>
      </c>
      <c r="DC131">
        <f t="shared" si="41"/>
        <v>0</v>
      </c>
      <c r="DD131" t="s">
        <v>3</v>
      </c>
      <c r="DE131" t="s">
        <v>3</v>
      </c>
      <c r="DF131">
        <f t="shared" si="38"/>
        <v>0</v>
      </c>
      <c r="DG131">
        <f t="shared" si="36"/>
        <v>23.07</v>
      </c>
      <c r="DH131">
        <f t="shared" si="42"/>
        <v>0</v>
      </c>
      <c r="DI131">
        <f t="shared" si="43"/>
        <v>0</v>
      </c>
      <c r="DJ131">
        <f>DG131+DH131</f>
        <v>23.07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ROW(Source!A99)</f>
        <v>99</v>
      </c>
      <c r="B132">
        <v>82002082</v>
      </c>
      <c r="C132">
        <v>83388209</v>
      </c>
      <c r="D132">
        <v>80868310</v>
      </c>
      <c r="E132">
        <v>1</v>
      </c>
      <c r="F132">
        <v>1</v>
      </c>
      <c r="G132">
        <v>1</v>
      </c>
      <c r="H132">
        <v>3</v>
      </c>
      <c r="I132" t="s">
        <v>570</v>
      </c>
      <c r="J132" t="s">
        <v>571</v>
      </c>
      <c r="K132" t="s">
        <v>572</v>
      </c>
      <c r="L132">
        <v>1346</v>
      </c>
      <c r="N132">
        <v>1009</v>
      </c>
      <c r="O132" t="s">
        <v>75</v>
      </c>
      <c r="P132" t="s">
        <v>75</v>
      </c>
      <c r="Q132">
        <v>1</v>
      </c>
      <c r="W132">
        <v>0</v>
      </c>
      <c r="X132">
        <v>-1606616209</v>
      </c>
      <c r="Y132">
        <f t="shared" si="39"/>
        <v>0.9</v>
      </c>
      <c r="AA132">
        <v>135.4</v>
      </c>
      <c r="AB132">
        <v>0</v>
      </c>
      <c r="AC132">
        <v>0</v>
      </c>
      <c r="AD132">
        <v>0</v>
      </c>
      <c r="AE132">
        <v>155.63</v>
      </c>
      <c r="AF132">
        <v>0</v>
      </c>
      <c r="AG132">
        <v>0</v>
      </c>
      <c r="AH132">
        <v>0</v>
      </c>
      <c r="AI132">
        <v>0.87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0.9</v>
      </c>
      <c r="AU132" t="s">
        <v>3</v>
      </c>
      <c r="AV132">
        <v>0</v>
      </c>
      <c r="AW132">
        <v>2</v>
      </c>
      <c r="AX132">
        <v>83388223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140.06700000000001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140.06700000000001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ROUND(Y132*Source!I99,7)</f>
        <v>0.23400000000000001</v>
      </c>
      <c r="CY132">
        <f>AA132</f>
        <v>135.4</v>
      </c>
      <c r="CZ132">
        <f>AE132</f>
        <v>155.63</v>
      </c>
      <c r="DA132">
        <f>AI132</f>
        <v>0.87</v>
      </c>
      <c r="DB132">
        <f t="shared" si="40"/>
        <v>140.07</v>
      </c>
      <c r="DC132">
        <f t="shared" si="41"/>
        <v>0</v>
      </c>
      <c r="DD132" t="s">
        <v>3</v>
      </c>
      <c r="DE132" t="s">
        <v>3</v>
      </c>
      <c r="DF132">
        <f>ROUND(ROUND(AE132*AI132,2)*CX132,2)</f>
        <v>31.68</v>
      </c>
      <c r="DG132">
        <f t="shared" si="36"/>
        <v>0</v>
      </c>
      <c r="DH132">
        <f t="shared" si="42"/>
        <v>0</v>
      </c>
      <c r="DI132">
        <f t="shared" si="43"/>
        <v>0</v>
      </c>
      <c r="DJ132">
        <f>DF132</f>
        <v>31.68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ROW(Source!A99)</f>
        <v>99</v>
      </c>
      <c r="B133">
        <v>82002082</v>
      </c>
      <c r="C133">
        <v>83388209</v>
      </c>
      <c r="D133">
        <v>80886369</v>
      </c>
      <c r="E133">
        <v>1</v>
      </c>
      <c r="F133">
        <v>1</v>
      </c>
      <c r="G133">
        <v>1</v>
      </c>
      <c r="H133">
        <v>3</v>
      </c>
      <c r="I133" t="s">
        <v>583</v>
      </c>
      <c r="J133" t="s">
        <v>584</v>
      </c>
      <c r="K133" t="s">
        <v>585</v>
      </c>
      <c r="L133">
        <v>1346</v>
      </c>
      <c r="N133">
        <v>1009</v>
      </c>
      <c r="O133" t="s">
        <v>75</v>
      </c>
      <c r="P133" t="s">
        <v>75</v>
      </c>
      <c r="Q133">
        <v>1</v>
      </c>
      <c r="W133">
        <v>0</v>
      </c>
      <c r="X133">
        <v>1949270732</v>
      </c>
      <c r="Y133">
        <f t="shared" si="39"/>
        <v>3.7</v>
      </c>
      <c r="AA133">
        <v>1139.45</v>
      </c>
      <c r="AB133">
        <v>0</v>
      </c>
      <c r="AC133">
        <v>0</v>
      </c>
      <c r="AD133">
        <v>0</v>
      </c>
      <c r="AE133">
        <v>911.56</v>
      </c>
      <c r="AF133">
        <v>0</v>
      </c>
      <c r="AG133">
        <v>0</v>
      </c>
      <c r="AH133">
        <v>0</v>
      </c>
      <c r="AI133">
        <v>1.25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3.7</v>
      </c>
      <c r="AU133" t="s">
        <v>3</v>
      </c>
      <c r="AV133">
        <v>0</v>
      </c>
      <c r="AW133">
        <v>2</v>
      </c>
      <c r="AX133">
        <v>83388224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3372.7719999999999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3372.7719999999999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ROUND(Y133*Source!I99,7)</f>
        <v>0.96199999999999997</v>
      </c>
      <c r="CY133">
        <f>AA133</f>
        <v>1139.45</v>
      </c>
      <c r="CZ133">
        <f>AE133</f>
        <v>911.56</v>
      </c>
      <c r="DA133">
        <f>AI133</f>
        <v>1.25</v>
      </c>
      <c r="DB133">
        <f t="shared" si="40"/>
        <v>3372.77</v>
      </c>
      <c r="DC133">
        <f t="shared" si="41"/>
        <v>0</v>
      </c>
      <c r="DD133" t="s">
        <v>3</v>
      </c>
      <c r="DE133" t="s">
        <v>3</v>
      </c>
      <c r="DF133">
        <f>ROUND(ROUND(AE133*AI133,2)*CX133,2)</f>
        <v>1096.1500000000001</v>
      </c>
      <c r="DG133">
        <f t="shared" si="36"/>
        <v>0</v>
      </c>
      <c r="DH133">
        <f t="shared" si="42"/>
        <v>0</v>
      </c>
      <c r="DI133">
        <f t="shared" si="43"/>
        <v>0</v>
      </c>
      <c r="DJ133">
        <f>DF133</f>
        <v>1096.1500000000001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ROW(Source!A99)</f>
        <v>99</v>
      </c>
      <c r="B134">
        <v>82002082</v>
      </c>
      <c r="C134">
        <v>83388209</v>
      </c>
      <c r="D134">
        <v>80801590</v>
      </c>
      <c r="E134">
        <v>116</v>
      </c>
      <c r="F134">
        <v>1</v>
      </c>
      <c r="G134">
        <v>1</v>
      </c>
      <c r="H134">
        <v>3</v>
      </c>
      <c r="I134" t="s">
        <v>86</v>
      </c>
      <c r="J134" t="s">
        <v>3</v>
      </c>
      <c r="K134" t="s">
        <v>87</v>
      </c>
      <c r="L134">
        <v>3277935</v>
      </c>
      <c r="N134">
        <v>1013</v>
      </c>
      <c r="O134" t="s">
        <v>88</v>
      </c>
      <c r="P134" t="s">
        <v>88</v>
      </c>
      <c r="Q134">
        <v>1</v>
      </c>
      <c r="W134">
        <v>0</v>
      </c>
      <c r="X134">
        <v>274903907</v>
      </c>
      <c r="Y134">
        <f t="shared" si="39"/>
        <v>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2</v>
      </c>
      <c r="AU134" t="s">
        <v>3</v>
      </c>
      <c r="AV134">
        <v>0</v>
      </c>
      <c r="AW134">
        <v>2</v>
      </c>
      <c r="AX134">
        <v>83388225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ROUND(Y134*Source!I99,7)</f>
        <v>0.52</v>
      </c>
      <c r="CY134">
        <f>AA134</f>
        <v>0</v>
      </c>
      <c r="CZ134">
        <f>AE134</f>
        <v>0</v>
      </c>
      <c r="DA134">
        <f>AI134</f>
        <v>1</v>
      </c>
      <c r="DB134">
        <f t="shared" si="40"/>
        <v>0</v>
      </c>
      <c r="DC134">
        <f t="shared" si="41"/>
        <v>0</v>
      </c>
      <c r="DD134" t="s">
        <v>3</v>
      </c>
      <c r="DE134" t="s">
        <v>3</v>
      </c>
      <c r="DF134">
        <f t="shared" ref="DF134:DF139" si="44">ROUND(ROUND(AE134,2)*CX134,2)</f>
        <v>0</v>
      </c>
      <c r="DG134">
        <f t="shared" si="36"/>
        <v>0</v>
      </c>
      <c r="DH134">
        <f t="shared" si="42"/>
        <v>0</v>
      </c>
      <c r="DI134">
        <f t="shared" si="43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ROW(Source!A100)</f>
        <v>100</v>
      </c>
      <c r="B135">
        <v>82002017</v>
      </c>
      <c r="C135">
        <v>83388209</v>
      </c>
      <c r="D135">
        <v>80795621</v>
      </c>
      <c r="E135">
        <v>116</v>
      </c>
      <c r="F135">
        <v>1</v>
      </c>
      <c r="G135">
        <v>1</v>
      </c>
      <c r="H135">
        <v>1</v>
      </c>
      <c r="I135" t="s">
        <v>581</v>
      </c>
      <c r="J135" t="s">
        <v>3</v>
      </c>
      <c r="K135" t="s">
        <v>582</v>
      </c>
      <c r="L135">
        <v>1191</v>
      </c>
      <c r="N135">
        <v>1013</v>
      </c>
      <c r="O135" t="s">
        <v>497</v>
      </c>
      <c r="P135" t="s">
        <v>497</v>
      </c>
      <c r="Q135">
        <v>1</v>
      </c>
      <c r="W135">
        <v>0</v>
      </c>
      <c r="X135">
        <v>44848675</v>
      </c>
      <c r="Y135">
        <f t="shared" si="39"/>
        <v>14.4</v>
      </c>
      <c r="AA135">
        <v>0</v>
      </c>
      <c r="AB135">
        <v>0</v>
      </c>
      <c r="AC135">
        <v>0</v>
      </c>
      <c r="AD135">
        <v>521.08000000000004</v>
      </c>
      <c r="AE135">
        <v>0</v>
      </c>
      <c r="AF135">
        <v>0</v>
      </c>
      <c r="AG135">
        <v>0</v>
      </c>
      <c r="AH135">
        <v>521.08000000000004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14.4</v>
      </c>
      <c r="AU135" t="s">
        <v>3</v>
      </c>
      <c r="AV135">
        <v>1</v>
      </c>
      <c r="AW135">
        <v>2</v>
      </c>
      <c r="AX135">
        <v>83388218</v>
      </c>
      <c r="AY135">
        <v>2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7503.5520000000006</v>
      </c>
      <c r="BN135">
        <v>14.4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7503.5520000000006</v>
      </c>
      <c r="BU135">
        <v>14.4</v>
      </c>
      <c r="BV135">
        <v>0</v>
      </c>
      <c r="BW135">
        <v>1</v>
      </c>
      <c r="CU135">
        <f>ROUND(AT135*Source!I100*AH135*AL135,2)</f>
        <v>1950.92</v>
      </c>
      <c r="CV135">
        <f>ROUND(Y135*Source!I100,7)</f>
        <v>3.7440000000000002</v>
      </c>
      <c r="CW135">
        <v>0</v>
      </c>
      <c r="CX135">
        <f>ROUND(Y135*Source!I100,7)</f>
        <v>3.7440000000000002</v>
      </c>
      <c r="CY135">
        <f>AD135</f>
        <v>521.08000000000004</v>
      </c>
      <c r="CZ135">
        <f>AH135</f>
        <v>521.08000000000004</v>
      </c>
      <c r="DA135">
        <f>AL135</f>
        <v>1</v>
      </c>
      <c r="DB135">
        <f t="shared" si="40"/>
        <v>7503.55</v>
      </c>
      <c r="DC135">
        <f t="shared" si="41"/>
        <v>0</v>
      </c>
      <c r="DD135" t="s">
        <v>3</v>
      </c>
      <c r="DE135" t="s">
        <v>3</v>
      </c>
      <c r="DF135">
        <f t="shared" si="44"/>
        <v>0</v>
      </c>
      <c r="DG135">
        <f t="shared" si="36"/>
        <v>0</v>
      </c>
      <c r="DH135">
        <f t="shared" si="42"/>
        <v>0</v>
      </c>
      <c r="DI135">
        <f t="shared" si="43"/>
        <v>1950.92</v>
      </c>
      <c r="DJ135">
        <f>DI135</f>
        <v>1950.92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ROW(Source!A100)</f>
        <v>100</v>
      </c>
      <c r="B136">
        <v>82002017</v>
      </c>
      <c r="C136">
        <v>83388209</v>
      </c>
      <c r="D136">
        <v>80795798</v>
      </c>
      <c r="E136">
        <v>116</v>
      </c>
      <c r="F136">
        <v>1</v>
      </c>
      <c r="G136">
        <v>1</v>
      </c>
      <c r="H136">
        <v>1</v>
      </c>
      <c r="I136" t="s">
        <v>498</v>
      </c>
      <c r="J136" t="s">
        <v>3</v>
      </c>
      <c r="K136" t="s">
        <v>499</v>
      </c>
      <c r="L136">
        <v>1191</v>
      </c>
      <c r="N136">
        <v>1013</v>
      </c>
      <c r="O136" t="s">
        <v>497</v>
      </c>
      <c r="P136" t="s">
        <v>497</v>
      </c>
      <c r="Q136">
        <v>1</v>
      </c>
      <c r="W136">
        <v>0</v>
      </c>
      <c r="X136">
        <v>-1417349443</v>
      </c>
      <c r="Y136">
        <f t="shared" si="39"/>
        <v>0.4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0.4</v>
      </c>
      <c r="AU136" t="s">
        <v>3</v>
      </c>
      <c r="AV136">
        <v>2</v>
      </c>
      <c r="AW136">
        <v>2</v>
      </c>
      <c r="AX136">
        <v>83388219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ROUND(Y136*Source!I100,7)</f>
        <v>0.104</v>
      </c>
      <c r="CY136">
        <f>AD136</f>
        <v>0</v>
      </c>
      <c r="CZ136">
        <f>AH136</f>
        <v>0</v>
      </c>
      <c r="DA136">
        <f>AL136</f>
        <v>1</v>
      </c>
      <c r="DB136">
        <f t="shared" si="40"/>
        <v>0</v>
      </c>
      <c r="DC136">
        <f t="shared" si="41"/>
        <v>0</v>
      </c>
      <c r="DD136" t="s">
        <v>3</v>
      </c>
      <c r="DE136" t="s">
        <v>3</v>
      </c>
      <c r="DF136">
        <f t="shared" si="44"/>
        <v>0</v>
      </c>
      <c r="DG136">
        <f t="shared" si="36"/>
        <v>0</v>
      </c>
      <c r="DH136">
        <f t="shared" si="42"/>
        <v>0</v>
      </c>
      <c r="DI136">
        <f t="shared" si="4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ROW(Source!A100)</f>
        <v>100</v>
      </c>
      <c r="B137">
        <v>82002017</v>
      </c>
      <c r="C137">
        <v>83388209</v>
      </c>
      <c r="D137">
        <v>80916788</v>
      </c>
      <c r="E137">
        <v>1</v>
      </c>
      <c r="F137">
        <v>1</v>
      </c>
      <c r="G137">
        <v>1</v>
      </c>
      <c r="H137">
        <v>2</v>
      </c>
      <c r="I137" t="s">
        <v>500</v>
      </c>
      <c r="J137" t="s">
        <v>501</v>
      </c>
      <c r="K137" t="s">
        <v>502</v>
      </c>
      <c r="L137">
        <v>1368</v>
      </c>
      <c r="N137">
        <v>1011</v>
      </c>
      <c r="O137" t="s">
        <v>503</v>
      </c>
      <c r="P137" t="s">
        <v>503</v>
      </c>
      <c r="Q137">
        <v>1</v>
      </c>
      <c r="W137">
        <v>0</v>
      </c>
      <c r="X137">
        <v>850633116</v>
      </c>
      <c r="Y137">
        <f t="shared" si="39"/>
        <v>0.2</v>
      </c>
      <c r="AA137">
        <v>0</v>
      </c>
      <c r="AB137">
        <v>1595.2</v>
      </c>
      <c r="AC137">
        <v>715.99</v>
      </c>
      <c r="AD137">
        <v>0</v>
      </c>
      <c r="AE137">
        <v>0</v>
      </c>
      <c r="AF137">
        <v>1595.2</v>
      </c>
      <c r="AG137">
        <v>715.99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</v>
      </c>
      <c r="AU137" t="s">
        <v>3</v>
      </c>
      <c r="AV137">
        <v>1</v>
      </c>
      <c r="AW137">
        <v>2</v>
      </c>
      <c r="AX137">
        <v>83388220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319.04000000000002</v>
      </c>
      <c r="BL137">
        <v>143.19800000000001</v>
      </c>
      <c r="BM137">
        <v>0</v>
      </c>
      <c r="BN137">
        <v>0</v>
      </c>
      <c r="BO137">
        <v>0.2</v>
      </c>
      <c r="BP137">
        <v>1</v>
      </c>
      <c r="BQ137">
        <v>0</v>
      </c>
      <c r="BR137">
        <v>319.04000000000002</v>
      </c>
      <c r="BS137">
        <v>143.19800000000001</v>
      </c>
      <c r="BT137">
        <v>0</v>
      </c>
      <c r="BU137">
        <v>0</v>
      </c>
      <c r="BV137">
        <v>0.2</v>
      </c>
      <c r="BW137">
        <v>1</v>
      </c>
      <c r="CV137">
        <v>0</v>
      </c>
      <c r="CW137">
        <f>ROUND(Y137*Source!I100*DO137,7)</f>
        <v>5.1999999999999998E-2</v>
      </c>
      <c r="CX137">
        <f>ROUND(Y137*Source!I100,7)</f>
        <v>5.1999999999999998E-2</v>
      </c>
      <c r="CY137">
        <f>AB137</f>
        <v>1595.2</v>
      </c>
      <c r="CZ137">
        <f>AF137</f>
        <v>1595.2</v>
      </c>
      <c r="DA137">
        <f>AJ137</f>
        <v>1</v>
      </c>
      <c r="DB137">
        <f t="shared" si="40"/>
        <v>319.04000000000002</v>
      </c>
      <c r="DC137">
        <f t="shared" si="41"/>
        <v>143.19999999999999</v>
      </c>
      <c r="DD137" t="s">
        <v>3</v>
      </c>
      <c r="DE137" t="s">
        <v>3</v>
      </c>
      <c r="DF137">
        <f t="shared" si="44"/>
        <v>0</v>
      </c>
      <c r="DG137">
        <f t="shared" si="36"/>
        <v>82.95</v>
      </c>
      <c r="DH137">
        <f t="shared" si="42"/>
        <v>37.229999999999997</v>
      </c>
      <c r="DI137">
        <f t="shared" si="43"/>
        <v>0</v>
      </c>
      <c r="DJ137">
        <f>DG137+DH137</f>
        <v>120.18</v>
      </c>
      <c r="DK137">
        <v>1</v>
      </c>
      <c r="DL137" t="s">
        <v>504</v>
      </c>
      <c r="DM137">
        <v>6</v>
      </c>
      <c r="DN137" t="s">
        <v>497</v>
      </c>
      <c r="DO137">
        <v>1</v>
      </c>
    </row>
    <row r="138" spans="1:119" x14ac:dyDescent="0.2">
      <c r="A138">
        <f>ROW(Source!A100)</f>
        <v>100</v>
      </c>
      <c r="B138">
        <v>82002017</v>
      </c>
      <c r="C138">
        <v>83388209</v>
      </c>
      <c r="D138">
        <v>80917680</v>
      </c>
      <c r="E138">
        <v>1</v>
      </c>
      <c r="F138">
        <v>1</v>
      </c>
      <c r="G138">
        <v>1</v>
      </c>
      <c r="H138">
        <v>2</v>
      </c>
      <c r="I138" t="s">
        <v>539</v>
      </c>
      <c r="J138" t="s">
        <v>540</v>
      </c>
      <c r="K138" t="s">
        <v>541</v>
      </c>
      <c r="L138">
        <v>1368</v>
      </c>
      <c r="N138">
        <v>1011</v>
      </c>
      <c r="O138" t="s">
        <v>503</v>
      </c>
      <c r="P138" t="s">
        <v>503</v>
      </c>
      <c r="Q138">
        <v>1</v>
      </c>
      <c r="W138">
        <v>0</v>
      </c>
      <c r="X138">
        <v>-950105757</v>
      </c>
      <c r="Y138">
        <f t="shared" si="39"/>
        <v>0.2</v>
      </c>
      <c r="AA138">
        <v>0</v>
      </c>
      <c r="AB138">
        <v>640.84</v>
      </c>
      <c r="AC138">
        <v>533.01</v>
      </c>
      <c r="AD138">
        <v>0</v>
      </c>
      <c r="AE138">
        <v>0</v>
      </c>
      <c r="AF138">
        <v>640.84</v>
      </c>
      <c r="AG138">
        <v>533.01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0.2</v>
      </c>
      <c r="AU138" t="s">
        <v>3</v>
      </c>
      <c r="AV138">
        <v>1</v>
      </c>
      <c r="AW138">
        <v>2</v>
      </c>
      <c r="AX138">
        <v>83388221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128.16800000000001</v>
      </c>
      <c r="BL138">
        <v>106.602</v>
      </c>
      <c r="BM138">
        <v>0</v>
      </c>
      <c r="BN138">
        <v>0</v>
      </c>
      <c r="BO138">
        <v>0.2</v>
      </c>
      <c r="BP138">
        <v>1</v>
      </c>
      <c r="BQ138">
        <v>0</v>
      </c>
      <c r="BR138">
        <v>128.16800000000001</v>
      </c>
      <c r="BS138">
        <v>106.602</v>
      </c>
      <c r="BT138">
        <v>0</v>
      </c>
      <c r="BU138">
        <v>0</v>
      </c>
      <c r="BV138">
        <v>0.2</v>
      </c>
      <c r="BW138">
        <v>1</v>
      </c>
      <c r="CV138">
        <v>0</v>
      </c>
      <c r="CW138">
        <f>ROUND(Y138*Source!I100*DO138,7)</f>
        <v>5.1999999999999998E-2</v>
      </c>
      <c r="CX138">
        <f>ROUND(Y138*Source!I100,7)</f>
        <v>5.1999999999999998E-2</v>
      </c>
      <c r="CY138">
        <f>AB138</f>
        <v>640.84</v>
      </c>
      <c r="CZ138">
        <f>AF138</f>
        <v>640.84</v>
      </c>
      <c r="DA138">
        <f>AJ138</f>
        <v>1</v>
      </c>
      <c r="DB138">
        <f t="shared" si="40"/>
        <v>128.16999999999999</v>
      </c>
      <c r="DC138">
        <f t="shared" si="41"/>
        <v>106.6</v>
      </c>
      <c r="DD138" t="s">
        <v>3</v>
      </c>
      <c r="DE138" t="s">
        <v>3</v>
      </c>
      <c r="DF138">
        <f t="shared" si="44"/>
        <v>0</v>
      </c>
      <c r="DG138">
        <f t="shared" si="36"/>
        <v>33.32</v>
      </c>
      <c r="DH138">
        <f t="shared" si="42"/>
        <v>27.72</v>
      </c>
      <c r="DI138">
        <f t="shared" si="43"/>
        <v>0</v>
      </c>
      <c r="DJ138">
        <f>DG138+DH138</f>
        <v>61.04</v>
      </c>
      <c r="DK138">
        <v>1</v>
      </c>
      <c r="DL138" t="s">
        <v>511</v>
      </c>
      <c r="DM138">
        <v>4</v>
      </c>
      <c r="DN138" t="s">
        <v>497</v>
      </c>
      <c r="DO138">
        <v>1</v>
      </c>
    </row>
    <row r="139" spans="1:119" x14ac:dyDescent="0.2">
      <c r="A139">
        <f>ROW(Source!A100)</f>
        <v>100</v>
      </c>
      <c r="B139">
        <v>82002017</v>
      </c>
      <c r="C139">
        <v>83388209</v>
      </c>
      <c r="D139">
        <v>80917875</v>
      </c>
      <c r="E139">
        <v>1</v>
      </c>
      <c r="F139">
        <v>1</v>
      </c>
      <c r="G139">
        <v>1</v>
      </c>
      <c r="H139">
        <v>2</v>
      </c>
      <c r="I139" t="s">
        <v>564</v>
      </c>
      <c r="J139" t="s">
        <v>565</v>
      </c>
      <c r="K139" t="s">
        <v>566</v>
      </c>
      <c r="L139">
        <v>1368</v>
      </c>
      <c r="N139">
        <v>1011</v>
      </c>
      <c r="O139" t="s">
        <v>503</v>
      </c>
      <c r="P139" t="s">
        <v>503</v>
      </c>
      <c r="Q139">
        <v>1</v>
      </c>
      <c r="W139">
        <v>0</v>
      </c>
      <c r="X139">
        <v>-2068435370</v>
      </c>
      <c r="Y139">
        <f t="shared" si="39"/>
        <v>2.7</v>
      </c>
      <c r="AA139">
        <v>0</v>
      </c>
      <c r="AB139">
        <v>32.869999999999997</v>
      </c>
      <c r="AC139">
        <v>0</v>
      </c>
      <c r="AD139">
        <v>0</v>
      </c>
      <c r="AE139">
        <v>0</v>
      </c>
      <c r="AF139">
        <v>32.869999999999997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2.7</v>
      </c>
      <c r="AU139" t="s">
        <v>3</v>
      </c>
      <c r="AV139">
        <v>1</v>
      </c>
      <c r="AW139">
        <v>2</v>
      </c>
      <c r="AX139">
        <v>83388222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88.748999999999995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88.748999999999995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f>ROUND(Y139*Source!I100*DO139,7)</f>
        <v>0</v>
      </c>
      <c r="CX139">
        <f>ROUND(Y139*Source!I100,7)</f>
        <v>0.70199999999999996</v>
      </c>
      <c r="CY139">
        <f>AB139</f>
        <v>32.869999999999997</v>
      </c>
      <c r="CZ139">
        <f>AF139</f>
        <v>32.869999999999997</v>
      </c>
      <c r="DA139">
        <f>AJ139</f>
        <v>1</v>
      </c>
      <c r="DB139">
        <f t="shared" si="40"/>
        <v>88.75</v>
      </c>
      <c r="DC139">
        <f t="shared" si="41"/>
        <v>0</v>
      </c>
      <c r="DD139" t="s">
        <v>3</v>
      </c>
      <c r="DE139" t="s">
        <v>3</v>
      </c>
      <c r="DF139">
        <f t="shared" si="44"/>
        <v>0</v>
      </c>
      <c r="DG139">
        <f t="shared" si="36"/>
        <v>23.07</v>
      </c>
      <c r="DH139">
        <f t="shared" si="42"/>
        <v>0</v>
      </c>
      <c r="DI139">
        <f t="shared" si="43"/>
        <v>0</v>
      </c>
      <c r="DJ139">
        <f>DG139+DH139</f>
        <v>23.07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ROW(Source!A100)</f>
        <v>100</v>
      </c>
      <c r="B140">
        <v>82002017</v>
      </c>
      <c r="C140">
        <v>83388209</v>
      </c>
      <c r="D140">
        <v>80868310</v>
      </c>
      <c r="E140">
        <v>1</v>
      </c>
      <c r="F140">
        <v>1</v>
      </c>
      <c r="G140">
        <v>1</v>
      </c>
      <c r="H140">
        <v>3</v>
      </c>
      <c r="I140" t="s">
        <v>570</v>
      </c>
      <c r="J140" t="s">
        <v>571</v>
      </c>
      <c r="K140" t="s">
        <v>572</v>
      </c>
      <c r="L140">
        <v>1346</v>
      </c>
      <c r="N140">
        <v>1009</v>
      </c>
      <c r="O140" t="s">
        <v>75</v>
      </c>
      <c r="P140" t="s">
        <v>75</v>
      </c>
      <c r="Q140">
        <v>1</v>
      </c>
      <c r="W140">
        <v>0</v>
      </c>
      <c r="X140">
        <v>-1606616209</v>
      </c>
      <c r="Y140">
        <f t="shared" si="39"/>
        <v>0.9</v>
      </c>
      <c r="AA140">
        <v>135.4</v>
      </c>
      <c r="AB140">
        <v>0</v>
      </c>
      <c r="AC140">
        <v>0</v>
      </c>
      <c r="AD140">
        <v>0</v>
      </c>
      <c r="AE140">
        <v>155.63</v>
      </c>
      <c r="AF140">
        <v>0</v>
      </c>
      <c r="AG140">
        <v>0</v>
      </c>
      <c r="AH140">
        <v>0</v>
      </c>
      <c r="AI140">
        <v>0.87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0.9</v>
      </c>
      <c r="AU140" t="s">
        <v>3</v>
      </c>
      <c r="AV140">
        <v>0</v>
      </c>
      <c r="AW140">
        <v>2</v>
      </c>
      <c r="AX140">
        <v>83388223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140.06700000000001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140.06700000000001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ROUND(Y140*Source!I100,7)</f>
        <v>0.23400000000000001</v>
      </c>
      <c r="CY140">
        <f>AA140</f>
        <v>135.4</v>
      </c>
      <c r="CZ140">
        <f>AE140</f>
        <v>155.63</v>
      </c>
      <c r="DA140">
        <f>AI140</f>
        <v>0.87</v>
      </c>
      <c r="DB140">
        <f t="shared" si="40"/>
        <v>140.07</v>
      </c>
      <c r="DC140">
        <f t="shared" si="41"/>
        <v>0</v>
      </c>
      <c r="DD140" t="s">
        <v>3</v>
      </c>
      <c r="DE140" t="s">
        <v>3</v>
      </c>
      <c r="DF140">
        <f>ROUND(ROUND(AE140*AI140,2)*CX140,2)</f>
        <v>31.68</v>
      </c>
      <c r="DG140">
        <f t="shared" si="36"/>
        <v>0</v>
      </c>
      <c r="DH140">
        <f t="shared" si="42"/>
        <v>0</v>
      </c>
      <c r="DI140">
        <f t="shared" si="43"/>
        <v>0</v>
      </c>
      <c r="DJ140">
        <f>DF140</f>
        <v>31.68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ROW(Source!A100)</f>
        <v>100</v>
      </c>
      <c r="B141">
        <v>82002017</v>
      </c>
      <c r="C141">
        <v>83388209</v>
      </c>
      <c r="D141">
        <v>80886369</v>
      </c>
      <c r="E141">
        <v>1</v>
      </c>
      <c r="F141">
        <v>1</v>
      </c>
      <c r="G141">
        <v>1</v>
      </c>
      <c r="H141">
        <v>3</v>
      </c>
      <c r="I141" t="s">
        <v>583</v>
      </c>
      <c r="J141" t="s">
        <v>584</v>
      </c>
      <c r="K141" t="s">
        <v>585</v>
      </c>
      <c r="L141">
        <v>1346</v>
      </c>
      <c r="N141">
        <v>1009</v>
      </c>
      <c r="O141" t="s">
        <v>75</v>
      </c>
      <c r="P141" t="s">
        <v>75</v>
      </c>
      <c r="Q141">
        <v>1</v>
      </c>
      <c r="W141">
        <v>0</v>
      </c>
      <c r="X141">
        <v>1949270732</v>
      </c>
      <c r="Y141">
        <f t="shared" si="39"/>
        <v>3.7</v>
      </c>
      <c r="AA141">
        <v>1139.45</v>
      </c>
      <c r="AB141">
        <v>0</v>
      </c>
      <c r="AC141">
        <v>0</v>
      </c>
      <c r="AD141">
        <v>0</v>
      </c>
      <c r="AE141">
        <v>911.56</v>
      </c>
      <c r="AF141">
        <v>0</v>
      </c>
      <c r="AG141">
        <v>0</v>
      </c>
      <c r="AH141">
        <v>0</v>
      </c>
      <c r="AI141">
        <v>1.25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3.7</v>
      </c>
      <c r="AU141" t="s">
        <v>3</v>
      </c>
      <c r="AV141">
        <v>0</v>
      </c>
      <c r="AW141">
        <v>2</v>
      </c>
      <c r="AX141">
        <v>83388224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3372.7719999999999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3372.7719999999999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ROUND(Y141*Source!I100,7)</f>
        <v>0.96199999999999997</v>
      </c>
      <c r="CY141">
        <f>AA141</f>
        <v>1139.45</v>
      </c>
      <c r="CZ141">
        <f>AE141</f>
        <v>911.56</v>
      </c>
      <c r="DA141">
        <f>AI141</f>
        <v>1.25</v>
      </c>
      <c r="DB141">
        <f t="shared" si="40"/>
        <v>3372.77</v>
      </c>
      <c r="DC141">
        <f t="shared" si="41"/>
        <v>0</v>
      </c>
      <c r="DD141" t="s">
        <v>3</v>
      </c>
      <c r="DE141" t="s">
        <v>3</v>
      </c>
      <c r="DF141">
        <f>ROUND(ROUND(AE141*AI141,2)*CX141,2)</f>
        <v>1096.1500000000001</v>
      </c>
      <c r="DG141">
        <f t="shared" si="36"/>
        <v>0</v>
      </c>
      <c r="DH141">
        <f t="shared" si="42"/>
        <v>0</v>
      </c>
      <c r="DI141">
        <f t="shared" si="43"/>
        <v>0</v>
      </c>
      <c r="DJ141">
        <f>DF141</f>
        <v>1096.1500000000001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ROW(Source!A100)</f>
        <v>100</v>
      </c>
      <c r="B142">
        <v>82002017</v>
      </c>
      <c r="C142">
        <v>83388209</v>
      </c>
      <c r="D142">
        <v>80801590</v>
      </c>
      <c r="E142">
        <v>116</v>
      </c>
      <c r="F142">
        <v>1</v>
      </c>
      <c r="G142">
        <v>1</v>
      </c>
      <c r="H142">
        <v>3</v>
      </c>
      <c r="I142" t="s">
        <v>86</v>
      </c>
      <c r="J142" t="s">
        <v>3</v>
      </c>
      <c r="K142" t="s">
        <v>87</v>
      </c>
      <c r="L142">
        <v>3277935</v>
      </c>
      <c r="N142">
        <v>1013</v>
      </c>
      <c r="O142" t="s">
        <v>88</v>
      </c>
      <c r="P142" t="s">
        <v>88</v>
      </c>
      <c r="Q142">
        <v>1</v>
      </c>
      <c r="W142">
        <v>0</v>
      </c>
      <c r="X142">
        <v>274903907</v>
      </c>
      <c r="Y142">
        <f t="shared" si="39"/>
        <v>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2</v>
      </c>
      <c r="AU142" t="s">
        <v>3</v>
      </c>
      <c r="AV142">
        <v>0</v>
      </c>
      <c r="AW142">
        <v>2</v>
      </c>
      <c r="AX142">
        <v>83388225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ROUND(Y142*Source!I100,7)</f>
        <v>0.52</v>
      </c>
      <c r="CY142">
        <f>AA142</f>
        <v>0</v>
      </c>
      <c r="CZ142">
        <f>AE142</f>
        <v>0</v>
      </c>
      <c r="DA142">
        <f>AI142</f>
        <v>1</v>
      </c>
      <c r="DB142">
        <f t="shared" si="40"/>
        <v>0</v>
      </c>
      <c r="DC142">
        <f t="shared" si="41"/>
        <v>0</v>
      </c>
      <c r="DD142" t="s">
        <v>3</v>
      </c>
      <c r="DE142" t="s">
        <v>3</v>
      </c>
      <c r="DF142">
        <f t="shared" ref="DF142:DF147" si="45">ROUND(ROUND(AE142,2)*CX142,2)</f>
        <v>0</v>
      </c>
      <c r="DG142">
        <f t="shared" si="36"/>
        <v>0</v>
      </c>
      <c r="DH142">
        <f t="shared" si="42"/>
        <v>0</v>
      </c>
      <c r="DI142">
        <f t="shared" si="43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ROW(Source!A103)</f>
        <v>103</v>
      </c>
      <c r="B143">
        <v>82002082</v>
      </c>
      <c r="C143">
        <v>83388227</v>
      </c>
      <c r="D143">
        <v>80795621</v>
      </c>
      <c r="E143">
        <v>116</v>
      </c>
      <c r="F143">
        <v>1</v>
      </c>
      <c r="G143">
        <v>1</v>
      </c>
      <c r="H143">
        <v>1</v>
      </c>
      <c r="I143" t="s">
        <v>581</v>
      </c>
      <c r="J143" t="s">
        <v>3</v>
      </c>
      <c r="K143" t="s">
        <v>582</v>
      </c>
      <c r="L143">
        <v>1191</v>
      </c>
      <c r="N143">
        <v>1013</v>
      </c>
      <c r="O143" t="s">
        <v>497</v>
      </c>
      <c r="P143" t="s">
        <v>497</v>
      </c>
      <c r="Q143">
        <v>1</v>
      </c>
      <c r="W143">
        <v>0</v>
      </c>
      <c r="X143">
        <v>44848675</v>
      </c>
      <c r="Y143">
        <f t="shared" si="39"/>
        <v>18.5</v>
      </c>
      <c r="AA143">
        <v>0</v>
      </c>
      <c r="AB143">
        <v>0</v>
      </c>
      <c r="AC143">
        <v>0</v>
      </c>
      <c r="AD143">
        <v>521.08000000000004</v>
      </c>
      <c r="AE143">
        <v>0</v>
      </c>
      <c r="AF143">
        <v>0</v>
      </c>
      <c r="AG143">
        <v>0</v>
      </c>
      <c r="AH143">
        <v>521.08000000000004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18.5</v>
      </c>
      <c r="AU143" t="s">
        <v>3</v>
      </c>
      <c r="AV143">
        <v>1</v>
      </c>
      <c r="AW143">
        <v>2</v>
      </c>
      <c r="AX143">
        <v>83388237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9639.9800000000014</v>
      </c>
      <c r="BN143">
        <v>18.5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9639.9800000000014</v>
      </c>
      <c r="BU143">
        <v>18.5</v>
      </c>
      <c r="BV143">
        <v>0</v>
      </c>
      <c r="BW143">
        <v>1</v>
      </c>
      <c r="CU143">
        <f>ROUND(AT143*Source!I103*AH143*AL143,2)</f>
        <v>1735.2</v>
      </c>
      <c r="CV143">
        <f>ROUND(Y143*Source!I103,7)</f>
        <v>3.33</v>
      </c>
      <c r="CW143">
        <v>0</v>
      </c>
      <c r="CX143">
        <f>ROUND(Y143*Source!I103,7)</f>
        <v>3.33</v>
      </c>
      <c r="CY143">
        <f>AD143</f>
        <v>521.08000000000004</v>
      </c>
      <c r="CZ143">
        <f>AH143</f>
        <v>521.08000000000004</v>
      </c>
      <c r="DA143">
        <f>AL143</f>
        <v>1</v>
      </c>
      <c r="DB143">
        <f t="shared" si="40"/>
        <v>9639.98</v>
      </c>
      <c r="DC143">
        <f t="shared" si="41"/>
        <v>0</v>
      </c>
      <c r="DD143" t="s">
        <v>3</v>
      </c>
      <c r="DE143" t="s">
        <v>3</v>
      </c>
      <c r="DF143">
        <f t="shared" si="45"/>
        <v>0</v>
      </c>
      <c r="DG143">
        <f t="shared" ref="DG143:DG163" si="46">ROUND(ROUND(AF143,2)*CX143,2)</f>
        <v>0</v>
      </c>
      <c r="DH143">
        <f t="shared" si="42"/>
        <v>0</v>
      </c>
      <c r="DI143">
        <f t="shared" si="43"/>
        <v>1735.2</v>
      </c>
      <c r="DJ143">
        <f>DI143</f>
        <v>1735.2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ROW(Source!A103)</f>
        <v>103</v>
      </c>
      <c r="B144">
        <v>82002082</v>
      </c>
      <c r="C144">
        <v>83388227</v>
      </c>
      <c r="D144">
        <v>80795798</v>
      </c>
      <c r="E144">
        <v>116</v>
      </c>
      <c r="F144">
        <v>1</v>
      </c>
      <c r="G144">
        <v>1</v>
      </c>
      <c r="H144">
        <v>1</v>
      </c>
      <c r="I144" t="s">
        <v>498</v>
      </c>
      <c r="J144" t="s">
        <v>3</v>
      </c>
      <c r="K144" t="s">
        <v>499</v>
      </c>
      <c r="L144">
        <v>1191</v>
      </c>
      <c r="N144">
        <v>1013</v>
      </c>
      <c r="O144" t="s">
        <v>497</v>
      </c>
      <c r="P144" t="s">
        <v>497</v>
      </c>
      <c r="Q144">
        <v>1</v>
      </c>
      <c r="W144">
        <v>0</v>
      </c>
      <c r="X144">
        <v>-1417349443</v>
      </c>
      <c r="Y144">
        <f t="shared" si="39"/>
        <v>0.46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0.46</v>
      </c>
      <c r="AU144" t="s">
        <v>3</v>
      </c>
      <c r="AV144">
        <v>2</v>
      </c>
      <c r="AW144">
        <v>2</v>
      </c>
      <c r="AX144">
        <v>83388238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ROUND(Y144*Source!I103,7)</f>
        <v>8.2799999999999999E-2</v>
      </c>
      <c r="CY144">
        <f>AD144</f>
        <v>0</v>
      </c>
      <c r="CZ144">
        <f>AH144</f>
        <v>0</v>
      </c>
      <c r="DA144">
        <f>AL144</f>
        <v>1</v>
      </c>
      <c r="DB144">
        <f t="shared" si="40"/>
        <v>0</v>
      </c>
      <c r="DC144">
        <f t="shared" si="41"/>
        <v>0</v>
      </c>
      <c r="DD144" t="s">
        <v>3</v>
      </c>
      <c r="DE144" t="s">
        <v>3</v>
      </c>
      <c r="DF144">
        <f t="shared" si="45"/>
        <v>0</v>
      </c>
      <c r="DG144">
        <f t="shared" si="46"/>
        <v>0</v>
      </c>
      <c r="DH144">
        <f t="shared" si="42"/>
        <v>0</v>
      </c>
      <c r="DI144">
        <f t="shared" si="43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ROW(Source!A103)</f>
        <v>103</v>
      </c>
      <c r="B145">
        <v>82002082</v>
      </c>
      <c r="C145">
        <v>83388227</v>
      </c>
      <c r="D145">
        <v>80916788</v>
      </c>
      <c r="E145">
        <v>1</v>
      </c>
      <c r="F145">
        <v>1</v>
      </c>
      <c r="G145">
        <v>1</v>
      </c>
      <c r="H145">
        <v>2</v>
      </c>
      <c r="I145" t="s">
        <v>500</v>
      </c>
      <c r="J145" t="s">
        <v>501</v>
      </c>
      <c r="K145" t="s">
        <v>502</v>
      </c>
      <c r="L145">
        <v>1368</v>
      </c>
      <c r="N145">
        <v>1011</v>
      </c>
      <c r="O145" t="s">
        <v>503</v>
      </c>
      <c r="P145" t="s">
        <v>503</v>
      </c>
      <c r="Q145">
        <v>1</v>
      </c>
      <c r="W145">
        <v>0</v>
      </c>
      <c r="X145">
        <v>850633116</v>
      </c>
      <c r="Y145">
        <f t="shared" si="39"/>
        <v>0.23</v>
      </c>
      <c r="AA145">
        <v>0</v>
      </c>
      <c r="AB145">
        <v>1595.2</v>
      </c>
      <c r="AC145">
        <v>715.99</v>
      </c>
      <c r="AD145">
        <v>0</v>
      </c>
      <c r="AE145">
        <v>0</v>
      </c>
      <c r="AF145">
        <v>1595.2</v>
      </c>
      <c r="AG145">
        <v>715.99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0.23</v>
      </c>
      <c r="AU145" t="s">
        <v>3</v>
      </c>
      <c r="AV145">
        <v>1</v>
      </c>
      <c r="AW145">
        <v>2</v>
      </c>
      <c r="AX145">
        <v>83388239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366.89600000000002</v>
      </c>
      <c r="BL145">
        <v>164.67770000000002</v>
      </c>
      <c r="BM145">
        <v>0</v>
      </c>
      <c r="BN145">
        <v>0</v>
      </c>
      <c r="BO145">
        <v>0.23</v>
      </c>
      <c r="BP145">
        <v>1</v>
      </c>
      <c r="BQ145">
        <v>0</v>
      </c>
      <c r="BR145">
        <v>366.89600000000002</v>
      </c>
      <c r="BS145">
        <v>164.67770000000002</v>
      </c>
      <c r="BT145">
        <v>0</v>
      </c>
      <c r="BU145">
        <v>0</v>
      </c>
      <c r="BV145">
        <v>0.23</v>
      </c>
      <c r="BW145">
        <v>1</v>
      </c>
      <c r="CV145">
        <v>0</v>
      </c>
      <c r="CW145">
        <f>ROUND(Y145*Source!I103*DO145,7)</f>
        <v>4.1399999999999999E-2</v>
      </c>
      <c r="CX145">
        <f>ROUND(Y145*Source!I103,7)</f>
        <v>4.1399999999999999E-2</v>
      </c>
      <c r="CY145">
        <f>AB145</f>
        <v>1595.2</v>
      </c>
      <c r="CZ145">
        <f>AF145</f>
        <v>1595.2</v>
      </c>
      <c r="DA145">
        <f>AJ145</f>
        <v>1</v>
      </c>
      <c r="DB145">
        <f t="shared" si="40"/>
        <v>366.9</v>
      </c>
      <c r="DC145">
        <f t="shared" si="41"/>
        <v>164.68</v>
      </c>
      <c r="DD145" t="s">
        <v>3</v>
      </c>
      <c r="DE145" t="s">
        <v>3</v>
      </c>
      <c r="DF145">
        <f t="shared" si="45"/>
        <v>0</v>
      </c>
      <c r="DG145">
        <f t="shared" si="46"/>
        <v>66.040000000000006</v>
      </c>
      <c r="DH145">
        <f t="shared" si="42"/>
        <v>29.64</v>
      </c>
      <c r="DI145">
        <f t="shared" si="43"/>
        <v>0</v>
      </c>
      <c r="DJ145">
        <f>DG145+DH145</f>
        <v>95.68</v>
      </c>
      <c r="DK145">
        <v>1</v>
      </c>
      <c r="DL145" t="s">
        <v>504</v>
      </c>
      <c r="DM145">
        <v>6</v>
      </c>
      <c r="DN145" t="s">
        <v>497</v>
      </c>
      <c r="DO145">
        <v>1</v>
      </c>
    </row>
    <row r="146" spans="1:119" x14ac:dyDescent="0.2">
      <c r="A146">
        <f>ROW(Source!A103)</f>
        <v>103</v>
      </c>
      <c r="B146">
        <v>82002082</v>
      </c>
      <c r="C146">
        <v>83388227</v>
      </c>
      <c r="D146">
        <v>80917680</v>
      </c>
      <c r="E146">
        <v>1</v>
      </c>
      <c r="F146">
        <v>1</v>
      </c>
      <c r="G146">
        <v>1</v>
      </c>
      <c r="H146">
        <v>2</v>
      </c>
      <c r="I146" t="s">
        <v>539</v>
      </c>
      <c r="J146" t="s">
        <v>540</v>
      </c>
      <c r="K146" t="s">
        <v>541</v>
      </c>
      <c r="L146">
        <v>1368</v>
      </c>
      <c r="N146">
        <v>1011</v>
      </c>
      <c r="O146" t="s">
        <v>503</v>
      </c>
      <c r="P146" t="s">
        <v>503</v>
      </c>
      <c r="Q146">
        <v>1</v>
      </c>
      <c r="W146">
        <v>0</v>
      </c>
      <c r="X146">
        <v>-950105757</v>
      </c>
      <c r="Y146">
        <f t="shared" si="39"/>
        <v>0.23</v>
      </c>
      <c r="AA146">
        <v>0</v>
      </c>
      <c r="AB146">
        <v>640.84</v>
      </c>
      <c r="AC146">
        <v>533.01</v>
      </c>
      <c r="AD146">
        <v>0</v>
      </c>
      <c r="AE146">
        <v>0</v>
      </c>
      <c r="AF146">
        <v>640.84</v>
      </c>
      <c r="AG146">
        <v>533.01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0.23</v>
      </c>
      <c r="AU146" t="s">
        <v>3</v>
      </c>
      <c r="AV146">
        <v>1</v>
      </c>
      <c r="AW146">
        <v>2</v>
      </c>
      <c r="AX146">
        <v>83388240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147.39320000000001</v>
      </c>
      <c r="BL146">
        <v>122.59230000000001</v>
      </c>
      <c r="BM146">
        <v>0</v>
      </c>
      <c r="BN146">
        <v>0</v>
      </c>
      <c r="BO146">
        <v>0.23</v>
      </c>
      <c r="BP146">
        <v>1</v>
      </c>
      <c r="BQ146">
        <v>0</v>
      </c>
      <c r="BR146">
        <v>147.39320000000001</v>
      </c>
      <c r="BS146">
        <v>122.59230000000001</v>
      </c>
      <c r="BT146">
        <v>0</v>
      </c>
      <c r="BU146">
        <v>0</v>
      </c>
      <c r="BV146">
        <v>0.23</v>
      </c>
      <c r="BW146">
        <v>1</v>
      </c>
      <c r="CV146">
        <v>0</v>
      </c>
      <c r="CW146">
        <f>ROUND(Y146*Source!I103*DO146,7)</f>
        <v>4.1399999999999999E-2</v>
      </c>
      <c r="CX146">
        <f>ROUND(Y146*Source!I103,7)</f>
        <v>4.1399999999999999E-2</v>
      </c>
      <c r="CY146">
        <f>AB146</f>
        <v>640.84</v>
      </c>
      <c r="CZ146">
        <f>AF146</f>
        <v>640.84</v>
      </c>
      <c r="DA146">
        <f>AJ146</f>
        <v>1</v>
      </c>
      <c r="DB146">
        <f t="shared" si="40"/>
        <v>147.38999999999999</v>
      </c>
      <c r="DC146">
        <f t="shared" si="41"/>
        <v>122.59</v>
      </c>
      <c r="DD146" t="s">
        <v>3</v>
      </c>
      <c r="DE146" t="s">
        <v>3</v>
      </c>
      <c r="DF146">
        <f t="shared" si="45"/>
        <v>0</v>
      </c>
      <c r="DG146">
        <f t="shared" si="46"/>
        <v>26.53</v>
      </c>
      <c r="DH146">
        <f t="shared" si="42"/>
        <v>22.07</v>
      </c>
      <c r="DI146">
        <f t="shared" si="43"/>
        <v>0</v>
      </c>
      <c r="DJ146">
        <f>DG146+DH146</f>
        <v>48.6</v>
      </c>
      <c r="DK146">
        <v>1</v>
      </c>
      <c r="DL146" t="s">
        <v>511</v>
      </c>
      <c r="DM146">
        <v>4</v>
      </c>
      <c r="DN146" t="s">
        <v>497</v>
      </c>
      <c r="DO146">
        <v>1</v>
      </c>
    </row>
    <row r="147" spans="1:119" x14ac:dyDescent="0.2">
      <c r="A147">
        <f>ROW(Source!A103)</f>
        <v>103</v>
      </c>
      <c r="B147">
        <v>82002082</v>
      </c>
      <c r="C147">
        <v>83388227</v>
      </c>
      <c r="D147">
        <v>80917875</v>
      </c>
      <c r="E147">
        <v>1</v>
      </c>
      <c r="F147">
        <v>1</v>
      </c>
      <c r="G147">
        <v>1</v>
      </c>
      <c r="H147">
        <v>2</v>
      </c>
      <c r="I147" t="s">
        <v>564</v>
      </c>
      <c r="J147" t="s">
        <v>565</v>
      </c>
      <c r="K147" t="s">
        <v>566</v>
      </c>
      <c r="L147">
        <v>1368</v>
      </c>
      <c r="N147">
        <v>1011</v>
      </c>
      <c r="O147" t="s">
        <v>503</v>
      </c>
      <c r="P147" t="s">
        <v>503</v>
      </c>
      <c r="Q147">
        <v>1</v>
      </c>
      <c r="W147">
        <v>0</v>
      </c>
      <c r="X147">
        <v>-2068435370</v>
      </c>
      <c r="Y147">
        <f t="shared" si="39"/>
        <v>2.9</v>
      </c>
      <c r="AA147">
        <v>0</v>
      </c>
      <c r="AB147">
        <v>32.869999999999997</v>
      </c>
      <c r="AC147">
        <v>0</v>
      </c>
      <c r="AD147">
        <v>0</v>
      </c>
      <c r="AE147">
        <v>0</v>
      </c>
      <c r="AF147">
        <v>32.869999999999997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2.9</v>
      </c>
      <c r="AU147" t="s">
        <v>3</v>
      </c>
      <c r="AV147">
        <v>1</v>
      </c>
      <c r="AW147">
        <v>2</v>
      </c>
      <c r="AX147">
        <v>83388241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95.322999999999993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95.322999999999993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f>ROUND(Y147*Source!I103*DO147,7)</f>
        <v>0</v>
      </c>
      <c r="CX147">
        <f>ROUND(Y147*Source!I103,7)</f>
        <v>0.52200000000000002</v>
      </c>
      <c r="CY147">
        <f>AB147</f>
        <v>32.869999999999997</v>
      </c>
      <c r="CZ147">
        <f>AF147</f>
        <v>32.869999999999997</v>
      </c>
      <c r="DA147">
        <f>AJ147</f>
        <v>1</v>
      </c>
      <c r="DB147">
        <f t="shared" si="40"/>
        <v>95.32</v>
      </c>
      <c r="DC147">
        <f t="shared" si="41"/>
        <v>0</v>
      </c>
      <c r="DD147" t="s">
        <v>3</v>
      </c>
      <c r="DE147" t="s">
        <v>3</v>
      </c>
      <c r="DF147">
        <f t="shared" si="45"/>
        <v>0</v>
      </c>
      <c r="DG147">
        <f t="shared" si="46"/>
        <v>17.16</v>
      </c>
      <c r="DH147">
        <f t="shared" si="42"/>
        <v>0</v>
      </c>
      <c r="DI147">
        <f t="shared" si="43"/>
        <v>0</v>
      </c>
      <c r="DJ147">
        <f>DG147+DH147</f>
        <v>17.16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ROW(Source!A103)</f>
        <v>103</v>
      </c>
      <c r="B148">
        <v>82002082</v>
      </c>
      <c r="C148">
        <v>83388227</v>
      </c>
      <c r="D148">
        <v>80868310</v>
      </c>
      <c r="E148">
        <v>1</v>
      </c>
      <c r="F148">
        <v>1</v>
      </c>
      <c r="G148">
        <v>1</v>
      </c>
      <c r="H148">
        <v>3</v>
      </c>
      <c r="I148" t="s">
        <v>570</v>
      </c>
      <c r="J148" t="s">
        <v>571</v>
      </c>
      <c r="K148" t="s">
        <v>572</v>
      </c>
      <c r="L148">
        <v>1346</v>
      </c>
      <c r="N148">
        <v>1009</v>
      </c>
      <c r="O148" t="s">
        <v>75</v>
      </c>
      <c r="P148" t="s">
        <v>75</v>
      </c>
      <c r="Q148">
        <v>1</v>
      </c>
      <c r="W148">
        <v>0</v>
      </c>
      <c r="X148">
        <v>-1606616209</v>
      </c>
      <c r="Y148">
        <f t="shared" si="39"/>
        <v>1.3</v>
      </c>
      <c r="AA148">
        <v>135.4</v>
      </c>
      <c r="AB148">
        <v>0</v>
      </c>
      <c r="AC148">
        <v>0</v>
      </c>
      <c r="AD148">
        <v>0</v>
      </c>
      <c r="AE148">
        <v>155.63</v>
      </c>
      <c r="AF148">
        <v>0</v>
      </c>
      <c r="AG148">
        <v>0</v>
      </c>
      <c r="AH148">
        <v>0</v>
      </c>
      <c r="AI148">
        <v>0.87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1.3</v>
      </c>
      <c r="AU148" t="s">
        <v>3</v>
      </c>
      <c r="AV148">
        <v>0</v>
      </c>
      <c r="AW148">
        <v>2</v>
      </c>
      <c r="AX148">
        <v>83388242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202.31899999999999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202.31899999999999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ROUND(Y148*Source!I103,7)</f>
        <v>0.23400000000000001</v>
      </c>
      <c r="CY148">
        <f>AA148</f>
        <v>135.4</v>
      </c>
      <c r="CZ148">
        <f>AE148</f>
        <v>155.63</v>
      </c>
      <c r="DA148">
        <f>AI148</f>
        <v>0.87</v>
      </c>
      <c r="DB148">
        <f t="shared" si="40"/>
        <v>202.32</v>
      </c>
      <c r="DC148">
        <f t="shared" si="41"/>
        <v>0</v>
      </c>
      <c r="DD148" t="s">
        <v>3</v>
      </c>
      <c r="DE148" t="s">
        <v>3</v>
      </c>
      <c r="DF148">
        <f>ROUND(ROUND(AE148*AI148,2)*CX148,2)</f>
        <v>31.68</v>
      </c>
      <c r="DG148">
        <f t="shared" si="46"/>
        <v>0</v>
      </c>
      <c r="DH148">
        <f t="shared" si="42"/>
        <v>0</v>
      </c>
      <c r="DI148">
        <f t="shared" si="43"/>
        <v>0</v>
      </c>
      <c r="DJ148">
        <f>DF148</f>
        <v>31.68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ROW(Source!A103)</f>
        <v>103</v>
      </c>
      <c r="B149">
        <v>82002082</v>
      </c>
      <c r="C149">
        <v>83388227</v>
      </c>
      <c r="D149">
        <v>80876438</v>
      </c>
      <c r="E149">
        <v>1</v>
      </c>
      <c r="F149">
        <v>1</v>
      </c>
      <c r="G149">
        <v>1</v>
      </c>
      <c r="H149">
        <v>3</v>
      </c>
      <c r="I149" t="s">
        <v>586</v>
      </c>
      <c r="J149" t="s">
        <v>587</v>
      </c>
      <c r="K149" t="s">
        <v>588</v>
      </c>
      <c r="L149">
        <v>1348</v>
      </c>
      <c r="N149">
        <v>1009</v>
      </c>
      <c r="O149" t="s">
        <v>57</v>
      </c>
      <c r="P149" t="s">
        <v>57</v>
      </c>
      <c r="Q149">
        <v>1000</v>
      </c>
      <c r="W149">
        <v>0</v>
      </c>
      <c r="X149">
        <v>-1863737905</v>
      </c>
      <c r="Y149">
        <f t="shared" si="39"/>
        <v>4.0000000000000001E-3</v>
      </c>
      <c r="AA149">
        <v>48543.27</v>
      </c>
      <c r="AB149">
        <v>0</v>
      </c>
      <c r="AC149">
        <v>0</v>
      </c>
      <c r="AD149">
        <v>0</v>
      </c>
      <c r="AE149">
        <v>48543.27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4.0000000000000001E-3</v>
      </c>
      <c r="AU149" t="s">
        <v>3</v>
      </c>
      <c r="AV149">
        <v>0</v>
      </c>
      <c r="AW149">
        <v>2</v>
      </c>
      <c r="AX149">
        <v>83388243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194.17308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194.17308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ROUND(Y149*Source!I103,7)</f>
        <v>7.2000000000000005E-4</v>
      </c>
      <c r="CY149">
        <f>AA149</f>
        <v>48543.27</v>
      </c>
      <c r="CZ149">
        <f>AE149</f>
        <v>48543.27</v>
      </c>
      <c r="DA149">
        <f>AI149</f>
        <v>1</v>
      </c>
      <c r="DB149">
        <f t="shared" si="40"/>
        <v>194.17</v>
      </c>
      <c r="DC149">
        <f t="shared" si="41"/>
        <v>0</v>
      </c>
      <c r="DD149" t="s">
        <v>3</v>
      </c>
      <c r="DE149" t="s">
        <v>3</v>
      </c>
      <c r="DF149">
        <f>ROUND(ROUND(AE149,2)*CX149,2)</f>
        <v>34.950000000000003</v>
      </c>
      <c r="DG149">
        <f t="shared" si="46"/>
        <v>0</v>
      </c>
      <c r="DH149">
        <f t="shared" si="42"/>
        <v>0</v>
      </c>
      <c r="DI149">
        <f t="shared" si="43"/>
        <v>0</v>
      </c>
      <c r="DJ149">
        <f>DF149</f>
        <v>34.950000000000003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ROW(Source!A103)</f>
        <v>103</v>
      </c>
      <c r="B150">
        <v>82002082</v>
      </c>
      <c r="C150">
        <v>83388227</v>
      </c>
      <c r="D150">
        <v>80886369</v>
      </c>
      <c r="E150">
        <v>1</v>
      </c>
      <c r="F150">
        <v>1</v>
      </c>
      <c r="G150">
        <v>1</v>
      </c>
      <c r="H150">
        <v>3</v>
      </c>
      <c r="I150" t="s">
        <v>583</v>
      </c>
      <c r="J150" t="s">
        <v>584</v>
      </c>
      <c r="K150" t="s">
        <v>585</v>
      </c>
      <c r="L150">
        <v>1346</v>
      </c>
      <c r="N150">
        <v>1009</v>
      </c>
      <c r="O150" t="s">
        <v>75</v>
      </c>
      <c r="P150" t="s">
        <v>75</v>
      </c>
      <c r="Q150">
        <v>1</v>
      </c>
      <c r="W150">
        <v>0</v>
      </c>
      <c r="X150">
        <v>1949270732</v>
      </c>
      <c r="Y150">
        <f t="shared" si="39"/>
        <v>2.2999999999999998</v>
      </c>
      <c r="AA150">
        <v>1139.45</v>
      </c>
      <c r="AB150">
        <v>0</v>
      </c>
      <c r="AC150">
        <v>0</v>
      </c>
      <c r="AD150">
        <v>0</v>
      </c>
      <c r="AE150">
        <v>911.56</v>
      </c>
      <c r="AF150">
        <v>0</v>
      </c>
      <c r="AG150">
        <v>0</v>
      </c>
      <c r="AH150">
        <v>0</v>
      </c>
      <c r="AI150">
        <v>1.25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2.2999999999999998</v>
      </c>
      <c r="AU150" t="s">
        <v>3</v>
      </c>
      <c r="AV150">
        <v>0</v>
      </c>
      <c r="AW150">
        <v>2</v>
      </c>
      <c r="AX150">
        <v>83388244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2096.5879999999997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2096.5879999999997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ROUND(Y150*Source!I103,7)</f>
        <v>0.41399999999999998</v>
      </c>
      <c r="CY150">
        <f>AA150</f>
        <v>1139.45</v>
      </c>
      <c r="CZ150">
        <f>AE150</f>
        <v>911.56</v>
      </c>
      <c r="DA150">
        <f>AI150</f>
        <v>1.25</v>
      </c>
      <c r="DB150">
        <f t="shared" si="40"/>
        <v>2096.59</v>
      </c>
      <c r="DC150">
        <f t="shared" si="41"/>
        <v>0</v>
      </c>
      <c r="DD150" t="s">
        <v>3</v>
      </c>
      <c r="DE150" t="s">
        <v>3</v>
      </c>
      <c r="DF150">
        <f>ROUND(ROUND(AE150*AI150,2)*CX150,2)</f>
        <v>471.73</v>
      </c>
      <c r="DG150">
        <f t="shared" si="46"/>
        <v>0</v>
      </c>
      <c r="DH150">
        <f t="shared" si="42"/>
        <v>0</v>
      </c>
      <c r="DI150">
        <f t="shared" si="43"/>
        <v>0</v>
      </c>
      <c r="DJ150">
        <f>DF150</f>
        <v>471.73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ROW(Source!A103)</f>
        <v>103</v>
      </c>
      <c r="B151">
        <v>82002082</v>
      </c>
      <c r="C151">
        <v>83388227</v>
      </c>
      <c r="D151">
        <v>80801590</v>
      </c>
      <c r="E151">
        <v>116</v>
      </c>
      <c r="F151">
        <v>1</v>
      </c>
      <c r="G151">
        <v>1</v>
      </c>
      <c r="H151">
        <v>3</v>
      </c>
      <c r="I151" t="s">
        <v>86</v>
      </c>
      <c r="J151" t="s">
        <v>3</v>
      </c>
      <c r="K151" t="s">
        <v>87</v>
      </c>
      <c r="L151">
        <v>3277935</v>
      </c>
      <c r="N151">
        <v>1013</v>
      </c>
      <c r="O151" t="s">
        <v>88</v>
      </c>
      <c r="P151" t="s">
        <v>88</v>
      </c>
      <c r="Q151">
        <v>1</v>
      </c>
      <c r="W151">
        <v>0</v>
      </c>
      <c r="X151">
        <v>274903907</v>
      </c>
      <c r="Y151">
        <f t="shared" si="39"/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3</v>
      </c>
      <c r="AT151">
        <v>2</v>
      </c>
      <c r="AU151" t="s">
        <v>3</v>
      </c>
      <c r="AV151">
        <v>0</v>
      </c>
      <c r="AW151">
        <v>2</v>
      </c>
      <c r="AX151">
        <v>83388245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ROUND(Y151*Source!I103,7)</f>
        <v>0.36</v>
      </c>
      <c r="CY151">
        <f>AA151</f>
        <v>0</v>
      </c>
      <c r="CZ151">
        <f>AE151</f>
        <v>0</v>
      </c>
      <c r="DA151">
        <f>AI151</f>
        <v>1</v>
      </c>
      <c r="DB151">
        <f t="shared" si="40"/>
        <v>0</v>
      </c>
      <c r="DC151">
        <f t="shared" si="41"/>
        <v>0</v>
      </c>
      <c r="DD151" t="s">
        <v>3</v>
      </c>
      <c r="DE151" t="s">
        <v>3</v>
      </c>
      <c r="DF151">
        <f t="shared" ref="DF151:DF156" si="47">ROUND(ROUND(AE151,2)*CX151,2)</f>
        <v>0</v>
      </c>
      <c r="DG151">
        <f t="shared" si="46"/>
        <v>0</v>
      </c>
      <c r="DH151">
        <f t="shared" si="42"/>
        <v>0</v>
      </c>
      <c r="DI151">
        <f t="shared" si="43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ROW(Source!A104)</f>
        <v>104</v>
      </c>
      <c r="B152">
        <v>82002017</v>
      </c>
      <c r="C152">
        <v>83388227</v>
      </c>
      <c r="D152">
        <v>80795621</v>
      </c>
      <c r="E152">
        <v>116</v>
      </c>
      <c r="F152">
        <v>1</v>
      </c>
      <c r="G152">
        <v>1</v>
      </c>
      <c r="H152">
        <v>1</v>
      </c>
      <c r="I152" t="s">
        <v>581</v>
      </c>
      <c r="J152" t="s">
        <v>3</v>
      </c>
      <c r="K152" t="s">
        <v>582</v>
      </c>
      <c r="L152">
        <v>1191</v>
      </c>
      <c r="N152">
        <v>1013</v>
      </c>
      <c r="O152" t="s">
        <v>497</v>
      </c>
      <c r="P152" t="s">
        <v>497</v>
      </c>
      <c r="Q152">
        <v>1</v>
      </c>
      <c r="W152">
        <v>0</v>
      </c>
      <c r="X152">
        <v>44848675</v>
      </c>
      <c r="Y152">
        <f t="shared" si="39"/>
        <v>18.5</v>
      </c>
      <c r="AA152">
        <v>0</v>
      </c>
      <c r="AB152">
        <v>0</v>
      </c>
      <c r="AC152">
        <v>0</v>
      </c>
      <c r="AD152">
        <v>521.08000000000004</v>
      </c>
      <c r="AE152">
        <v>0</v>
      </c>
      <c r="AF152">
        <v>0</v>
      </c>
      <c r="AG152">
        <v>0</v>
      </c>
      <c r="AH152">
        <v>521.08000000000004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18.5</v>
      </c>
      <c r="AU152" t="s">
        <v>3</v>
      </c>
      <c r="AV152">
        <v>1</v>
      </c>
      <c r="AW152">
        <v>2</v>
      </c>
      <c r="AX152">
        <v>83388237</v>
      </c>
      <c r="AY152">
        <v>2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9639.9800000000014</v>
      </c>
      <c r="BN152">
        <v>18.5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9639.9800000000014</v>
      </c>
      <c r="BU152">
        <v>18.5</v>
      </c>
      <c r="BV152">
        <v>0</v>
      </c>
      <c r="BW152">
        <v>1</v>
      </c>
      <c r="CU152">
        <f>ROUND(AT152*Source!I104*AH152*AL152,2)</f>
        <v>1735.2</v>
      </c>
      <c r="CV152">
        <f>ROUND(Y152*Source!I104,7)</f>
        <v>3.33</v>
      </c>
      <c r="CW152">
        <v>0</v>
      </c>
      <c r="CX152">
        <f>ROUND(Y152*Source!I104,7)</f>
        <v>3.33</v>
      </c>
      <c r="CY152">
        <f>AD152</f>
        <v>521.08000000000004</v>
      </c>
      <c r="CZ152">
        <f>AH152</f>
        <v>521.08000000000004</v>
      </c>
      <c r="DA152">
        <f>AL152</f>
        <v>1</v>
      </c>
      <c r="DB152">
        <f t="shared" si="40"/>
        <v>9639.98</v>
      </c>
      <c r="DC152">
        <f t="shared" si="41"/>
        <v>0</v>
      </c>
      <c r="DD152" t="s">
        <v>3</v>
      </c>
      <c r="DE152" t="s">
        <v>3</v>
      </c>
      <c r="DF152">
        <f t="shared" si="47"/>
        <v>0</v>
      </c>
      <c r="DG152">
        <f t="shared" si="46"/>
        <v>0</v>
      </c>
      <c r="DH152">
        <f t="shared" si="42"/>
        <v>0</v>
      </c>
      <c r="DI152">
        <f t="shared" si="43"/>
        <v>1735.2</v>
      </c>
      <c r="DJ152">
        <f>DI152</f>
        <v>1735.2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ROW(Source!A104)</f>
        <v>104</v>
      </c>
      <c r="B153">
        <v>82002017</v>
      </c>
      <c r="C153">
        <v>83388227</v>
      </c>
      <c r="D153">
        <v>80795798</v>
      </c>
      <c r="E153">
        <v>116</v>
      </c>
      <c r="F153">
        <v>1</v>
      </c>
      <c r="G153">
        <v>1</v>
      </c>
      <c r="H153">
        <v>1</v>
      </c>
      <c r="I153" t="s">
        <v>498</v>
      </c>
      <c r="J153" t="s">
        <v>3</v>
      </c>
      <c r="K153" t="s">
        <v>499</v>
      </c>
      <c r="L153">
        <v>1191</v>
      </c>
      <c r="N153">
        <v>1013</v>
      </c>
      <c r="O153" t="s">
        <v>497</v>
      </c>
      <c r="P153" t="s">
        <v>497</v>
      </c>
      <c r="Q153">
        <v>1</v>
      </c>
      <c r="W153">
        <v>0</v>
      </c>
      <c r="X153">
        <v>-1417349443</v>
      </c>
      <c r="Y153">
        <f t="shared" si="39"/>
        <v>0.46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0.46</v>
      </c>
      <c r="AU153" t="s">
        <v>3</v>
      </c>
      <c r="AV153">
        <v>2</v>
      </c>
      <c r="AW153">
        <v>2</v>
      </c>
      <c r="AX153">
        <v>83388238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ROUND(Y153*Source!I104,7)</f>
        <v>8.2799999999999999E-2</v>
      </c>
      <c r="CY153">
        <f>AD153</f>
        <v>0</v>
      </c>
      <c r="CZ153">
        <f>AH153</f>
        <v>0</v>
      </c>
      <c r="DA153">
        <f>AL153</f>
        <v>1</v>
      </c>
      <c r="DB153">
        <f t="shared" si="40"/>
        <v>0</v>
      </c>
      <c r="DC153">
        <f t="shared" si="41"/>
        <v>0</v>
      </c>
      <c r="DD153" t="s">
        <v>3</v>
      </c>
      <c r="DE153" t="s">
        <v>3</v>
      </c>
      <c r="DF153">
        <f t="shared" si="47"/>
        <v>0</v>
      </c>
      <c r="DG153">
        <f t="shared" si="46"/>
        <v>0</v>
      </c>
      <c r="DH153">
        <f t="shared" si="42"/>
        <v>0</v>
      </c>
      <c r="DI153">
        <f t="shared" si="43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ROW(Source!A104)</f>
        <v>104</v>
      </c>
      <c r="B154">
        <v>82002017</v>
      </c>
      <c r="C154">
        <v>83388227</v>
      </c>
      <c r="D154">
        <v>80916788</v>
      </c>
      <c r="E154">
        <v>1</v>
      </c>
      <c r="F154">
        <v>1</v>
      </c>
      <c r="G154">
        <v>1</v>
      </c>
      <c r="H154">
        <v>2</v>
      </c>
      <c r="I154" t="s">
        <v>500</v>
      </c>
      <c r="J154" t="s">
        <v>501</v>
      </c>
      <c r="K154" t="s">
        <v>502</v>
      </c>
      <c r="L154">
        <v>1368</v>
      </c>
      <c r="N154">
        <v>1011</v>
      </c>
      <c r="O154" t="s">
        <v>503</v>
      </c>
      <c r="P154" t="s">
        <v>503</v>
      </c>
      <c r="Q154">
        <v>1</v>
      </c>
      <c r="W154">
        <v>0</v>
      </c>
      <c r="X154">
        <v>850633116</v>
      </c>
      <c r="Y154">
        <f t="shared" si="39"/>
        <v>0.23</v>
      </c>
      <c r="AA154">
        <v>0</v>
      </c>
      <c r="AB154">
        <v>1595.2</v>
      </c>
      <c r="AC154">
        <v>715.99</v>
      </c>
      <c r="AD154">
        <v>0</v>
      </c>
      <c r="AE154">
        <v>0</v>
      </c>
      <c r="AF154">
        <v>1595.2</v>
      </c>
      <c r="AG154">
        <v>715.99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0.23</v>
      </c>
      <c r="AU154" t="s">
        <v>3</v>
      </c>
      <c r="AV154">
        <v>1</v>
      </c>
      <c r="AW154">
        <v>2</v>
      </c>
      <c r="AX154">
        <v>83388239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366.89600000000002</v>
      </c>
      <c r="BL154">
        <v>164.67770000000002</v>
      </c>
      <c r="BM154">
        <v>0</v>
      </c>
      <c r="BN154">
        <v>0</v>
      </c>
      <c r="BO154">
        <v>0.23</v>
      </c>
      <c r="BP154">
        <v>1</v>
      </c>
      <c r="BQ154">
        <v>0</v>
      </c>
      <c r="BR154">
        <v>366.89600000000002</v>
      </c>
      <c r="BS154">
        <v>164.67770000000002</v>
      </c>
      <c r="BT154">
        <v>0</v>
      </c>
      <c r="BU154">
        <v>0</v>
      </c>
      <c r="BV154">
        <v>0.23</v>
      </c>
      <c r="BW154">
        <v>1</v>
      </c>
      <c r="CV154">
        <v>0</v>
      </c>
      <c r="CW154">
        <f>ROUND(Y154*Source!I104*DO154,7)</f>
        <v>4.1399999999999999E-2</v>
      </c>
      <c r="CX154">
        <f>ROUND(Y154*Source!I104,7)</f>
        <v>4.1399999999999999E-2</v>
      </c>
      <c r="CY154">
        <f>AB154</f>
        <v>1595.2</v>
      </c>
      <c r="CZ154">
        <f>AF154</f>
        <v>1595.2</v>
      </c>
      <c r="DA154">
        <f>AJ154</f>
        <v>1</v>
      </c>
      <c r="DB154">
        <f t="shared" si="40"/>
        <v>366.9</v>
      </c>
      <c r="DC154">
        <f t="shared" si="41"/>
        <v>164.68</v>
      </c>
      <c r="DD154" t="s">
        <v>3</v>
      </c>
      <c r="DE154" t="s">
        <v>3</v>
      </c>
      <c r="DF154">
        <f t="shared" si="47"/>
        <v>0</v>
      </c>
      <c r="DG154">
        <f t="shared" si="46"/>
        <v>66.040000000000006</v>
      </c>
      <c r="DH154">
        <f t="shared" si="42"/>
        <v>29.64</v>
      </c>
      <c r="DI154">
        <f t="shared" si="43"/>
        <v>0</v>
      </c>
      <c r="DJ154">
        <f>DG154+DH154</f>
        <v>95.68</v>
      </c>
      <c r="DK154">
        <v>1</v>
      </c>
      <c r="DL154" t="s">
        <v>504</v>
      </c>
      <c r="DM154">
        <v>6</v>
      </c>
      <c r="DN154" t="s">
        <v>497</v>
      </c>
      <c r="DO154">
        <v>1</v>
      </c>
    </row>
    <row r="155" spans="1:119" x14ac:dyDescent="0.2">
      <c r="A155">
        <f>ROW(Source!A104)</f>
        <v>104</v>
      </c>
      <c r="B155">
        <v>82002017</v>
      </c>
      <c r="C155">
        <v>83388227</v>
      </c>
      <c r="D155">
        <v>80917680</v>
      </c>
      <c r="E155">
        <v>1</v>
      </c>
      <c r="F155">
        <v>1</v>
      </c>
      <c r="G155">
        <v>1</v>
      </c>
      <c r="H155">
        <v>2</v>
      </c>
      <c r="I155" t="s">
        <v>539</v>
      </c>
      <c r="J155" t="s">
        <v>540</v>
      </c>
      <c r="K155" t="s">
        <v>541</v>
      </c>
      <c r="L155">
        <v>1368</v>
      </c>
      <c r="N155">
        <v>1011</v>
      </c>
      <c r="O155" t="s">
        <v>503</v>
      </c>
      <c r="P155" t="s">
        <v>503</v>
      </c>
      <c r="Q155">
        <v>1</v>
      </c>
      <c r="W155">
        <v>0</v>
      </c>
      <c r="X155">
        <v>-950105757</v>
      </c>
      <c r="Y155">
        <f t="shared" si="39"/>
        <v>0.23</v>
      </c>
      <c r="AA155">
        <v>0</v>
      </c>
      <c r="AB155">
        <v>640.84</v>
      </c>
      <c r="AC155">
        <v>533.01</v>
      </c>
      <c r="AD155">
        <v>0</v>
      </c>
      <c r="AE155">
        <v>0</v>
      </c>
      <c r="AF155">
        <v>640.84</v>
      </c>
      <c r="AG155">
        <v>533.01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0.23</v>
      </c>
      <c r="AU155" t="s">
        <v>3</v>
      </c>
      <c r="AV155">
        <v>1</v>
      </c>
      <c r="AW155">
        <v>2</v>
      </c>
      <c r="AX155">
        <v>83388240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147.39320000000001</v>
      </c>
      <c r="BL155">
        <v>122.59230000000001</v>
      </c>
      <c r="BM155">
        <v>0</v>
      </c>
      <c r="BN155">
        <v>0</v>
      </c>
      <c r="BO155">
        <v>0.23</v>
      </c>
      <c r="BP155">
        <v>1</v>
      </c>
      <c r="BQ155">
        <v>0</v>
      </c>
      <c r="BR155">
        <v>147.39320000000001</v>
      </c>
      <c r="BS155">
        <v>122.59230000000001</v>
      </c>
      <c r="BT155">
        <v>0</v>
      </c>
      <c r="BU155">
        <v>0</v>
      </c>
      <c r="BV155">
        <v>0.23</v>
      </c>
      <c r="BW155">
        <v>1</v>
      </c>
      <c r="CV155">
        <v>0</v>
      </c>
      <c r="CW155">
        <f>ROUND(Y155*Source!I104*DO155,7)</f>
        <v>4.1399999999999999E-2</v>
      </c>
      <c r="CX155">
        <f>ROUND(Y155*Source!I104,7)</f>
        <v>4.1399999999999999E-2</v>
      </c>
      <c r="CY155">
        <f>AB155</f>
        <v>640.84</v>
      </c>
      <c r="CZ155">
        <f>AF155</f>
        <v>640.84</v>
      </c>
      <c r="DA155">
        <f>AJ155</f>
        <v>1</v>
      </c>
      <c r="DB155">
        <f t="shared" si="40"/>
        <v>147.38999999999999</v>
      </c>
      <c r="DC155">
        <f t="shared" si="41"/>
        <v>122.59</v>
      </c>
      <c r="DD155" t="s">
        <v>3</v>
      </c>
      <c r="DE155" t="s">
        <v>3</v>
      </c>
      <c r="DF155">
        <f t="shared" si="47"/>
        <v>0</v>
      </c>
      <c r="DG155">
        <f t="shared" si="46"/>
        <v>26.53</v>
      </c>
      <c r="DH155">
        <f t="shared" si="42"/>
        <v>22.07</v>
      </c>
      <c r="DI155">
        <f t="shared" si="43"/>
        <v>0</v>
      </c>
      <c r="DJ155">
        <f>DG155+DH155</f>
        <v>48.6</v>
      </c>
      <c r="DK155">
        <v>1</v>
      </c>
      <c r="DL155" t="s">
        <v>511</v>
      </c>
      <c r="DM155">
        <v>4</v>
      </c>
      <c r="DN155" t="s">
        <v>497</v>
      </c>
      <c r="DO155">
        <v>1</v>
      </c>
    </row>
    <row r="156" spans="1:119" x14ac:dyDescent="0.2">
      <c r="A156">
        <f>ROW(Source!A104)</f>
        <v>104</v>
      </c>
      <c r="B156">
        <v>82002017</v>
      </c>
      <c r="C156">
        <v>83388227</v>
      </c>
      <c r="D156">
        <v>80917875</v>
      </c>
      <c r="E156">
        <v>1</v>
      </c>
      <c r="F156">
        <v>1</v>
      </c>
      <c r="G156">
        <v>1</v>
      </c>
      <c r="H156">
        <v>2</v>
      </c>
      <c r="I156" t="s">
        <v>564</v>
      </c>
      <c r="J156" t="s">
        <v>565</v>
      </c>
      <c r="K156" t="s">
        <v>566</v>
      </c>
      <c r="L156">
        <v>1368</v>
      </c>
      <c r="N156">
        <v>1011</v>
      </c>
      <c r="O156" t="s">
        <v>503</v>
      </c>
      <c r="P156" t="s">
        <v>503</v>
      </c>
      <c r="Q156">
        <v>1</v>
      </c>
      <c r="W156">
        <v>0</v>
      </c>
      <c r="X156">
        <v>-2068435370</v>
      </c>
      <c r="Y156">
        <f t="shared" si="39"/>
        <v>2.9</v>
      </c>
      <c r="AA156">
        <v>0</v>
      </c>
      <c r="AB156">
        <v>32.869999999999997</v>
      </c>
      <c r="AC156">
        <v>0</v>
      </c>
      <c r="AD156">
        <v>0</v>
      </c>
      <c r="AE156">
        <v>0</v>
      </c>
      <c r="AF156">
        <v>32.869999999999997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2.9</v>
      </c>
      <c r="AU156" t="s">
        <v>3</v>
      </c>
      <c r="AV156">
        <v>1</v>
      </c>
      <c r="AW156">
        <v>2</v>
      </c>
      <c r="AX156">
        <v>83388241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95.322999999999993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95.322999999999993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ROUND(Y156*Source!I104*DO156,7)</f>
        <v>0</v>
      </c>
      <c r="CX156">
        <f>ROUND(Y156*Source!I104,7)</f>
        <v>0.52200000000000002</v>
      </c>
      <c r="CY156">
        <f>AB156</f>
        <v>32.869999999999997</v>
      </c>
      <c r="CZ156">
        <f>AF156</f>
        <v>32.869999999999997</v>
      </c>
      <c r="DA156">
        <f>AJ156</f>
        <v>1</v>
      </c>
      <c r="DB156">
        <f t="shared" si="40"/>
        <v>95.32</v>
      </c>
      <c r="DC156">
        <f t="shared" si="41"/>
        <v>0</v>
      </c>
      <c r="DD156" t="s">
        <v>3</v>
      </c>
      <c r="DE156" t="s">
        <v>3</v>
      </c>
      <c r="DF156">
        <f t="shared" si="47"/>
        <v>0</v>
      </c>
      <c r="DG156">
        <f t="shared" si="46"/>
        <v>17.16</v>
      </c>
      <c r="DH156">
        <f t="shared" si="42"/>
        <v>0</v>
      </c>
      <c r="DI156">
        <f t="shared" si="43"/>
        <v>0</v>
      </c>
      <c r="DJ156">
        <f>DG156+DH156</f>
        <v>17.16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ROW(Source!A104)</f>
        <v>104</v>
      </c>
      <c r="B157">
        <v>82002017</v>
      </c>
      <c r="C157">
        <v>83388227</v>
      </c>
      <c r="D157">
        <v>80868310</v>
      </c>
      <c r="E157">
        <v>1</v>
      </c>
      <c r="F157">
        <v>1</v>
      </c>
      <c r="G157">
        <v>1</v>
      </c>
      <c r="H157">
        <v>3</v>
      </c>
      <c r="I157" t="s">
        <v>570</v>
      </c>
      <c r="J157" t="s">
        <v>571</v>
      </c>
      <c r="K157" t="s">
        <v>572</v>
      </c>
      <c r="L157">
        <v>1346</v>
      </c>
      <c r="N157">
        <v>1009</v>
      </c>
      <c r="O157" t="s">
        <v>75</v>
      </c>
      <c r="P157" t="s">
        <v>75</v>
      </c>
      <c r="Q157">
        <v>1</v>
      </c>
      <c r="W157">
        <v>0</v>
      </c>
      <c r="X157">
        <v>-1606616209</v>
      </c>
      <c r="Y157">
        <f t="shared" si="39"/>
        <v>1.3</v>
      </c>
      <c r="AA157">
        <v>135.4</v>
      </c>
      <c r="AB157">
        <v>0</v>
      </c>
      <c r="AC157">
        <v>0</v>
      </c>
      <c r="AD157">
        <v>0</v>
      </c>
      <c r="AE157">
        <v>155.63</v>
      </c>
      <c r="AF157">
        <v>0</v>
      </c>
      <c r="AG157">
        <v>0</v>
      </c>
      <c r="AH157">
        <v>0</v>
      </c>
      <c r="AI157">
        <v>0.87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1.3</v>
      </c>
      <c r="AU157" t="s">
        <v>3</v>
      </c>
      <c r="AV157">
        <v>0</v>
      </c>
      <c r="AW157">
        <v>2</v>
      </c>
      <c r="AX157">
        <v>83388242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202.31899999999999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202.31899999999999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ROUND(Y157*Source!I104,7)</f>
        <v>0.23400000000000001</v>
      </c>
      <c r="CY157">
        <f>AA157</f>
        <v>135.4</v>
      </c>
      <c r="CZ157">
        <f>AE157</f>
        <v>155.63</v>
      </c>
      <c r="DA157">
        <f>AI157</f>
        <v>0.87</v>
      </c>
      <c r="DB157">
        <f t="shared" si="40"/>
        <v>202.32</v>
      </c>
      <c r="DC157">
        <f t="shared" si="41"/>
        <v>0</v>
      </c>
      <c r="DD157" t="s">
        <v>3</v>
      </c>
      <c r="DE157" t="s">
        <v>3</v>
      </c>
      <c r="DF157">
        <f>ROUND(ROUND(AE157*AI157,2)*CX157,2)</f>
        <v>31.68</v>
      </c>
      <c r="DG157">
        <f t="shared" si="46"/>
        <v>0</v>
      </c>
      <c r="DH157">
        <f t="shared" si="42"/>
        <v>0</v>
      </c>
      <c r="DI157">
        <f t="shared" si="43"/>
        <v>0</v>
      </c>
      <c r="DJ157">
        <f>DF157</f>
        <v>31.68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ROW(Source!A104)</f>
        <v>104</v>
      </c>
      <c r="B158">
        <v>82002017</v>
      </c>
      <c r="C158">
        <v>83388227</v>
      </c>
      <c r="D158">
        <v>80876438</v>
      </c>
      <c r="E158">
        <v>1</v>
      </c>
      <c r="F158">
        <v>1</v>
      </c>
      <c r="G158">
        <v>1</v>
      </c>
      <c r="H158">
        <v>3</v>
      </c>
      <c r="I158" t="s">
        <v>586</v>
      </c>
      <c r="J158" t="s">
        <v>587</v>
      </c>
      <c r="K158" t="s">
        <v>588</v>
      </c>
      <c r="L158">
        <v>1348</v>
      </c>
      <c r="N158">
        <v>1009</v>
      </c>
      <c r="O158" t="s">
        <v>57</v>
      </c>
      <c r="P158" t="s">
        <v>57</v>
      </c>
      <c r="Q158">
        <v>1000</v>
      </c>
      <c r="W158">
        <v>0</v>
      </c>
      <c r="X158">
        <v>-1863737905</v>
      </c>
      <c r="Y158">
        <f t="shared" si="39"/>
        <v>4.0000000000000001E-3</v>
      </c>
      <c r="AA158">
        <v>48543.27</v>
      </c>
      <c r="AB158">
        <v>0</v>
      </c>
      <c r="AC158">
        <v>0</v>
      </c>
      <c r="AD158">
        <v>0</v>
      </c>
      <c r="AE158">
        <v>48543.27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4.0000000000000001E-3</v>
      </c>
      <c r="AU158" t="s">
        <v>3</v>
      </c>
      <c r="AV158">
        <v>0</v>
      </c>
      <c r="AW158">
        <v>2</v>
      </c>
      <c r="AX158">
        <v>83388243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194.17308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194.17308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ROUND(Y158*Source!I104,7)</f>
        <v>7.2000000000000005E-4</v>
      </c>
      <c r="CY158">
        <f>AA158</f>
        <v>48543.27</v>
      </c>
      <c r="CZ158">
        <f>AE158</f>
        <v>48543.27</v>
      </c>
      <c r="DA158">
        <f>AI158</f>
        <v>1</v>
      </c>
      <c r="DB158">
        <f t="shared" si="40"/>
        <v>194.17</v>
      </c>
      <c r="DC158">
        <f t="shared" si="41"/>
        <v>0</v>
      </c>
      <c r="DD158" t="s">
        <v>3</v>
      </c>
      <c r="DE158" t="s">
        <v>3</v>
      </c>
      <c r="DF158">
        <f>ROUND(ROUND(AE158,2)*CX158,2)</f>
        <v>34.950000000000003</v>
      </c>
      <c r="DG158">
        <f t="shared" si="46"/>
        <v>0</v>
      </c>
      <c r="DH158">
        <f t="shared" si="42"/>
        <v>0</v>
      </c>
      <c r="DI158">
        <f t="shared" si="43"/>
        <v>0</v>
      </c>
      <c r="DJ158">
        <f>DF158</f>
        <v>34.950000000000003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ROW(Source!A104)</f>
        <v>104</v>
      </c>
      <c r="B159">
        <v>82002017</v>
      </c>
      <c r="C159">
        <v>83388227</v>
      </c>
      <c r="D159">
        <v>80886369</v>
      </c>
      <c r="E159">
        <v>1</v>
      </c>
      <c r="F159">
        <v>1</v>
      </c>
      <c r="G159">
        <v>1</v>
      </c>
      <c r="H159">
        <v>3</v>
      </c>
      <c r="I159" t="s">
        <v>583</v>
      </c>
      <c r="J159" t="s">
        <v>584</v>
      </c>
      <c r="K159" t="s">
        <v>585</v>
      </c>
      <c r="L159">
        <v>1346</v>
      </c>
      <c r="N159">
        <v>1009</v>
      </c>
      <c r="O159" t="s">
        <v>75</v>
      </c>
      <c r="P159" t="s">
        <v>75</v>
      </c>
      <c r="Q159">
        <v>1</v>
      </c>
      <c r="W159">
        <v>0</v>
      </c>
      <c r="X159">
        <v>1949270732</v>
      </c>
      <c r="Y159">
        <f t="shared" si="39"/>
        <v>2.2999999999999998</v>
      </c>
      <c r="AA159">
        <v>1139.45</v>
      </c>
      <c r="AB159">
        <v>0</v>
      </c>
      <c r="AC159">
        <v>0</v>
      </c>
      <c r="AD159">
        <v>0</v>
      </c>
      <c r="AE159">
        <v>911.56</v>
      </c>
      <c r="AF159">
        <v>0</v>
      </c>
      <c r="AG159">
        <v>0</v>
      </c>
      <c r="AH159">
        <v>0</v>
      </c>
      <c r="AI159">
        <v>1.25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2.2999999999999998</v>
      </c>
      <c r="AU159" t="s">
        <v>3</v>
      </c>
      <c r="AV159">
        <v>0</v>
      </c>
      <c r="AW159">
        <v>2</v>
      </c>
      <c r="AX159">
        <v>83388244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2096.5879999999997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2096.5879999999997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ROUND(Y159*Source!I104,7)</f>
        <v>0.41399999999999998</v>
      </c>
      <c r="CY159">
        <f>AA159</f>
        <v>1139.45</v>
      </c>
      <c r="CZ159">
        <f>AE159</f>
        <v>911.56</v>
      </c>
      <c r="DA159">
        <f>AI159</f>
        <v>1.25</v>
      </c>
      <c r="DB159">
        <f t="shared" si="40"/>
        <v>2096.59</v>
      </c>
      <c r="DC159">
        <f t="shared" si="41"/>
        <v>0</v>
      </c>
      <c r="DD159" t="s">
        <v>3</v>
      </c>
      <c r="DE159" t="s">
        <v>3</v>
      </c>
      <c r="DF159">
        <f>ROUND(ROUND(AE159*AI159,2)*CX159,2)</f>
        <v>471.73</v>
      </c>
      <c r="DG159">
        <f t="shared" si="46"/>
        <v>0</v>
      </c>
      <c r="DH159">
        <f t="shared" si="42"/>
        <v>0</v>
      </c>
      <c r="DI159">
        <f t="shared" si="43"/>
        <v>0</v>
      </c>
      <c r="DJ159">
        <f>DF159</f>
        <v>471.73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ROW(Source!A104)</f>
        <v>104</v>
      </c>
      <c r="B160">
        <v>82002017</v>
      </c>
      <c r="C160">
        <v>83388227</v>
      </c>
      <c r="D160">
        <v>80801590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3277935</v>
      </c>
      <c r="N160">
        <v>1013</v>
      </c>
      <c r="O160" t="s">
        <v>88</v>
      </c>
      <c r="P160" t="s">
        <v>88</v>
      </c>
      <c r="Q160">
        <v>1</v>
      </c>
      <c r="W160">
        <v>0</v>
      </c>
      <c r="X160">
        <v>274903907</v>
      </c>
      <c r="Y160">
        <f t="shared" si="39"/>
        <v>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2</v>
      </c>
      <c r="AU160" t="s">
        <v>3</v>
      </c>
      <c r="AV160">
        <v>0</v>
      </c>
      <c r="AW160">
        <v>2</v>
      </c>
      <c r="AX160">
        <v>83388245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ROUND(Y160*Source!I104,7)</f>
        <v>0.36</v>
      </c>
      <c r="CY160">
        <f>AA160</f>
        <v>0</v>
      </c>
      <c r="CZ160">
        <f>AE160</f>
        <v>0</v>
      </c>
      <c r="DA160">
        <f>AI160</f>
        <v>1</v>
      </c>
      <c r="DB160">
        <f t="shared" si="40"/>
        <v>0</v>
      </c>
      <c r="DC160">
        <f t="shared" si="41"/>
        <v>0</v>
      </c>
      <c r="DD160" t="s">
        <v>3</v>
      </c>
      <c r="DE160" t="s">
        <v>3</v>
      </c>
      <c r="DF160">
        <f t="shared" ref="DF160:DF171" si="48">ROUND(ROUND(AE160,2)*CX160,2)</f>
        <v>0</v>
      </c>
      <c r="DG160">
        <f t="shared" si="46"/>
        <v>0</v>
      </c>
      <c r="DH160">
        <f t="shared" si="42"/>
        <v>0</v>
      </c>
      <c r="DI160">
        <f t="shared" si="43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ROW(Source!A107)</f>
        <v>107</v>
      </c>
      <c r="B161">
        <v>82002082</v>
      </c>
      <c r="C161">
        <v>83388247</v>
      </c>
      <c r="D161">
        <v>80795553</v>
      </c>
      <c r="E161">
        <v>116</v>
      </c>
      <c r="F161">
        <v>1</v>
      </c>
      <c r="G161">
        <v>1</v>
      </c>
      <c r="H161">
        <v>1</v>
      </c>
      <c r="I161" t="s">
        <v>589</v>
      </c>
      <c r="J161" t="s">
        <v>3</v>
      </c>
      <c r="K161" t="s">
        <v>590</v>
      </c>
      <c r="L161">
        <v>1191</v>
      </c>
      <c r="N161">
        <v>1013</v>
      </c>
      <c r="O161" t="s">
        <v>497</v>
      </c>
      <c r="P161" t="s">
        <v>497</v>
      </c>
      <c r="Q161">
        <v>1</v>
      </c>
      <c r="W161">
        <v>0</v>
      </c>
      <c r="X161">
        <v>-267883188</v>
      </c>
      <c r="Y161">
        <f t="shared" si="39"/>
        <v>97.2</v>
      </c>
      <c r="AA161">
        <v>0</v>
      </c>
      <c r="AB161">
        <v>0</v>
      </c>
      <c r="AC161">
        <v>0</v>
      </c>
      <c r="AD161">
        <v>415.67</v>
      </c>
      <c r="AE161">
        <v>0</v>
      </c>
      <c r="AF161">
        <v>0</v>
      </c>
      <c r="AG161">
        <v>0</v>
      </c>
      <c r="AH161">
        <v>415.67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97.2</v>
      </c>
      <c r="AU161" t="s">
        <v>3</v>
      </c>
      <c r="AV161">
        <v>1</v>
      </c>
      <c r="AW161">
        <v>2</v>
      </c>
      <c r="AX161">
        <v>83388249</v>
      </c>
      <c r="AY161">
        <v>2</v>
      </c>
      <c r="AZ161">
        <v>131072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40403.124000000003</v>
      </c>
      <c r="BN161">
        <v>97.2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40403.124000000003</v>
      </c>
      <c r="BU161">
        <v>97.2</v>
      </c>
      <c r="BV161">
        <v>0</v>
      </c>
      <c r="BW161">
        <v>1</v>
      </c>
      <c r="CU161">
        <f>ROUND(AT161*Source!I107*AH161*AL161,2)</f>
        <v>1103.01</v>
      </c>
      <c r="CV161">
        <f>ROUND(Y161*Source!I107,7)</f>
        <v>2.6535600000000001</v>
      </c>
      <c r="CW161">
        <v>0</v>
      </c>
      <c r="CX161">
        <f>ROUND(Y161*Source!I107,7)</f>
        <v>2.6535600000000001</v>
      </c>
      <c r="CY161">
        <f>AD161</f>
        <v>415.67</v>
      </c>
      <c r="CZ161">
        <f>AH161</f>
        <v>415.67</v>
      </c>
      <c r="DA161">
        <f>AL161</f>
        <v>1</v>
      </c>
      <c r="DB161">
        <f t="shared" si="40"/>
        <v>40403.120000000003</v>
      </c>
      <c r="DC161">
        <f t="shared" si="41"/>
        <v>0</v>
      </c>
      <c r="DD161" t="s">
        <v>3</v>
      </c>
      <c r="DE161" t="s">
        <v>3</v>
      </c>
      <c r="DF161">
        <f t="shared" si="48"/>
        <v>0</v>
      </c>
      <c r="DG161">
        <f t="shared" si="46"/>
        <v>0</v>
      </c>
      <c r="DH161">
        <f t="shared" si="42"/>
        <v>0</v>
      </c>
      <c r="DI161">
        <f t="shared" si="43"/>
        <v>1103.01</v>
      </c>
      <c r="DJ161">
        <f>DI161</f>
        <v>1103.01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ROW(Source!A108)</f>
        <v>108</v>
      </c>
      <c r="B162">
        <v>82002017</v>
      </c>
      <c r="C162">
        <v>83388247</v>
      </c>
      <c r="D162">
        <v>80795553</v>
      </c>
      <c r="E162">
        <v>116</v>
      </c>
      <c r="F162">
        <v>1</v>
      </c>
      <c r="G162">
        <v>1</v>
      </c>
      <c r="H162">
        <v>1</v>
      </c>
      <c r="I162" t="s">
        <v>589</v>
      </c>
      <c r="J162" t="s">
        <v>3</v>
      </c>
      <c r="K162" t="s">
        <v>590</v>
      </c>
      <c r="L162">
        <v>1191</v>
      </c>
      <c r="N162">
        <v>1013</v>
      </c>
      <c r="O162" t="s">
        <v>497</v>
      </c>
      <c r="P162" t="s">
        <v>497</v>
      </c>
      <c r="Q162">
        <v>1</v>
      </c>
      <c r="W162">
        <v>0</v>
      </c>
      <c r="X162">
        <v>-267883188</v>
      </c>
      <c r="Y162">
        <f t="shared" si="39"/>
        <v>97.2</v>
      </c>
      <c r="AA162">
        <v>0</v>
      </c>
      <c r="AB162">
        <v>0</v>
      </c>
      <c r="AC162">
        <v>0</v>
      </c>
      <c r="AD162">
        <v>415.67</v>
      </c>
      <c r="AE162">
        <v>0</v>
      </c>
      <c r="AF162">
        <v>0</v>
      </c>
      <c r="AG162">
        <v>0</v>
      </c>
      <c r="AH162">
        <v>415.67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97.2</v>
      </c>
      <c r="AU162" t="s">
        <v>3</v>
      </c>
      <c r="AV162">
        <v>1</v>
      </c>
      <c r="AW162">
        <v>2</v>
      </c>
      <c r="AX162">
        <v>83388249</v>
      </c>
      <c r="AY162">
        <v>2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40403.124000000003</v>
      </c>
      <c r="BN162">
        <v>97.2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40403.124000000003</v>
      </c>
      <c r="BU162">
        <v>97.2</v>
      </c>
      <c r="BV162">
        <v>0</v>
      </c>
      <c r="BW162">
        <v>1</v>
      </c>
      <c r="CU162">
        <f>ROUND(AT162*Source!I108*AH162*AL162,2)</f>
        <v>1103.01</v>
      </c>
      <c r="CV162">
        <f>ROUND(Y162*Source!I108,7)</f>
        <v>2.6535600000000001</v>
      </c>
      <c r="CW162">
        <v>0</v>
      </c>
      <c r="CX162">
        <f>ROUND(Y162*Source!I108,7)</f>
        <v>2.6535600000000001</v>
      </c>
      <c r="CY162">
        <f>AD162</f>
        <v>415.67</v>
      </c>
      <c r="CZ162">
        <f>AH162</f>
        <v>415.67</v>
      </c>
      <c r="DA162">
        <f>AL162</f>
        <v>1</v>
      </c>
      <c r="DB162">
        <f t="shared" si="40"/>
        <v>40403.120000000003</v>
      </c>
      <c r="DC162">
        <f t="shared" si="41"/>
        <v>0</v>
      </c>
      <c r="DD162" t="s">
        <v>3</v>
      </c>
      <c r="DE162" t="s">
        <v>3</v>
      </c>
      <c r="DF162">
        <f t="shared" si="48"/>
        <v>0</v>
      </c>
      <c r="DG162">
        <f t="shared" si="46"/>
        <v>0</v>
      </c>
      <c r="DH162">
        <f t="shared" si="42"/>
        <v>0</v>
      </c>
      <c r="DI162">
        <f t="shared" si="43"/>
        <v>1103.01</v>
      </c>
      <c r="DJ162">
        <f>DI162</f>
        <v>1103.01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ROW(Source!A109)</f>
        <v>109</v>
      </c>
      <c r="B163">
        <v>82002082</v>
      </c>
      <c r="C163">
        <v>83388250</v>
      </c>
      <c r="D163">
        <v>80795798</v>
      </c>
      <c r="E163">
        <v>116</v>
      </c>
      <c r="F163">
        <v>1</v>
      </c>
      <c r="G163">
        <v>1</v>
      </c>
      <c r="H163">
        <v>1</v>
      </c>
      <c r="I163" t="s">
        <v>498</v>
      </c>
      <c r="J163" t="s">
        <v>3</v>
      </c>
      <c r="K163" t="s">
        <v>499</v>
      </c>
      <c r="L163">
        <v>1191</v>
      </c>
      <c r="N163">
        <v>1013</v>
      </c>
      <c r="O163" t="s">
        <v>497</v>
      </c>
      <c r="P163" t="s">
        <v>497</v>
      </c>
      <c r="Q163">
        <v>1</v>
      </c>
      <c r="W163">
        <v>0</v>
      </c>
      <c r="X163">
        <v>-1417349443</v>
      </c>
      <c r="Y163">
        <f t="shared" si="39"/>
        <v>8.06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8.06</v>
      </c>
      <c r="AU163" t="s">
        <v>3</v>
      </c>
      <c r="AV163">
        <v>2</v>
      </c>
      <c r="AW163">
        <v>2</v>
      </c>
      <c r="AX163">
        <v>83388253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ROUND(Y163*Source!I109,7)</f>
        <v>5.1342199999999998E-2</v>
      </c>
      <c r="CY163">
        <f>AD163</f>
        <v>0</v>
      </c>
      <c r="CZ163">
        <f>AH163</f>
        <v>0</v>
      </c>
      <c r="DA163">
        <f>AL163</f>
        <v>1</v>
      </c>
      <c r="DB163">
        <f t="shared" si="40"/>
        <v>0</v>
      </c>
      <c r="DC163">
        <f t="shared" si="41"/>
        <v>0</v>
      </c>
      <c r="DD163" t="s">
        <v>3</v>
      </c>
      <c r="DE163" t="s">
        <v>3</v>
      </c>
      <c r="DF163">
        <f t="shared" si="48"/>
        <v>0</v>
      </c>
      <c r="DG163">
        <f t="shared" si="46"/>
        <v>0</v>
      </c>
      <c r="DH163">
        <f t="shared" si="42"/>
        <v>0</v>
      </c>
      <c r="DI163">
        <f t="shared" si="43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ROW(Source!A109)</f>
        <v>109</v>
      </c>
      <c r="B164">
        <v>82002082</v>
      </c>
      <c r="C164">
        <v>83388250</v>
      </c>
      <c r="D164">
        <v>80916353</v>
      </c>
      <c r="E164">
        <v>1</v>
      </c>
      <c r="F164">
        <v>1</v>
      </c>
      <c r="G164">
        <v>1</v>
      </c>
      <c r="H164">
        <v>2</v>
      </c>
      <c r="I164" t="s">
        <v>591</v>
      </c>
      <c r="J164" t="s">
        <v>592</v>
      </c>
      <c r="K164" t="s">
        <v>593</v>
      </c>
      <c r="L164">
        <v>1368</v>
      </c>
      <c r="N164">
        <v>1011</v>
      </c>
      <c r="O164" t="s">
        <v>503</v>
      </c>
      <c r="P164" t="s">
        <v>503</v>
      </c>
      <c r="Q164">
        <v>1</v>
      </c>
      <c r="W164">
        <v>0</v>
      </c>
      <c r="X164">
        <v>-1064380095</v>
      </c>
      <c r="Y164">
        <f t="shared" si="39"/>
        <v>8.06</v>
      </c>
      <c r="AA164">
        <v>0</v>
      </c>
      <c r="AB164">
        <v>1126.3</v>
      </c>
      <c r="AC164">
        <v>612.57000000000005</v>
      </c>
      <c r="AD164">
        <v>0</v>
      </c>
      <c r="AE164">
        <v>0</v>
      </c>
      <c r="AF164">
        <v>828.16</v>
      </c>
      <c r="AG164">
        <v>612.57000000000005</v>
      </c>
      <c r="AH164">
        <v>0</v>
      </c>
      <c r="AI164">
        <v>1</v>
      </c>
      <c r="AJ164">
        <v>1.36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8.06</v>
      </c>
      <c r="AU164" t="s">
        <v>3</v>
      </c>
      <c r="AV164">
        <v>1</v>
      </c>
      <c r="AW164">
        <v>2</v>
      </c>
      <c r="AX164">
        <v>83388254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6674.9696000000004</v>
      </c>
      <c r="BL164">
        <v>4937.3142000000007</v>
      </c>
      <c r="BM164">
        <v>0</v>
      </c>
      <c r="BN164">
        <v>0</v>
      </c>
      <c r="BO164">
        <v>8.06</v>
      </c>
      <c r="BP164">
        <v>1</v>
      </c>
      <c r="BQ164">
        <v>0</v>
      </c>
      <c r="BR164">
        <v>6674.9696000000004</v>
      </c>
      <c r="BS164">
        <v>4937.3142000000007</v>
      </c>
      <c r="BT164">
        <v>0</v>
      </c>
      <c r="BU164">
        <v>0</v>
      </c>
      <c r="BV164">
        <v>8.06</v>
      </c>
      <c r="BW164">
        <v>1</v>
      </c>
      <c r="CV164">
        <v>0</v>
      </c>
      <c r="CW164">
        <f>ROUND(Y164*Source!I109*DO164,7)</f>
        <v>5.1342199999999998E-2</v>
      </c>
      <c r="CX164">
        <f>ROUND(Y164*Source!I109,7)</f>
        <v>5.1342199999999998E-2</v>
      </c>
      <c r="CY164">
        <f>AB164</f>
        <v>1126.3</v>
      </c>
      <c r="CZ164">
        <f>AF164</f>
        <v>828.16</v>
      </c>
      <c r="DA164">
        <f>AJ164</f>
        <v>1.36</v>
      </c>
      <c r="DB164">
        <f t="shared" si="40"/>
        <v>6674.97</v>
      </c>
      <c r="DC164">
        <f t="shared" si="41"/>
        <v>4937.3100000000004</v>
      </c>
      <c r="DD164" t="s">
        <v>3</v>
      </c>
      <c r="DE164" t="s">
        <v>3</v>
      </c>
      <c r="DF164">
        <f t="shared" si="48"/>
        <v>0</v>
      </c>
      <c r="DG164">
        <f>ROUND(ROUND(AF164*AJ164,2)*CX164,2)</f>
        <v>57.83</v>
      </c>
      <c r="DH164">
        <f t="shared" si="42"/>
        <v>31.45</v>
      </c>
      <c r="DI164">
        <f t="shared" si="43"/>
        <v>0</v>
      </c>
      <c r="DJ164">
        <f>DG164+DH164</f>
        <v>89.28</v>
      </c>
      <c r="DK164">
        <v>0</v>
      </c>
      <c r="DL164" t="s">
        <v>517</v>
      </c>
      <c r="DM164">
        <v>5</v>
      </c>
      <c r="DN164" t="s">
        <v>497</v>
      </c>
      <c r="DO164">
        <v>1</v>
      </c>
    </row>
    <row r="165" spans="1:119" x14ac:dyDescent="0.2">
      <c r="A165">
        <f>ROW(Source!A110)</f>
        <v>110</v>
      </c>
      <c r="B165">
        <v>82002017</v>
      </c>
      <c r="C165">
        <v>83388250</v>
      </c>
      <c r="D165">
        <v>80795798</v>
      </c>
      <c r="E165">
        <v>116</v>
      </c>
      <c r="F165">
        <v>1</v>
      </c>
      <c r="G165">
        <v>1</v>
      </c>
      <c r="H165">
        <v>1</v>
      </c>
      <c r="I165" t="s">
        <v>498</v>
      </c>
      <c r="J165" t="s">
        <v>3</v>
      </c>
      <c r="K165" t="s">
        <v>499</v>
      </c>
      <c r="L165">
        <v>1191</v>
      </c>
      <c r="N165">
        <v>1013</v>
      </c>
      <c r="O165" t="s">
        <v>497</v>
      </c>
      <c r="P165" t="s">
        <v>497</v>
      </c>
      <c r="Q165">
        <v>1</v>
      </c>
      <c r="W165">
        <v>0</v>
      </c>
      <c r="X165">
        <v>-1417349443</v>
      </c>
      <c r="Y165">
        <f t="shared" si="39"/>
        <v>8.06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8.06</v>
      </c>
      <c r="AU165" t="s">
        <v>3</v>
      </c>
      <c r="AV165">
        <v>2</v>
      </c>
      <c r="AW165">
        <v>2</v>
      </c>
      <c r="AX165">
        <v>83388253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ROUND(Y165*Source!I110,7)</f>
        <v>5.1342199999999998E-2</v>
      </c>
      <c r="CY165">
        <f>AD165</f>
        <v>0</v>
      </c>
      <c r="CZ165">
        <f>AH165</f>
        <v>0</v>
      </c>
      <c r="DA165">
        <f>AL165</f>
        <v>1</v>
      </c>
      <c r="DB165">
        <f t="shared" si="40"/>
        <v>0</v>
      </c>
      <c r="DC165">
        <f t="shared" si="41"/>
        <v>0</v>
      </c>
      <c r="DD165" t="s">
        <v>3</v>
      </c>
      <c r="DE165" t="s">
        <v>3</v>
      </c>
      <c r="DF165">
        <f t="shared" si="48"/>
        <v>0</v>
      </c>
      <c r="DG165">
        <f>ROUND(ROUND(AF165,2)*CX165,2)</f>
        <v>0</v>
      </c>
      <c r="DH165">
        <f t="shared" si="42"/>
        <v>0</v>
      </c>
      <c r="DI165">
        <f t="shared" si="43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ROW(Source!A110)</f>
        <v>110</v>
      </c>
      <c r="B166">
        <v>82002017</v>
      </c>
      <c r="C166">
        <v>83388250</v>
      </c>
      <c r="D166">
        <v>80916353</v>
      </c>
      <c r="E166">
        <v>1</v>
      </c>
      <c r="F166">
        <v>1</v>
      </c>
      <c r="G166">
        <v>1</v>
      </c>
      <c r="H166">
        <v>2</v>
      </c>
      <c r="I166" t="s">
        <v>591</v>
      </c>
      <c r="J166" t="s">
        <v>592</v>
      </c>
      <c r="K166" t="s">
        <v>593</v>
      </c>
      <c r="L166">
        <v>1368</v>
      </c>
      <c r="N166">
        <v>1011</v>
      </c>
      <c r="O166" t="s">
        <v>503</v>
      </c>
      <c r="P166" t="s">
        <v>503</v>
      </c>
      <c r="Q166">
        <v>1</v>
      </c>
      <c r="W166">
        <v>0</v>
      </c>
      <c r="X166">
        <v>-1064380095</v>
      </c>
      <c r="Y166">
        <f t="shared" si="39"/>
        <v>8.06</v>
      </c>
      <c r="AA166">
        <v>0</v>
      </c>
      <c r="AB166">
        <v>1126.3</v>
      </c>
      <c r="AC166">
        <v>612.57000000000005</v>
      </c>
      <c r="AD166">
        <v>0</v>
      </c>
      <c r="AE166">
        <v>0</v>
      </c>
      <c r="AF166">
        <v>828.16</v>
      </c>
      <c r="AG166">
        <v>612.57000000000005</v>
      </c>
      <c r="AH166">
        <v>0</v>
      </c>
      <c r="AI166">
        <v>1</v>
      </c>
      <c r="AJ166">
        <v>1.36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8.06</v>
      </c>
      <c r="AU166" t="s">
        <v>3</v>
      </c>
      <c r="AV166">
        <v>1</v>
      </c>
      <c r="AW166">
        <v>2</v>
      </c>
      <c r="AX166">
        <v>83388254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6674.9696000000004</v>
      </c>
      <c r="BL166">
        <v>4937.3142000000007</v>
      </c>
      <c r="BM166">
        <v>0</v>
      </c>
      <c r="BN166">
        <v>0</v>
      </c>
      <c r="BO166">
        <v>8.06</v>
      </c>
      <c r="BP166">
        <v>1</v>
      </c>
      <c r="BQ166">
        <v>0</v>
      </c>
      <c r="BR166">
        <v>6674.9696000000004</v>
      </c>
      <c r="BS166">
        <v>4937.3142000000007</v>
      </c>
      <c r="BT166">
        <v>0</v>
      </c>
      <c r="BU166">
        <v>0</v>
      </c>
      <c r="BV166">
        <v>8.06</v>
      </c>
      <c r="BW166">
        <v>1</v>
      </c>
      <c r="CV166">
        <v>0</v>
      </c>
      <c r="CW166">
        <f>ROUND(Y166*Source!I110*DO166,7)</f>
        <v>5.1342199999999998E-2</v>
      </c>
      <c r="CX166">
        <f>ROUND(Y166*Source!I110,7)</f>
        <v>5.1342199999999998E-2</v>
      </c>
      <c r="CY166">
        <f>AB166</f>
        <v>1126.3</v>
      </c>
      <c r="CZ166">
        <f>AF166</f>
        <v>828.16</v>
      </c>
      <c r="DA166">
        <f>AJ166</f>
        <v>1.36</v>
      </c>
      <c r="DB166">
        <f t="shared" si="40"/>
        <v>6674.97</v>
      </c>
      <c r="DC166">
        <f t="shared" si="41"/>
        <v>4937.3100000000004</v>
      </c>
      <c r="DD166" t="s">
        <v>3</v>
      </c>
      <c r="DE166" t="s">
        <v>3</v>
      </c>
      <c r="DF166">
        <f t="shared" si="48"/>
        <v>0</v>
      </c>
      <c r="DG166">
        <f>ROUND(ROUND(AF166*AJ166,2)*CX166,2)</f>
        <v>57.83</v>
      </c>
      <c r="DH166">
        <f t="shared" si="42"/>
        <v>31.45</v>
      </c>
      <c r="DI166">
        <f t="shared" si="43"/>
        <v>0</v>
      </c>
      <c r="DJ166">
        <f>DG166+DH166</f>
        <v>89.28</v>
      </c>
      <c r="DK166">
        <v>0</v>
      </c>
      <c r="DL166" t="s">
        <v>517</v>
      </c>
      <c r="DM166">
        <v>5</v>
      </c>
      <c r="DN166" t="s">
        <v>497</v>
      </c>
      <c r="DO166">
        <v>1</v>
      </c>
    </row>
    <row r="167" spans="1:119" x14ac:dyDescent="0.2">
      <c r="A167">
        <f>ROW(Source!A111)</f>
        <v>111</v>
      </c>
      <c r="B167">
        <v>82002082</v>
      </c>
      <c r="C167">
        <v>83388255</v>
      </c>
      <c r="D167">
        <v>80795621</v>
      </c>
      <c r="E167">
        <v>116</v>
      </c>
      <c r="F167">
        <v>1</v>
      </c>
      <c r="G167">
        <v>1</v>
      </c>
      <c r="H167">
        <v>1</v>
      </c>
      <c r="I167" t="s">
        <v>581</v>
      </c>
      <c r="J167" t="s">
        <v>3</v>
      </c>
      <c r="K167" t="s">
        <v>582</v>
      </c>
      <c r="L167">
        <v>1191</v>
      </c>
      <c r="N167">
        <v>1013</v>
      </c>
      <c r="O167" t="s">
        <v>497</v>
      </c>
      <c r="P167" t="s">
        <v>497</v>
      </c>
      <c r="Q167">
        <v>1</v>
      </c>
      <c r="W167">
        <v>0</v>
      </c>
      <c r="X167">
        <v>44848675</v>
      </c>
      <c r="Y167">
        <f t="shared" si="39"/>
        <v>37.28</v>
      </c>
      <c r="AA167">
        <v>0</v>
      </c>
      <c r="AB167">
        <v>0</v>
      </c>
      <c r="AC167">
        <v>0</v>
      </c>
      <c r="AD167">
        <v>521.08000000000004</v>
      </c>
      <c r="AE167">
        <v>0</v>
      </c>
      <c r="AF167">
        <v>0</v>
      </c>
      <c r="AG167">
        <v>0</v>
      </c>
      <c r="AH167">
        <v>521.08000000000004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37.28</v>
      </c>
      <c r="AU167" t="s">
        <v>3</v>
      </c>
      <c r="AV167">
        <v>1</v>
      </c>
      <c r="AW167">
        <v>2</v>
      </c>
      <c r="AX167">
        <v>83388267</v>
      </c>
      <c r="AY167">
        <v>2</v>
      </c>
      <c r="AZ167">
        <v>131072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19425.862400000002</v>
      </c>
      <c r="BN167">
        <v>37.28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19425.862400000002</v>
      </c>
      <c r="BU167">
        <v>37.28</v>
      </c>
      <c r="BV167">
        <v>0</v>
      </c>
      <c r="BW167">
        <v>1</v>
      </c>
      <c r="CU167">
        <f>ROUND(AT167*Source!I111*AH167*AL167,2)</f>
        <v>777.03</v>
      </c>
      <c r="CV167">
        <f>ROUND(Y167*Source!I111,7)</f>
        <v>1.4912000000000001</v>
      </c>
      <c r="CW167">
        <v>0</v>
      </c>
      <c r="CX167">
        <f>ROUND(Y167*Source!I111,7)</f>
        <v>1.4912000000000001</v>
      </c>
      <c r="CY167">
        <f>AD167</f>
        <v>521.08000000000004</v>
      </c>
      <c r="CZ167">
        <f>AH167</f>
        <v>521.08000000000004</v>
      </c>
      <c r="DA167">
        <f>AL167</f>
        <v>1</v>
      </c>
      <c r="DB167">
        <f t="shared" si="40"/>
        <v>19425.86</v>
      </c>
      <c r="DC167">
        <f t="shared" si="41"/>
        <v>0</v>
      </c>
      <c r="DD167" t="s">
        <v>3</v>
      </c>
      <c r="DE167" t="s">
        <v>3</v>
      </c>
      <c r="DF167">
        <f t="shared" si="48"/>
        <v>0</v>
      </c>
      <c r="DG167">
        <f t="shared" ref="DG167:DG192" si="49">ROUND(ROUND(AF167,2)*CX167,2)</f>
        <v>0</v>
      </c>
      <c r="DH167">
        <f t="shared" si="42"/>
        <v>0</v>
      </c>
      <c r="DI167">
        <f t="shared" si="43"/>
        <v>777.03</v>
      </c>
      <c r="DJ167">
        <f>DI167</f>
        <v>777.03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ROW(Source!A111)</f>
        <v>111</v>
      </c>
      <c r="B168">
        <v>82002082</v>
      </c>
      <c r="C168">
        <v>83388255</v>
      </c>
      <c r="D168">
        <v>80795798</v>
      </c>
      <c r="E168">
        <v>116</v>
      </c>
      <c r="F168">
        <v>1</v>
      </c>
      <c r="G168">
        <v>1</v>
      </c>
      <c r="H168">
        <v>1</v>
      </c>
      <c r="I168" t="s">
        <v>498</v>
      </c>
      <c r="J168" t="s">
        <v>3</v>
      </c>
      <c r="K168" t="s">
        <v>499</v>
      </c>
      <c r="L168">
        <v>1191</v>
      </c>
      <c r="N168">
        <v>1013</v>
      </c>
      <c r="O168" t="s">
        <v>497</v>
      </c>
      <c r="P168" t="s">
        <v>497</v>
      </c>
      <c r="Q168">
        <v>1</v>
      </c>
      <c r="W168">
        <v>0</v>
      </c>
      <c r="X168">
        <v>-1417349443</v>
      </c>
      <c r="Y168">
        <f t="shared" si="39"/>
        <v>0.98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0.98</v>
      </c>
      <c r="AU168" t="s">
        <v>3</v>
      </c>
      <c r="AV168">
        <v>2</v>
      </c>
      <c r="AW168">
        <v>2</v>
      </c>
      <c r="AX168">
        <v>83388268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ROUND(Y168*Source!I111,7)</f>
        <v>3.9199999999999999E-2</v>
      </c>
      <c r="CY168">
        <f>AD168</f>
        <v>0</v>
      </c>
      <c r="CZ168">
        <f>AH168</f>
        <v>0</v>
      </c>
      <c r="DA168">
        <f>AL168</f>
        <v>1</v>
      </c>
      <c r="DB168">
        <f t="shared" si="40"/>
        <v>0</v>
      </c>
      <c r="DC168">
        <f t="shared" si="41"/>
        <v>0</v>
      </c>
      <c r="DD168" t="s">
        <v>3</v>
      </c>
      <c r="DE168" t="s">
        <v>3</v>
      </c>
      <c r="DF168">
        <f t="shared" si="48"/>
        <v>0</v>
      </c>
      <c r="DG168">
        <f t="shared" si="49"/>
        <v>0</v>
      </c>
      <c r="DH168">
        <f t="shared" si="42"/>
        <v>0</v>
      </c>
      <c r="DI168">
        <f t="shared" si="43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ROW(Source!A111)</f>
        <v>111</v>
      </c>
      <c r="B169">
        <v>82002082</v>
      </c>
      <c r="C169">
        <v>83388255</v>
      </c>
      <c r="D169">
        <v>80916788</v>
      </c>
      <c r="E169">
        <v>1</v>
      </c>
      <c r="F169">
        <v>1</v>
      </c>
      <c r="G169">
        <v>1</v>
      </c>
      <c r="H169">
        <v>2</v>
      </c>
      <c r="I169" t="s">
        <v>500</v>
      </c>
      <c r="J169" t="s">
        <v>501</v>
      </c>
      <c r="K169" t="s">
        <v>502</v>
      </c>
      <c r="L169">
        <v>1368</v>
      </c>
      <c r="N169">
        <v>1011</v>
      </c>
      <c r="O169" t="s">
        <v>503</v>
      </c>
      <c r="P169" t="s">
        <v>503</v>
      </c>
      <c r="Q169">
        <v>1</v>
      </c>
      <c r="W169">
        <v>0</v>
      </c>
      <c r="X169">
        <v>850633116</v>
      </c>
      <c r="Y169">
        <f t="shared" si="39"/>
        <v>0.49</v>
      </c>
      <c r="AA169">
        <v>0</v>
      </c>
      <c r="AB169">
        <v>1595.2</v>
      </c>
      <c r="AC169">
        <v>715.99</v>
      </c>
      <c r="AD169">
        <v>0</v>
      </c>
      <c r="AE169">
        <v>0</v>
      </c>
      <c r="AF169">
        <v>1595.2</v>
      </c>
      <c r="AG169">
        <v>715.99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0.49</v>
      </c>
      <c r="AU169" t="s">
        <v>3</v>
      </c>
      <c r="AV169">
        <v>1</v>
      </c>
      <c r="AW169">
        <v>2</v>
      </c>
      <c r="AX169">
        <v>83388269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781.64800000000002</v>
      </c>
      <c r="BL169">
        <v>350.83510000000001</v>
      </c>
      <c r="BM169">
        <v>0</v>
      </c>
      <c r="BN169">
        <v>0</v>
      </c>
      <c r="BO169">
        <v>0.49</v>
      </c>
      <c r="BP169">
        <v>1</v>
      </c>
      <c r="BQ169">
        <v>0</v>
      </c>
      <c r="BR169">
        <v>781.64800000000002</v>
      </c>
      <c r="BS169">
        <v>350.83510000000001</v>
      </c>
      <c r="BT169">
        <v>0</v>
      </c>
      <c r="BU169">
        <v>0</v>
      </c>
      <c r="BV169">
        <v>0.49</v>
      </c>
      <c r="BW169">
        <v>1</v>
      </c>
      <c r="CV169">
        <v>0</v>
      </c>
      <c r="CW169">
        <f>ROUND(Y169*Source!I111*DO169,7)</f>
        <v>1.9599999999999999E-2</v>
      </c>
      <c r="CX169">
        <f>ROUND(Y169*Source!I111,7)</f>
        <v>1.9599999999999999E-2</v>
      </c>
      <c r="CY169">
        <f>AB169</f>
        <v>1595.2</v>
      </c>
      <c r="CZ169">
        <f>AF169</f>
        <v>1595.2</v>
      </c>
      <c r="DA169">
        <f>AJ169</f>
        <v>1</v>
      </c>
      <c r="DB169">
        <f t="shared" si="40"/>
        <v>781.65</v>
      </c>
      <c r="DC169">
        <f t="shared" si="41"/>
        <v>350.84</v>
      </c>
      <c r="DD169" t="s">
        <v>3</v>
      </c>
      <c r="DE169" t="s">
        <v>3</v>
      </c>
      <c r="DF169">
        <f t="shared" si="48"/>
        <v>0</v>
      </c>
      <c r="DG169">
        <f t="shared" si="49"/>
        <v>31.27</v>
      </c>
      <c r="DH169">
        <f t="shared" si="42"/>
        <v>14.03</v>
      </c>
      <c r="DI169">
        <f t="shared" si="43"/>
        <v>0</v>
      </c>
      <c r="DJ169">
        <f>DG169+DH169</f>
        <v>45.3</v>
      </c>
      <c r="DK169">
        <v>1</v>
      </c>
      <c r="DL169" t="s">
        <v>504</v>
      </c>
      <c r="DM169">
        <v>6</v>
      </c>
      <c r="DN169" t="s">
        <v>497</v>
      </c>
      <c r="DO169">
        <v>1</v>
      </c>
    </row>
    <row r="170" spans="1:119" x14ac:dyDescent="0.2">
      <c r="A170">
        <f>ROW(Source!A111)</f>
        <v>111</v>
      </c>
      <c r="B170">
        <v>82002082</v>
      </c>
      <c r="C170">
        <v>83388255</v>
      </c>
      <c r="D170">
        <v>80917680</v>
      </c>
      <c r="E170">
        <v>1</v>
      </c>
      <c r="F170">
        <v>1</v>
      </c>
      <c r="G170">
        <v>1</v>
      </c>
      <c r="H170">
        <v>2</v>
      </c>
      <c r="I170" t="s">
        <v>539</v>
      </c>
      <c r="J170" t="s">
        <v>540</v>
      </c>
      <c r="K170" t="s">
        <v>541</v>
      </c>
      <c r="L170">
        <v>1368</v>
      </c>
      <c r="N170">
        <v>1011</v>
      </c>
      <c r="O170" t="s">
        <v>503</v>
      </c>
      <c r="P170" t="s">
        <v>503</v>
      </c>
      <c r="Q170">
        <v>1</v>
      </c>
      <c r="W170">
        <v>0</v>
      </c>
      <c r="X170">
        <v>-950105757</v>
      </c>
      <c r="Y170">
        <f t="shared" si="39"/>
        <v>0.49</v>
      </c>
      <c r="AA170">
        <v>0</v>
      </c>
      <c r="AB170">
        <v>640.84</v>
      </c>
      <c r="AC170">
        <v>533.01</v>
      </c>
      <c r="AD170">
        <v>0</v>
      </c>
      <c r="AE170">
        <v>0</v>
      </c>
      <c r="AF170">
        <v>640.84</v>
      </c>
      <c r="AG170">
        <v>533.01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0.49</v>
      </c>
      <c r="AU170" t="s">
        <v>3</v>
      </c>
      <c r="AV170">
        <v>1</v>
      </c>
      <c r="AW170">
        <v>2</v>
      </c>
      <c r="AX170">
        <v>83388270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314.01159999999999</v>
      </c>
      <c r="BL170">
        <v>261.17489999999998</v>
      </c>
      <c r="BM170">
        <v>0</v>
      </c>
      <c r="BN170">
        <v>0</v>
      </c>
      <c r="BO170">
        <v>0.49</v>
      </c>
      <c r="BP170">
        <v>1</v>
      </c>
      <c r="BQ170">
        <v>0</v>
      </c>
      <c r="BR170">
        <v>314.01159999999999</v>
      </c>
      <c r="BS170">
        <v>261.17489999999998</v>
      </c>
      <c r="BT170">
        <v>0</v>
      </c>
      <c r="BU170">
        <v>0</v>
      </c>
      <c r="BV170">
        <v>0.49</v>
      </c>
      <c r="BW170">
        <v>1</v>
      </c>
      <c r="CV170">
        <v>0</v>
      </c>
      <c r="CW170">
        <f>ROUND(Y170*Source!I111*DO170,7)</f>
        <v>1.9599999999999999E-2</v>
      </c>
      <c r="CX170">
        <f>ROUND(Y170*Source!I111,7)</f>
        <v>1.9599999999999999E-2</v>
      </c>
      <c r="CY170">
        <f>AB170</f>
        <v>640.84</v>
      </c>
      <c r="CZ170">
        <f>AF170</f>
        <v>640.84</v>
      </c>
      <c r="DA170">
        <f>AJ170</f>
        <v>1</v>
      </c>
      <c r="DB170">
        <f t="shared" si="40"/>
        <v>314.01</v>
      </c>
      <c r="DC170">
        <f t="shared" si="41"/>
        <v>261.17</v>
      </c>
      <c r="DD170" t="s">
        <v>3</v>
      </c>
      <c r="DE170" t="s">
        <v>3</v>
      </c>
      <c r="DF170">
        <f t="shared" si="48"/>
        <v>0</v>
      </c>
      <c r="DG170">
        <f t="shared" si="49"/>
        <v>12.56</v>
      </c>
      <c r="DH170">
        <f t="shared" si="42"/>
        <v>10.45</v>
      </c>
      <c r="DI170">
        <f t="shared" si="43"/>
        <v>0</v>
      </c>
      <c r="DJ170">
        <f>DG170+DH170</f>
        <v>23.009999999999998</v>
      </c>
      <c r="DK170">
        <v>1</v>
      </c>
      <c r="DL170" t="s">
        <v>511</v>
      </c>
      <c r="DM170">
        <v>4</v>
      </c>
      <c r="DN170" t="s">
        <v>497</v>
      </c>
      <c r="DO170">
        <v>1</v>
      </c>
    </row>
    <row r="171" spans="1:119" x14ac:dyDescent="0.2">
      <c r="A171">
        <f>ROW(Source!A111)</f>
        <v>111</v>
      </c>
      <c r="B171">
        <v>82002082</v>
      </c>
      <c r="C171">
        <v>83388255</v>
      </c>
      <c r="D171">
        <v>80917875</v>
      </c>
      <c r="E171">
        <v>1</v>
      </c>
      <c r="F171">
        <v>1</v>
      </c>
      <c r="G171">
        <v>1</v>
      </c>
      <c r="H171">
        <v>2</v>
      </c>
      <c r="I171" t="s">
        <v>564</v>
      </c>
      <c r="J171" t="s">
        <v>565</v>
      </c>
      <c r="K171" t="s">
        <v>566</v>
      </c>
      <c r="L171">
        <v>1368</v>
      </c>
      <c r="N171">
        <v>1011</v>
      </c>
      <c r="O171" t="s">
        <v>503</v>
      </c>
      <c r="P171" t="s">
        <v>503</v>
      </c>
      <c r="Q171">
        <v>1</v>
      </c>
      <c r="W171">
        <v>0</v>
      </c>
      <c r="X171">
        <v>-2068435370</v>
      </c>
      <c r="Y171">
        <f t="shared" si="39"/>
        <v>4.9400000000000004</v>
      </c>
      <c r="AA171">
        <v>0</v>
      </c>
      <c r="AB171">
        <v>32.869999999999997</v>
      </c>
      <c r="AC171">
        <v>0</v>
      </c>
      <c r="AD171">
        <v>0</v>
      </c>
      <c r="AE171">
        <v>0</v>
      </c>
      <c r="AF171">
        <v>32.869999999999997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4.9400000000000004</v>
      </c>
      <c r="AU171" t="s">
        <v>3</v>
      </c>
      <c r="AV171">
        <v>1</v>
      </c>
      <c r="AW171">
        <v>2</v>
      </c>
      <c r="AX171">
        <v>83388271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162.37780000000001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162.37780000000001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ROUND(Y171*Source!I111*DO171,7)</f>
        <v>0</v>
      </c>
      <c r="CX171">
        <f>ROUND(Y171*Source!I111,7)</f>
        <v>0.1976</v>
      </c>
      <c r="CY171">
        <f>AB171</f>
        <v>32.869999999999997</v>
      </c>
      <c r="CZ171">
        <f>AF171</f>
        <v>32.869999999999997</v>
      </c>
      <c r="DA171">
        <f>AJ171</f>
        <v>1</v>
      </c>
      <c r="DB171">
        <f t="shared" si="40"/>
        <v>162.38</v>
      </c>
      <c r="DC171">
        <f t="shared" si="41"/>
        <v>0</v>
      </c>
      <c r="DD171" t="s">
        <v>3</v>
      </c>
      <c r="DE171" t="s">
        <v>3</v>
      </c>
      <c r="DF171">
        <f t="shared" si="48"/>
        <v>0</v>
      </c>
      <c r="DG171">
        <f t="shared" si="49"/>
        <v>6.5</v>
      </c>
      <c r="DH171">
        <f t="shared" si="42"/>
        <v>0</v>
      </c>
      <c r="DI171">
        <f t="shared" si="43"/>
        <v>0</v>
      </c>
      <c r="DJ171">
        <f>DG171+DH171</f>
        <v>6.5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ROW(Source!A111)</f>
        <v>111</v>
      </c>
      <c r="B172">
        <v>82002082</v>
      </c>
      <c r="C172">
        <v>83388255</v>
      </c>
      <c r="D172">
        <v>80867547</v>
      </c>
      <c r="E172">
        <v>1</v>
      </c>
      <c r="F172">
        <v>1</v>
      </c>
      <c r="G172">
        <v>1</v>
      </c>
      <c r="H172">
        <v>3</v>
      </c>
      <c r="I172" t="s">
        <v>594</v>
      </c>
      <c r="J172" t="s">
        <v>595</v>
      </c>
      <c r="K172" t="s">
        <v>596</v>
      </c>
      <c r="L172">
        <v>1346</v>
      </c>
      <c r="N172">
        <v>1009</v>
      </c>
      <c r="O172" t="s">
        <v>75</v>
      </c>
      <c r="P172" t="s">
        <v>75</v>
      </c>
      <c r="Q172">
        <v>1</v>
      </c>
      <c r="W172">
        <v>0</v>
      </c>
      <c r="X172">
        <v>929419000</v>
      </c>
      <c r="Y172">
        <f t="shared" si="39"/>
        <v>0.66</v>
      </c>
      <c r="AA172">
        <v>282.81</v>
      </c>
      <c r="AB172">
        <v>0</v>
      </c>
      <c r="AC172">
        <v>0</v>
      </c>
      <c r="AD172">
        <v>0</v>
      </c>
      <c r="AE172">
        <v>206.43</v>
      </c>
      <c r="AF172">
        <v>0</v>
      </c>
      <c r="AG172">
        <v>0</v>
      </c>
      <c r="AH172">
        <v>0</v>
      </c>
      <c r="AI172">
        <v>1.37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0.66</v>
      </c>
      <c r="AU172" t="s">
        <v>3</v>
      </c>
      <c r="AV172">
        <v>0</v>
      </c>
      <c r="AW172">
        <v>2</v>
      </c>
      <c r="AX172">
        <v>83388272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136.24380000000002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136.24380000000002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ROUND(Y172*Source!I111,7)</f>
        <v>2.64E-2</v>
      </c>
      <c r="CY172">
        <f t="shared" ref="CY172:CY177" si="50">AA172</f>
        <v>282.81</v>
      </c>
      <c r="CZ172">
        <f t="shared" ref="CZ172:CZ177" si="51">AE172</f>
        <v>206.43</v>
      </c>
      <c r="DA172">
        <f t="shared" ref="DA172:DA177" si="52">AI172</f>
        <v>1.37</v>
      </c>
      <c r="DB172">
        <f t="shared" si="40"/>
        <v>136.24</v>
      </c>
      <c r="DC172">
        <f t="shared" si="41"/>
        <v>0</v>
      </c>
      <c r="DD172" t="s">
        <v>3</v>
      </c>
      <c r="DE172" t="s">
        <v>3</v>
      </c>
      <c r="DF172">
        <f>ROUND(ROUND(AE172*AI172,2)*CX172,2)</f>
        <v>7.47</v>
      </c>
      <c r="DG172">
        <f t="shared" si="49"/>
        <v>0</v>
      </c>
      <c r="DH172">
        <f t="shared" si="42"/>
        <v>0</v>
      </c>
      <c r="DI172">
        <f t="shared" si="43"/>
        <v>0</v>
      </c>
      <c r="DJ172">
        <f t="shared" ref="DJ172:DJ177" si="53">DF172</f>
        <v>7.47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ROW(Source!A111)</f>
        <v>111</v>
      </c>
      <c r="B173">
        <v>82002082</v>
      </c>
      <c r="C173">
        <v>83388255</v>
      </c>
      <c r="D173">
        <v>80867579</v>
      </c>
      <c r="E173">
        <v>1</v>
      </c>
      <c r="F173">
        <v>1</v>
      </c>
      <c r="G173">
        <v>1</v>
      </c>
      <c r="H173">
        <v>3</v>
      </c>
      <c r="I173" t="s">
        <v>597</v>
      </c>
      <c r="J173" t="s">
        <v>598</v>
      </c>
      <c r="K173" t="s">
        <v>599</v>
      </c>
      <c r="L173">
        <v>1383</v>
      </c>
      <c r="N173">
        <v>1013</v>
      </c>
      <c r="O173" t="s">
        <v>600</v>
      </c>
      <c r="P173" t="s">
        <v>600</v>
      </c>
      <c r="Q173">
        <v>1</v>
      </c>
      <c r="W173">
        <v>0</v>
      </c>
      <c r="X173">
        <v>-1504342657</v>
      </c>
      <c r="Y173">
        <f t="shared" si="39"/>
        <v>2.5428000000000002</v>
      </c>
      <c r="AA173">
        <v>7</v>
      </c>
      <c r="AB173">
        <v>0</v>
      </c>
      <c r="AC173">
        <v>0</v>
      </c>
      <c r="AD173">
        <v>0</v>
      </c>
      <c r="AE173">
        <v>7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2.5428000000000002</v>
      </c>
      <c r="AU173" t="s">
        <v>3</v>
      </c>
      <c r="AV173">
        <v>0</v>
      </c>
      <c r="AW173">
        <v>2</v>
      </c>
      <c r="AX173">
        <v>83388273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17.799600000000002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17.799600000000002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v>0</v>
      </c>
      <c r="CX173">
        <f>ROUND(Y173*Source!I111,7)</f>
        <v>0.101712</v>
      </c>
      <c r="CY173">
        <f t="shared" si="50"/>
        <v>7</v>
      </c>
      <c r="CZ173">
        <f t="shared" si="51"/>
        <v>7</v>
      </c>
      <c r="DA173">
        <f t="shared" si="52"/>
        <v>1</v>
      </c>
      <c r="DB173">
        <f t="shared" si="40"/>
        <v>17.8</v>
      </c>
      <c r="DC173">
        <f t="shared" si="41"/>
        <v>0</v>
      </c>
      <c r="DD173" t="s">
        <v>3</v>
      </c>
      <c r="DE173" t="s">
        <v>3</v>
      </c>
      <c r="DF173">
        <f>ROUND(ROUND(AE173,2)*CX173,2)</f>
        <v>0.71</v>
      </c>
      <c r="DG173">
        <f t="shared" si="49"/>
        <v>0</v>
      </c>
      <c r="DH173">
        <f t="shared" si="42"/>
        <v>0</v>
      </c>
      <c r="DI173">
        <f t="shared" si="43"/>
        <v>0</v>
      </c>
      <c r="DJ173">
        <f t="shared" si="53"/>
        <v>0.71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ROW(Source!A111)</f>
        <v>111</v>
      </c>
      <c r="B174">
        <v>82002082</v>
      </c>
      <c r="C174">
        <v>83388255</v>
      </c>
      <c r="D174">
        <v>80868310</v>
      </c>
      <c r="E174">
        <v>1</v>
      </c>
      <c r="F174">
        <v>1</v>
      </c>
      <c r="G174">
        <v>1</v>
      </c>
      <c r="H174">
        <v>3</v>
      </c>
      <c r="I174" t="s">
        <v>570</v>
      </c>
      <c r="J174" t="s">
        <v>571</v>
      </c>
      <c r="K174" t="s">
        <v>572</v>
      </c>
      <c r="L174">
        <v>1346</v>
      </c>
      <c r="N174">
        <v>1009</v>
      </c>
      <c r="O174" t="s">
        <v>75</v>
      </c>
      <c r="P174" t="s">
        <v>75</v>
      </c>
      <c r="Q174">
        <v>1</v>
      </c>
      <c r="W174">
        <v>0</v>
      </c>
      <c r="X174">
        <v>-1606616209</v>
      </c>
      <c r="Y174">
        <f t="shared" si="39"/>
        <v>3</v>
      </c>
      <c r="AA174">
        <v>135.4</v>
      </c>
      <c r="AB174">
        <v>0</v>
      </c>
      <c r="AC174">
        <v>0</v>
      </c>
      <c r="AD174">
        <v>0</v>
      </c>
      <c r="AE174">
        <v>155.63</v>
      </c>
      <c r="AF174">
        <v>0</v>
      </c>
      <c r="AG174">
        <v>0</v>
      </c>
      <c r="AH174">
        <v>0</v>
      </c>
      <c r="AI174">
        <v>0.87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</v>
      </c>
      <c r="AU174" t="s">
        <v>3</v>
      </c>
      <c r="AV174">
        <v>0</v>
      </c>
      <c r="AW174">
        <v>2</v>
      </c>
      <c r="AX174">
        <v>83388274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466.89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466.89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ROUND(Y174*Source!I111,7)</f>
        <v>0.12</v>
      </c>
      <c r="CY174">
        <f t="shared" si="50"/>
        <v>135.4</v>
      </c>
      <c r="CZ174">
        <f t="shared" si="51"/>
        <v>155.63</v>
      </c>
      <c r="DA174">
        <f t="shared" si="52"/>
        <v>0.87</v>
      </c>
      <c r="DB174">
        <f t="shared" si="40"/>
        <v>466.89</v>
      </c>
      <c r="DC174">
        <f t="shared" si="41"/>
        <v>0</v>
      </c>
      <c r="DD174" t="s">
        <v>3</v>
      </c>
      <c r="DE174" t="s">
        <v>3</v>
      </c>
      <c r="DF174">
        <f>ROUND(ROUND(AE174*AI174,2)*CX174,2)</f>
        <v>16.25</v>
      </c>
      <c r="DG174">
        <f t="shared" si="49"/>
        <v>0</v>
      </c>
      <c r="DH174">
        <f t="shared" si="42"/>
        <v>0</v>
      </c>
      <c r="DI174">
        <f t="shared" si="43"/>
        <v>0</v>
      </c>
      <c r="DJ174">
        <f t="shared" si="53"/>
        <v>16.25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ROW(Source!A111)</f>
        <v>111</v>
      </c>
      <c r="B175">
        <v>82002082</v>
      </c>
      <c r="C175">
        <v>83388255</v>
      </c>
      <c r="D175">
        <v>80869027</v>
      </c>
      <c r="E175">
        <v>1</v>
      </c>
      <c r="F175">
        <v>1</v>
      </c>
      <c r="G175">
        <v>1</v>
      </c>
      <c r="H175">
        <v>3</v>
      </c>
      <c r="I175" t="s">
        <v>601</v>
      </c>
      <c r="J175" t="s">
        <v>602</v>
      </c>
      <c r="K175" t="s">
        <v>603</v>
      </c>
      <c r="L175">
        <v>1348</v>
      </c>
      <c r="N175">
        <v>1009</v>
      </c>
      <c r="O175" t="s">
        <v>57</v>
      </c>
      <c r="P175" t="s">
        <v>57</v>
      </c>
      <c r="Q175">
        <v>1000</v>
      </c>
      <c r="W175">
        <v>0</v>
      </c>
      <c r="X175">
        <v>821985561</v>
      </c>
      <c r="Y175">
        <f t="shared" si="39"/>
        <v>1.4E-3</v>
      </c>
      <c r="AA175">
        <v>164353.74</v>
      </c>
      <c r="AB175">
        <v>0</v>
      </c>
      <c r="AC175">
        <v>0</v>
      </c>
      <c r="AD175">
        <v>0</v>
      </c>
      <c r="AE175">
        <v>127406</v>
      </c>
      <c r="AF175">
        <v>0</v>
      </c>
      <c r="AG175">
        <v>0</v>
      </c>
      <c r="AH175">
        <v>0</v>
      </c>
      <c r="AI175">
        <v>1.29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1.4E-3</v>
      </c>
      <c r="AU175" t="s">
        <v>3</v>
      </c>
      <c r="AV175">
        <v>0</v>
      </c>
      <c r="AW175">
        <v>2</v>
      </c>
      <c r="AX175">
        <v>83388275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178.36840000000001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178.36840000000001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1</v>
      </c>
      <c r="CV175">
        <v>0</v>
      </c>
      <c r="CW175">
        <v>0</v>
      </c>
      <c r="CX175">
        <f>ROUND(Y175*Source!I111,7)</f>
        <v>5.5999999999999999E-5</v>
      </c>
      <c r="CY175">
        <f t="shared" si="50"/>
        <v>164353.74</v>
      </c>
      <c r="CZ175">
        <f t="shared" si="51"/>
        <v>127406</v>
      </c>
      <c r="DA175">
        <f t="shared" si="52"/>
        <v>1.29</v>
      </c>
      <c r="DB175">
        <f t="shared" si="40"/>
        <v>178.37</v>
      </c>
      <c r="DC175">
        <f t="shared" si="41"/>
        <v>0</v>
      </c>
      <c r="DD175" t="s">
        <v>3</v>
      </c>
      <c r="DE175" t="s">
        <v>3</v>
      </c>
      <c r="DF175">
        <f>ROUND(ROUND(AE175*AI175,2)*CX175,2)</f>
        <v>9.1999999999999993</v>
      </c>
      <c r="DG175">
        <f t="shared" si="49"/>
        <v>0</v>
      </c>
      <c r="DH175">
        <f t="shared" si="42"/>
        <v>0</v>
      </c>
      <c r="DI175">
        <f t="shared" si="43"/>
        <v>0</v>
      </c>
      <c r="DJ175">
        <f t="shared" si="53"/>
        <v>9.1999999999999993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ROW(Source!A111)</f>
        <v>111</v>
      </c>
      <c r="B176">
        <v>82002082</v>
      </c>
      <c r="C176">
        <v>83388255</v>
      </c>
      <c r="D176">
        <v>80886432</v>
      </c>
      <c r="E176">
        <v>1</v>
      </c>
      <c r="F176">
        <v>1</v>
      </c>
      <c r="G176">
        <v>1</v>
      </c>
      <c r="H176">
        <v>3</v>
      </c>
      <c r="I176" t="s">
        <v>573</v>
      </c>
      <c r="J176" t="s">
        <v>574</v>
      </c>
      <c r="K176" t="s">
        <v>575</v>
      </c>
      <c r="L176">
        <v>1346</v>
      </c>
      <c r="N176">
        <v>1009</v>
      </c>
      <c r="O176" t="s">
        <v>75</v>
      </c>
      <c r="P176" t="s">
        <v>75</v>
      </c>
      <c r="Q176">
        <v>1</v>
      </c>
      <c r="W176">
        <v>0</v>
      </c>
      <c r="X176">
        <v>1223394749</v>
      </c>
      <c r="Y176">
        <f t="shared" si="39"/>
        <v>0.1</v>
      </c>
      <c r="AA176">
        <v>115.03</v>
      </c>
      <c r="AB176">
        <v>0</v>
      </c>
      <c r="AC176">
        <v>0</v>
      </c>
      <c r="AD176">
        <v>0</v>
      </c>
      <c r="AE176">
        <v>79.88</v>
      </c>
      <c r="AF176">
        <v>0</v>
      </c>
      <c r="AG176">
        <v>0</v>
      </c>
      <c r="AH176">
        <v>0</v>
      </c>
      <c r="AI176">
        <v>1.44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</v>
      </c>
      <c r="AU176" t="s">
        <v>3</v>
      </c>
      <c r="AV176">
        <v>0</v>
      </c>
      <c r="AW176">
        <v>2</v>
      </c>
      <c r="AX176">
        <v>83388276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7.9879999999999995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7.9879999999999995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v>0</v>
      </c>
      <c r="CX176">
        <f>ROUND(Y176*Source!I111,7)</f>
        <v>4.0000000000000001E-3</v>
      </c>
      <c r="CY176">
        <f t="shared" si="50"/>
        <v>115.03</v>
      </c>
      <c r="CZ176">
        <f t="shared" si="51"/>
        <v>79.88</v>
      </c>
      <c r="DA176">
        <f t="shared" si="52"/>
        <v>1.44</v>
      </c>
      <c r="DB176">
        <f t="shared" si="40"/>
        <v>7.99</v>
      </c>
      <c r="DC176">
        <f t="shared" si="41"/>
        <v>0</v>
      </c>
      <c r="DD176" t="s">
        <v>3</v>
      </c>
      <c r="DE176" t="s">
        <v>3</v>
      </c>
      <c r="DF176">
        <f>ROUND(ROUND(AE176*AI176,2)*CX176,2)</f>
        <v>0.46</v>
      </c>
      <c r="DG176">
        <f t="shared" si="49"/>
        <v>0</v>
      </c>
      <c r="DH176">
        <f t="shared" si="42"/>
        <v>0</v>
      </c>
      <c r="DI176">
        <f t="shared" si="43"/>
        <v>0</v>
      </c>
      <c r="DJ176">
        <f t="shared" si="53"/>
        <v>0.46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ROW(Source!A111)</f>
        <v>111</v>
      </c>
      <c r="B177">
        <v>82002082</v>
      </c>
      <c r="C177">
        <v>83388255</v>
      </c>
      <c r="D177">
        <v>80801590</v>
      </c>
      <c r="E177">
        <v>116</v>
      </c>
      <c r="F177">
        <v>1</v>
      </c>
      <c r="G177">
        <v>1</v>
      </c>
      <c r="H177">
        <v>3</v>
      </c>
      <c r="I177" t="s">
        <v>86</v>
      </c>
      <c r="J177" t="s">
        <v>3</v>
      </c>
      <c r="K177" t="s">
        <v>87</v>
      </c>
      <c r="L177">
        <v>3277935</v>
      </c>
      <c r="N177">
        <v>1013</v>
      </c>
      <c r="O177" t="s">
        <v>88</v>
      </c>
      <c r="P177" t="s">
        <v>88</v>
      </c>
      <c r="Q177">
        <v>1</v>
      </c>
      <c r="W177">
        <v>0</v>
      </c>
      <c r="X177">
        <v>274903907</v>
      </c>
      <c r="Y177">
        <f t="shared" si="39"/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 t="s">
        <v>3</v>
      </c>
      <c r="AT177">
        <v>2</v>
      </c>
      <c r="AU177" t="s">
        <v>3</v>
      </c>
      <c r="AV177">
        <v>0</v>
      </c>
      <c r="AW177">
        <v>2</v>
      </c>
      <c r="AX177">
        <v>83388277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ROUND(Y177*Source!I111,7)</f>
        <v>0.08</v>
      </c>
      <c r="CY177">
        <f t="shared" si="50"/>
        <v>0</v>
      </c>
      <c r="CZ177">
        <f t="shared" si="51"/>
        <v>0</v>
      </c>
      <c r="DA177">
        <f t="shared" si="52"/>
        <v>1</v>
      </c>
      <c r="DB177">
        <f t="shared" si="40"/>
        <v>0</v>
      </c>
      <c r="DC177">
        <f t="shared" si="41"/>
        <v>0</v>
      </c>
      <c r="DD177" t="s">
        <v>3</v>
      </c>
      <c r="DE177" t="s">
        <v>3</v>
      </c>
      <c r="DF177">
        <f t="shared" ref="DF177:DF182" si="54">ROUND(ROUND(AE177,2)*CX177,2)</f>
        <v>0</v>
      </c>
      <c r="DG177">
        <f t="shared" si="49"/>
        <v>0</v>
      </c>
      <c r="DH177">
        <f t="shared" si="42"/>
        <v>0</v>
      </c>
      <c r="DI177">
        <f t="shared" si="43"/>
        <v>0</v>
      </c>
      <c r="DJ177">
        <f t="shared" si="53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ROW(Source!A112)</f>
        <v>112</v>
      </c>
      <c r="B178">
        <v>82002017</v>
      </c>
      <c r="C178">
        <v>83388255</v>
      </c>
      <c r="D178">
        <v>80795621</v>
      </c>
      <c r="E178">
        <v>116</v>
      </c>
      <c r="F178">
        <v>1</v>
      </c>
      <c r="G178">
        <v>1</v>
      </c>
      <c r="H178">
        <v>1</v>
      </c>
      <c r="I178" t="s">
        <v>581</v>
      </c>
      <c r="J178" t="s">
        <v>3</v>
      </c>
      <c r="K178" t="s">
        <v>582</v>
      </c>
      <c r="L178">
        <v>1191</v>
      </c>
      <c r="N178">
        <v>1013</v>
      </c>
      <c r="O178" t="s">
        <v>497</v>
      </c>
      <c r="P178" t="s">
        <v>497</v>
      </c>
      <c r="Q178">
        <v>1</v>
      </c>
      <c r="W178">
        <v>0</v>
      </c>
      <c r="X178">
        <v>44848675</v>
      </c>
      <c r="Y178">
        <f t="shared" si="39"/>
        <v>37.28</v>
      </c>
      <c r="AA178">
        <v>0</v>
      </c>
      <c r="AB178">
        <v>0</v>
      </c>
      <c r="AC178">
        <v>0</v>
      </c>
      <c r="AD178">
        <v>521.08000000000004</v>
      </c>
      <c r="AE178">
        <v>0</v>
      </c>
      <c r="AF178">
        <v>0</v>
      </c>
      <c r="AG178">
        <v>0</v>
      </c>
      <c r="AH178">
        <v>521.08000000000004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37.28</v>
      </c>
      <c r="AU178" t="s">
        <v>3</v>
      </c>
      <c r="AV178">
        <v>1</v>
      </c>
      <c r="AW178">
        <v>2</v>
      </c>
      <c r="AX178">
        <v>83388267</v>
      </c>
      <c r="AY178">
        <v>2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19425.862400000002</v>
      </c>
      <c r="BN178">
        <v>37.28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19425.862400000002</v>
      </c>
      <c r="BU178">
        <v>37.28</v>
      </c>
      <c r="BV178">
        <v>0</v>
      </c>
      <c r="BW178">
        <v>1</v>
      </c>
      <c r="CU178">
        <f>ROUND(AT178*Source!I112*AH178*AL178,2)</f>
        <v>777.03</v>
      </c>
      <c r="CV178">
        <f>ROUND(Y178*Source!I112,7)</f>
        <v>1.4912000000000001</v>
      </c>
      <c r="CW178">
        <v>0</v>
      </c>
      <c r="CX178">
        <f>ROUND(Y178*Source!I112,7)</f>
        <v>1.4912000000000001</v>
      </c>
      <c r="CY178">
        <f>AD178</f>
        <v>521.08000000000004</v>
      </c>
      <c r="CZ178">
        <f>AH178</f>
        <v>521.08000000000004</v>
      </c>
      <c r="DA178">
        <f>AL178</f>
        <v>1</v>
      </c>
      <c r="DB178">
        <f t="shared" si="40"/>
        <v>19425.86</v>
      </c>
      <c r="DC178">
        <f t="shared" si="41"/>
        <v>0</v>
      </c>
      <c r="DD178" t="s">
        <v>3</v>
      </c>
      <c r="DE178" t="s">
        <v>3</v>
      </c>
      <c r="DF178">
        <f t="shared" si="54"/>
        <v>0</v>
      </c>
      <c r="DG178">
        <f t="shared" si="49"/>
        <v>0</v>
      </c>
      <c r="DH178">
        <f t="shared" si="42"/>
        <v>0</v>
      </c>
      <c r="DI178">
        <f t="shared" si="43"/>
        <v>777.03</v>
      </c>
      <c r="DJ178">
        <f>DI178</f>
        <v>777.03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ROW(Source!A112)</f>
        <v>112</v>
      </c>
      <c r="B179">
        <v>82002017</v>
      </c>
      <c r="C179">
        <v>83388255</v>
      </c>
      <c r="D179">
        <v>80795798</v>
      </c>
      <c r="E179">
        <v>116</v>
      </c>
      <c r="F179">
        <v>1</v>
      </c>
      <c r="G179">
        <v>1</v>
      </c>
      <c r="H179">
        <v>1</v>
      </c>
      <c r="I179" t="s">
        <v>498</v>
      </c>
      <c r="J179" t="s">
        <v>3</v>
      </c>
      <c r="K179" t="s">
        <v>499</v>
      </c>
      <c r="L179">
        <v>1191</v>
      </c>
      <c r="N179">
        <v>1013</v>
      </c>
      <c r="O179" t="s">
        <v>497</v>
      </c>
      <c r="P179" t="s">
        <v>497</v>
      </c>
      <c r="Q179">
        <v>1</v>
      </c>
      <c r="W179">
        <v>0</v>
      </c>
      <c r="X179">
        <v>-1417349443</v>
      </c>
      <c r="Y179">
        <f t="shared" si="39"/>
        <v>0.98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0.98</v>
      </c>
      <c r="AU179" t="s">
        <v>3</v>
      </c>
      <c r="AV179">
        <v>2</v>
      </c>
      <c r="AW179">
        <v>2</v>
      </c>
      <c r="AX179">
        <v>83388268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ROUND(Y179*Source!I112,7)</f>
        <v>3.9199999999999999E-2</v>
      </c>
      <c r="CY179">
        <f>AD179</f>
        <v>0</v>
      </c>
      <c r="CZ179">
        <f>AH179</f>
        <v>0</v>
      </c>
      <c r="DA179">
        <f>AL179</f>
        <v>1</v>
      </c>
      <c r="DB179">
        <f t="shared" si="40"/>
        <v>0</v>
      </c>
      <c r="DC179">
        <f t="shared" si="41"/>
        <v>0</v>
      </c>
      <c r="DD179" t="s">
        <v>3</v>
      </c>
      <c r="DE179" t="s">
        <v>3</v>
      </c>
      <c r="DF179">
        <f t="shared" si="54"/>
        <v>0</v>
      </c>
      <c r="DG179">
        <f t="shared" si="49"/>
        <v>0</v>
      </c>
      <c r="DH179">
        <f t="shared" si="42"/>
        <v>0</v>
      </c>
      <c r="DI179">
        <f t="shared" si="43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ROW(Source!A112)</f>
        <v>112</v>
      </c>
      <c r="B180">
        <v>82002017</v>
      </c>
      <c r="C180">
        <v>83388255</v>
      </c>
      <c r="D180">
        <v>80916788</v>
      </c>
      <c r="E180">
        <v>1</v>
      </c>
      <c r="F180">
        <v>1</v>
      </c>
      <c r="G180">
        <v>1</v>
      </c>
      <c r="H180">
        <v>2</v>
      </c>
      <c r="I180" t="s">
        <v>500</v>
      </c>
      <c r="J180" t="s">
        <v>501</v>
      </c>
      <c r="K180" t="s">
        <v>502</v>
      </c>
      <c r="L180">
        <v>1368</v>
      </c>
      <c r="N180">
        <v>1011</v>
      </c>
      <c r="O180" t="s">
        <v>503</v>
      </c>
      <c r="P180" t="s">
        <v>503</v>
      </c>
      <c r="Q180">
        <v>1</v>
      </c>
      <c r="W180">
        <v>0</v>
      </c>
      <c r="X180">
        <v>850633116</v>
      </c>
      <c r="Y180">
        <f t="shared" si="39"/>
        <v>0.49</v>
      </c>
      <c r="AA180">
        <v>0</v>
      </c>
      <c r="AB180">
        <v>1595.2</v>
      </c>
      <c r="AC180">
        <v>715.99</v>
      </c>
      <c r="AD180">
        <v>0</v>
      </c>
      <c r="AE180">
        <v>0</v>
      </c>
      <c r="AF180">
        <v>1595.2</v>
      </c>
      <c r="AG180">
        <v>715.99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0.49</v>
      </c>
      <c r="AU180" t="s">
        <v>3</v>
      </c>
      <c r="AV180">
        <v>1</v>
      </c>
      <c r="AW180">
        <v>2</v>
      </c>
      <c r="AX180">
        <v>83388269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781.64800000000002</v>
      </c>
      <c r="BL180">
        <v>350.83510000000001</v>
      </c>
      <c r="BM180">
        <v>0</v>
      </c>
      <c r="BN180">
        <v>0</v>
      </c>
      <c r="BO180">
        <v>0.49</v>
      </c>
      <c r="BP180">
        <v>1</v>
      </c>
      <c r="BQ180">
        <v>0</v>
      </c>
      <c r="BR180">
        <v>781.64800000000002</v>
      </c>
      <c r="BS180">
        <v>350.83510000000001</v>
      </c>
      <c r="BT180">
        <v>0</v>
      </c>
      <c r="BU180">
        <v>0</v>
      </c>
      <c r="BV180">
        <v>0.49</v>
      </c>
      <c r="BW180">
        <v>1</v>
      </c>
      <c r="CV180">
        <v>0</v>
      </c>
      <c r="CW180">
        <f>ROUND(Y180*Source!I112*DO180,7)</f>
        <v>1.9599999999999999E-2</v>
      </c>
      <c r="CX180">
        <f>ROUND(Y180*Source!I112,7)</f>
        <v>1.9599999999999999E-2</v>
      </c>
      <c r="CY180">
        <f>AB180</f>
        <v>1595.2</v>
      </c>
      <c r="CZ180">
        <f>AF180</f>
        <v>1595.2</v>
      </c>
      <c r="DA180">
        <f>AJ180</f>
        <v>1</v>
      </c>
      <c r="DB180">
        <f t="shared" si="40"/>
        <v>781.65</v>
      </c>
      <c r="DC180">
        <f t="shared" si="41"/>
        <v>350.84</v>
      </c>
      <c r="DD180" t="s">
        <v>3</v>
      </c>
      <c r="DE180" t="s">
        <v>3</v>
      </c>
      <c r="DF180">
        <f t="shared" si="54"/>
        <v>0</v>
      </c>
      <c r="DG180">
        <f t="shared" si="49"/>
        <v>31.27</v>
      </c>
      <c r="DH180">
        <f t="shared" si="42"/>
        <v>14.03</v>
      </c>
      <c r="DI180">
        <f t="shared" si="43"/>
        <v>0</v>
      </c>
      <c r="DJ180">
        <f>DG180+DH180</f>
        <v>45.3</v>
      </c>
      <c r="DK180">
        <v>1</v>
      </c>
      <c r="DL180" t="s">
        <v>504</v>
      </c>
      <c r="DM180">
        <v>6</v>
      </c>
      <c r="DN180" t="s">
        <v>497</v>
      </c>
      <c r="DO180">
        <v>1</v>
      </c>
    </row>
    <row r="181" spans="1:119" x14ac:dyDescent="0.2">
      <c r="A181">
        <f>ROW(Source!A112)</f>
        <v>112</v>
      </c>
      <c r="B181">
        <v>82002017</v>
      </c>
      <c r="C181">
        <v>83388255</v>
      </c>
      <c r="D181">
        <v>80917680</v>
      </c>
      <c r="E181">
        <v>1</v>
      </c>
      <c r="F181">
        <v>1</v>
      </c>
      <c r="G181">
        <v>1</v>
      </c>
      <c r="H181">
        <v>2</v>
      </c>
      <c r="I181" t="s">
        <v>539</v>
      </c>
      <c r="J181" t="s">
        <v>540</v>
      </c>
      <c r="K181" t="s">
        <v>541</v>
      </c>
      <c r="L181">
        <v>1368</v>
      </c>
      <c r="N181">
        <v>1011</v>
      </c>
      <c r="O181" t="s">
        <v>503</v>
      </c>
      <c r="P181" t="s">
        <v>503</v>
      </c>
      <c r="Q181">
        <v>1</v>
      </c>
      <c r="W181">
        <v>0</v>
      </c>
      <c r="X181">
        <v>-950105757</v>
      </c>
      <c r="Y181">
        <f t="shared" si="39"/>
        <v>0.49</v>
      </c>
      <c r="AA181">
        <v>0</v>
      </c>
      <c r="AB181">
        <v>640.84</v>
      </c>
      <c r="AC181">
        <v>533.01</v>
      </c>
      <c r="AD181">
        <v>0</v>
      </c>
      <c r="AE181">
        <v>0</v>
      </c>
      <c r="AF181">
        <v>640.84</v>
      </c>
      <c r="AG181">
        <v>533.01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0.49</v>
      </c>
      <c r="AU181" t="s">
        <v>3</v>
      </c>
      <c r="AV181">
        <v>1</v>
      </c>
      <c r="AW181">
        <v>2</v>
      </c>
      <c r="AX181">
        <v>83388270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314.01159999999999</v>
      </c>
      <c r="BL181">
        <v>261.17489999999998</v>
      </c>
      <c r="BM181">
        <v>0</v>
      </c>
      <c r="BN181">
        <v>0</v>
      </c>
      <c r="BO181">
        <v>0.49</v>
      </c>
      <c r="BP181">
        <v>1</v>
      </c>
      <c r="BQ181">
        <v>0</v>
      </c>
      <c r="BR181">
        <v>314.01159999999999</v>
      </c>
      <c r="BS181">
        <v>261.17489999999998</v>
      </c>
      <c r="BT181">
        <v>0</v>
      </c>
      <c r="BU181">
        <v>0</v>
      </c>
      <c r="BV181">
        <v>0.49</v>
      </c>
      <c r="BW181">
        <v>1</v>
      </c>
      <c r="CV181">
        <v>0</v>
      </c>
      <c r="CW181">
        <f>ROUND(Y181*Source!I112*DO181,7)</f>
        <v>1.9599999999999999E-2</v>
      </c>
      <c r="CX181">
        <f>ROUND(Y181*Source!I112,7)</f>
        <v>1.9599999999999999E-2</v>
      </c>
      <c r="CY181">
        <f>AB181</f>
        <v>640.84</v>
      </c>
      <c r="CZ181">
        <f>AF181</f>
        <v>640.84</v>
      </c>
      <c r="DA181">
        <f>AJ181</f>
        <v>1</v>
      </c>
      <c r="DB181">
        <f t="shared" si="40"/>
        <v>314.01</v>
      </c>
      <c r="DC181">
        <f t="shared" si="41"/>
        <v>261.17</v>
      </c>
      <c r="DD181" t="s">
        <v>3</v>
      </c>
      <c r="DE181" t="s">
        <v>3</v>
      </c>
      <c r="DF181">
        <f t="shared" si="54"/>
        <v>0</v>
      </c>
      <c r="DG181">
        <f t="shared" si="49"/>
        <v>12.56</v>
      </c>
      <c r="DH181">
        <f t="shared" si="42"/>
        <v>10.45</v>
      </c>
      <c r="DI181">
        <f t="shared" si="43"/>
        <v>0</v>
      </c>
      <c r="DJ181">
        <f>DG181+DH181</f>
        <v>23.009999999999998</v>
      </c>
      <c r="DK181">
        <v>1</v>
      </c>
      <c r="DL181" t="s">
        <v>511</v>
      </c>
      <c r="DM181">
        <v>4</v>
      </c>
      <c r="DN181" t="s">
        <v>497</v>
      </c>
      <c r="DO181">
        <v>1</v>
      </c>
    </row>
    <row r="182" spans="1:119" x14ac:dyDescent="0.2">
      <c r="A182">
        <f>ROW(Source!A112)</f>
        <v>112</v>
      </c>
      <c r="B182">
        <v>82002017</v>
      </c>
      <c r="C182">
        <v>83388255</v>
      </c>
      <c r="D182">
        <v>80917875</v>
      </c>
      <c r="E182">
        <v>1</v>
      </c>
      <c r="F182">
        <v>1</v>
      </c>
      <c r="G182">
        <v>1</v>
      </c>
      <c r="H182">
        <v>2</v>
      </c>
      <c r="I182" t="s">
        <v>564</v>
      </c>
      <c r="J182" t="s">
        <v>565</v>
      </c>
      <c r="K182" t="s">
        <v>566</v>
      </c>
      <c r="L182">
        <v>1368</v>
      </c>
      <c r="N182">
        <v>1011</v>
      </c>
      <c r="O182" t="s">
        <v>503</v>
      </c>
      <c r="P182" t="s">
        <v>503</v>
      </c>
      <c r="Q182">
        <v>1</v>
      </c>
      <c r="W182">
        <v>0</v>
      </c>
      <c r="X182">
        <v>-2068435370</v>
      </c>
      <c r="Y182">
        <f t="shared" si="39"/>
        <v>4.9400000000000004</v>
      </c>
      <c r="AA182">
        <v>0</v>
      </c>
      <c r="AB182">
        <v>32.869999999999997</v>
      </c>
      <c r="AC182">
        <v>0</v>
      </c>
      <c r="AD182">
        <v>0</v>
      </c>
      <c r="AE182">
        <v>0</v>
      </c>
      <c r="AF182">
        <v>32.869999999999997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4.9400000000000004</v>
      </c>
      <c r="AU182" t="s">
        <v>3</v>
      </c>
      <c r="AV182">
        <v>1</v>
      </c>
      <c r="AW182">
        <v>2</v>
      </c>
      <c r="AX182">
        <v>83388271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162.37780000000001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162.37780000000001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ROUND(Y182*Source!I112*DO182,7)</f>
        <v>0</v>
      </c>
      <c r="CX182">
        <f>ROUND(Y182*Source!I112,7)</f>
        <v>0.1976</v>
      </c>
      <c r="CY182">
        <f>AB182</f>
        <v>32.869999999999997</v>
      </c>
      <c r="CZ182">
        <f>AF182</f>
        <v>32.869999999999997</v>
      </c>
      <c r="DA182">
        <f>AJ182</f>
        <v>1</v>
      </c>
      <c r="DB182">
        <f t="shared" si="40"/>
        <v>162.38</v>
      </c>
      <c r="DC182">
        <f t="shared" si="41"/>
        <v>0</v>
      </c>
      <c r="DD182" t="s">
        <v>3</v>
      </c>
      <c r="DE182" t="s">
        <v>3</v>
      </c>
      <c r="DF182">
        <f t="shared" si="54"/>
        <v>0</v>
      </c>
      <c r="DG182">
        <f t="shared" si="49"/>
        <v>6.5</v>
      </c>
      <c r="DH182">
        <f t="shared" si="42"/>
        <v>0</v>
      </c>
      <c r="DI182">
        <f t="shared" si="43"/>
        <v>0</v>
      </c>
      <c r="DJ182">
        <f>DG182+DH182</f>
        <v>6.5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ROW(Source!A112)</f>
        <v>112</v>
      </c>
      <c r="B183">
        <v>82002017</v>
      </c>
      <c r="C183">
        <v>83388255</v>
      </c>
      <c r="D183">
        <v>80867547</v>
      </c>
      <c r="E183">
        <v>1</v>
      </c>
      <c r="F183">
        <v>1</v>
      </c>
      <c r="G183">
        <v>1</v>
      </c>
      <c r="H183">
        <v>3</v>
      </c>
      <c r="I183" t="s">
        <v>594</v>
      </c>
      <c r="J183" t="s">
        <v>595</v>
      </c>
      <c r="K183" t="s">
        <v>596</v>
      </c>
      <c r="L183">
        <v>1346</v>
      </c>
      <c r="N183">
        <v>1009</v>
      </c>
      <c r="O183" t="s">
        <v>75</v>
      </c>
      <c r="P183" t="s">
        <v>75</v>
      </c>
      <c r="Q183">
        <v>1</v>
      </c>
      <c r="W183">
        <v>0</v>
      </c>
      <c r="X183">
        <v>929419000</v>
      </c>
      <c r="Y183">
        <f t="shared" si="39"/>
        <v>0.66</v>
      </c>
      <c r="AA183">
        <v>282.81</v>
      </c>
      <c r="AB183">
        <v>0</v>
      </c>
      <c r="AC183">
        <v>0</v>
      </c>
      <c r="AD183">
        <v>0</v>
      </c>
      <c r="AE183">
        <v>206.43</v>
      </c>
      <c r="AF183">
        <v>0</v>
      </c>
      <c r="AG183">
        <v>0</v>
      </c>
      <c r="AH183">
        <v>0</v>
      </c>
      <c r="AI183">
        <v>1.37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3</v>
      </c>
      <c r="AV183">
        <v>0</v>
      </c>
      <c r="AW183">
        <v>2</v>
      </c>
      <c r="AX183">
        <v>83388272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136.24380000000002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136.24380000000002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ROUND(Y183*Source!I112,7)</f>
        <v>2.64E-2</v>
      </c>
      <c r="CY183">
        <f t="shared" ref="CY183:CY188" si="55">AA183</f>
        <v>282.81</v>
      </c>
      <c r="CZ183">
        <f t="shared" ref="CZ183:CZ188" si="56">AE183</f>
        <v>206.43</v>
      </c>
      <c r="DA183">
        <f t="shared" ref="DA183:DA188" si="57">AI183</f>
        <v>1.37</v>
      </c>
      <c r="DB183">
        <f t="shared" si="40"/>
        <v>136.24</v>
      </c>
      <c r="DC183">
        <f t="shared" si="41"/>
        <v>0</v>
      </c>
      <c r="DD183" t="s">
        <v>3</v>
      </c>
      <c r="DE183" t="s">
        <v>3</v>
      </c>
      <c r="DF183">
        <f>ROUND(ROUND(AE183*AI183,2)*CX183,2)</f>
        <v>7.47</v>
      </c>
      <c r="DG183">
        <f t="shared" si="49"/>
        <v>0</v>
      </c>
      <c r="DH183">
        <f t="shared" si="42"/>
        <v>0</v>
      </c>
      <c r="DI183">
        <f t="shared" si="43"/>
        <v>0</v>
      </c>
      <c r="DJ183">
        <f t="shared" ref="DJ183:DJ188" si="58">DF183</f>
        <v>7.47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ROW(Source!A112)</f>
        <v>112</v>
      </c>
      <c r="B184">
        <v>82002017</v>
      </c>
      <c r="C184">
        <v>83388255</v>
      </c>
      <c r="D184">
        <v>80867579</v>
      </c>
      <c r="E184">
        <v>1</v>
      </c>
      <c r="F184">
        <v>1</v>
      </c>
      <c r="G184">
        <v>1</v>
      </c>
      <c r="H184">
        <v>3</v>
      </c>
      <c r="I184" t="s">
        <v>597</v>
      </c>
      <c r="J184" t="s">
        <v>598</v>
      </c>
      <c r="K184" t="s">
        <v>599</v>
      </c>
      <c r="L184">
        <v>1383</v>
      </c>
      <c r="N184">
        <v>1013</v>
      </c>
      <c r="O184" t="s">
        <v>600</v>
      </c>
      <c r="P184" t="s">
        <v>600</v>
      </c>
      <c r="Q184">
        <v>1</v>
      </c>
      <c r="W184">
        <v>0</v>
      </c>
      <c r="X184">
        <v>-1504342657</v>
      </c>
      <c r="Y184">
        <f t="shared" si="39"/>
        <v>2.5428000000000002</v>
      </c>
      <c r="AA184">
        <v>7</v>
      </c>
      <c r="AB184">
        <v>0</v>
      </c>
      <c r="AC184">
        <v>0</v>
      </c>
      <c r="AD184">
        <v>0</v>
      </c>
      <c r="AE184">
        <v>7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2.5428000000000002</v>
      </c>
      <c r="AU184" t="s">
        <v>3</v>
      </c>
      <c r="AV184">
        <v>0</v>
      </c>
      <c r="AW184">
        <v>2</v>
      </c>
      <c r="AX184">
        <v>83388273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17.799600000000002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17.799600000000002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ROUND(Y184*Source!I112,7)</f>
        <v>0.101712</v>
      </c>
      <c r="CY184">
        <f t="shared" si="55"/>
        <v>7</v>
      </c>
      <c r="CZ184">
        <f t="shared" si="56"/>
        <v>7</v>
      </c>
      <c r="DA184">
        <f t="shared" si="57"/>
        <v>1</v>
      </c>
      <c r="DB184">
        <f t="shared" si="40"/>
        <v>17.8</v>
      </c>
      <c r="DC184">
        <f t="shared" si="41"/>
        <v>0</v>
      </c>
      <c r="DD184" t="s">
        <v>3</v>
      </c>
      <c r="DE184" t="s">
        <v>3</v>
      </c>
      <c r="DF184">
        <f>ROUND(ROUND(AE184,2)*CX184,2)</f>
        <v>0.71</v>
      </c>
      <c r="DG184">
        <f t="shared" si="49"/>
        <v>0</v>
      </c>
      <c r="DH184">
        <f t="shared" si="42"/>
        <v>0</v>
      </c>
      <c r="DI184">
        <f t="shared" si="43"/>
        <v>0</v>
      </c>
      <c r="DJ184">
        <f t="shared" si="58"/>
        <v>0.71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ROW(Source!A112)</f>
        <v>112</v>
      </c>
      <c r="B185">
        <v>82002017</v>
      </c>
      <c r="C185">
        <v>83388255</v>
      </c>
      <c r="D185">
        <v>80868310</v>
      </c>
      <c r="E185">
        <v>1</v>
      </c>
      <c r="F185">
        <v>1</v>
      </c>
      <c r="G185">
        <v>1</v>
      </c>
      <c r="H185">
        <v>3</v>
      </c>
      <c r="I185" t="s">
        <v>570</v>
      </c>
      <c r="J185" t="s">
        <v>571</v>
      </c>
      <c r="K185" t="s">
        <v>572</v>
      </c>
      <c r="L185">
        <v>1346</v>
      </c>
      <c r="N185">
        <v>1009</v>
      </c>
      <c r="O185" t="s">
        <v>75</v>
      </c>
      <c r="P185" t="s">
        <v>75</v>
      </c>
      <c r="Q185">
        <v>1</v>
      </c>
      <c r="W185">
        <v>0</v>
      </c>
      <c r="X185">
        <v>-1606616209</v>
      </c>
      <c r="Y185">
        <f t="shared" si="39"/>
        <v>3</v>
      </c>
      <c r="AA185">
        <v>135.4</v>
      </c>
      <c r="AB185">
        <v>0</v>
      </c>
      <c r="AC185">
        <v>0</v>
      </c>
      <c r="AD185">
        <v>0</v>
      </c>
      <c r="AE185">
        <v>155.63</v>
      </c>
      <c r="AF185">
        <v>0</v>
      </c>
      <c r="AG185">
        <v>0</v>
      </c>
      <c r="AH185">
        <v>0</v>
      </c>
      <c r="AI185">
        <v>0.87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</v>
      </c>
      <c r="AU185" t="s">
        <v>3</v>
      </c>
      <c r="AV185">
        <v>0</v>
      </c>
      <c r="AW185">
        <v>2</v>
      </c>
      <c r="AX185">
        <v>83388274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466.89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466.89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ROUND(Y185*Source!I112,7)</f>
        <v>0.12</v>
      </c>
      <c r="CY185">
        <f t="shared" si="55"/>
        <v>135.4</v>
      </c>
      <c r="CZ185">
        <f t="shared" si="56"/>
        <v>155.63</v>
      </c>
      <c r="DA185">
        <f t="shared" si="57"/>
        <v>0.87</v>
      </c>
      <c r="DB185">
        <f t="shared" si="40"/>
        <v>466.89</v>
      </c>
      <c r="DC185">
        <f t="shared" si="41"/>
        <v>0</v>
      </c>
      <c r="DD185" t="s">
        <v>3</v>
      </c>
      <c r="DE185" t="s">
        <v>3</v>
      </c>
      <c r="DF185">
        <f>ROUND(ROUND(AE185*AI185,2)*CX185,2)</f>
        <v>16.25</v>
      </c>
      <c r="DG185">
        <f t="shared" si="49"/>
        <v>0</v>
      </c>
      <c r="DH185">
        <f t="shared" si="42"/>
        <v>0</v>
      </c>
      <c r="DI185">
        <f t="shared" si="43"/>
        <v>0</v>
      </c>
      <c r="DJ185">
        <f t="shared" si="58"/>
        <v>16.25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ROW(Source!A112)</f>
        <v>112</v>
      </c>
      <c r="B186">
        <v>82002017</v>
      </c>
      <c r="C186">
        <v>83388255</v>
      </c>
      <c r="D186">
        <v>80869027</v>
      </c>
      <c r="E186">
        <v>1</v>
      </c>
      <c r="F186">
        <v>1</v>
      </c>
      <c r="G186">
        <v>1</v>
      </c>
      <c r="H186">
        <v>3</v>
      </c>
      <c r="I186" t="s">
        <v>601</v>
      </c>
      <c r="J186" t="s">
        <v>602</v>
      </c>
      <c r="K186" t="s">
        <v>603</v>
      </c>
      <c r="L186">
        <v>1348</v>
      </c>
      <c r="N186">
        <v>1009</v>
      </c>
      <c r="O186" t="s">
        <v>57</v>
      </c>
      <c r="P186" t="s">
        <v>57</v>
      </c>
      <c r="Q186">
        <v>1000</v>
      </c>
      <c r="W186">
        <v>0</v>
      </c>
      <c r="X186">
        <v>821985561</v>
      </c>
      <c r="Y186">
        <f t="shared" si="39"/>
        <v>1.4E-3</v>
      </c>
      <c r="AA186">
        <v>164353.74</v>
      </c>
      <c r="AB186">
        <v>0</v>
      </c>
      <c r="AC186">
        <v>0</v>
      </c>
      <c r="AD186">
        <v>0</v>
      </c>
      <c r="AE186">
        <v>127406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1.4E-3</v>
      </c>
      <c r="AU186" t="s">
        <v>3</v>
      </c>
      <c r="AV186">
        <v>0</v>
      </c>
      <c r="AW186">
        <v>2</v>
      </c>
      <c r="AX186">
        <v>83388275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178.36840000000001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178.36840000000001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ROUND(Y186*Source!I112,7)</f>
        <v>5.5999999999999999E-5</v>
      </c>
      <c r="CY186">
        <f t="shared" si="55"/>
        <v>164353.74</v>
      </c>
      <c r="CZ186">
        <f t="shared" si="56"/>
        <v>127406</v>
      </c>
      <c r="DA186">
        <f t="shared" si="57"/>
        <v>1.29</v>
      </c>
      <c r="DB186">
        <f t="shared" si="40"/>
        <v>178.37</v>
      </c>
      <c r="DC186">
        <f t="shared" si="41"/>
        <v>0</v>
      </c>
      <c r="DD186" t="s">
        <v>3</v>
      </c>
      <c r="DE186" t="s">
        <v>3</v>
      </c>
      <c r="DF186">
        <f>ROUND(ROUND(AE186*AI186,2)*CX186,2)</f>
        <v>9.1999999999999993</v>
      </c>
      <c r="DG186">
        <f t="shared" si="49"/>
        <v>0</v>
      </c>
      <c r="DH186">
        <f t="shared" si="42"/>
        <v>0</v>
      </c>
      <c r="DI186">
        <f t="shared" si="43"/>
        <v>0</v>
      </c>
      <c r="DJ186">
        <f t="shared" si="58"/>
        <v>9.1999999999999993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ROW(Source!A112)</f>
        <v>112</v>
      </c>
      <c r="B187">
        <v>82002017</v>
      </c>
      <c r="C187">
        <v>83388255</v>
      </c>
      <c r="D187">
        <v>80886432</v>
      </c>
      <c r="E187">
        <v>1</v>
      </c>
      <c r="F187">
        <v>1</v>
      </c>
      <c r="G187">
        <v>1</v>
      </c>
      <c r="H187">
        <v>3</v>
      </c>
      <c r="I187" t="s">
        <v>573</v>
      </c>
      <c r="J187" t="s">
        <v>574</v>
      </c>
      <c r="K187" t="s">
        <v>575</v>
      </c>
      <c r="L187">
        <v>1346</v>
      </c>
      <c r="N187">
        <v>1009</v>
      </c>
      <c r="O187" t="s">
        <v>75</v>
      </c>
      <c r="P187" t="s">
        <v>75</v>
      </c>
      <c r="Q187">
        <v>1</v>
      </c>
      <c r="W187">
        <v>0</v>
      </c>
      <c r="X187">
        <v>1223394749</v>
      </c>
      <c r="Y187">
        <f t="shared" si="39"/>
        <v>0.1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</v>
      </c>
      <c r="AU187" t="s">
        <v>3</v>
      </c>
      <c r="AV187">
        <v>0</v>
      </c>
      <c r="AW187">
        <v>2</v>
      </c>
      <c r="AX187">
        <v>83388276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7.9879999999999995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7.9879999999999995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ROUND(Y187*Source!I112,7)</f>
        <v>4.0000000000000001E-3</v>
      </c>
      <c r="CY187">
        <f t="shared" si="55"/>
        <v>115.03</v>
      </c>
      <c r="CZ187">
        <f t="shared" si="56"/>
        <v>79.88</v>
      </c>
      <c r="DA187">
        <f t="shared" si="57"/>
        <v>1.44</v>
      </c>
      <c r="DB187">
        <f t="shared" si="40"/>
        <v>7.99</v>
      </c>
      <c r="DC187">
        <f t="shared" si="41"/>
        <v>0</v>
      </c>
      <c r="DD187" t="s">
        <v>3</v>
      </c>
      <c r="DE187" t="s">
        <v>3</v>
      </c>
      <c r="DF187">
        <f>ROUND(ROUND(AE187*AI187,2)*CX187,2)</f>
        <v>0.46</v>
      </c>
      <c r="DG187">
        <f t="shared" si="49"/>
        <v>0</v>
      </c>
      <c r="DH187">
        <f t="shared" si="42"/>
        <v>0</v>
      </c>
      <c r="DI187">
        <f t="shared" si="43"/>
        <v>0</v>
      </c>
      <c r="DJ187">
        <f t="shared" si="58"/>
        <v>0.46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ROW(Source!A112)</f>
        <v>112</v>
      </c>
      <c r="B188">
        <v>82002017</v>
      </c>
      <c r="C188">
        <v>83388255</v>
      </c>
      <c r="D188">
        <v>80801590</v>
      </c>
      <c r="E188">
        <v>116</v>
      </c>
      <c r="F188">
        <v>1</v>
      </c>
      <c r="G188">
        <v>1</v>
      </c>
      <c r="H188">
        <v>3</v>
      </c>
      <c r="I188" t="s">
        <v>86</v>
      </c>
      <c r="J188" t="s">
        <v>3</v>
      </c>
      <c r="K188" t="s">
        <v>87</v>
      </c>
      <c r="L188">
        <v>3277935</v>
      </c>
      <c r="N188">
        <v>1013</v>
      </c>
      <c r="O188" t="s">
        <v>88</v>
      </c>
      <c r="P188" t="s">
        <v>88</v>
      </c>
      <c r="Q188">
        <v>1</v>
      </c>
      <c r="W188">
        <v>0</v>
      </c>
      <c r="X188">
        <v>274903907</v>
      </c>
      <c r="Y188">
        <f t="shared" si="39"/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83388277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ROUND(Y188*Source!I112,7)</f>
        <v>0.08</v>
      </c>
      <c r="CY188">
        <f t="shared" si="55"/>
        <v>0</v>
      </c>
      <c r="CZ188">
        <f t="shared" si="56"/>
        <v>0</v>
      </c>
      <c r="DA188">
        <f t="shared" si="57"/>
        <v>1</v>
      </c>
      <c r="DB188">
        <f t="shared" si="40"/>
        <v>0</v>
      </c>
      <c r="DC188">
        <f t="shared" si="41"/>
        <v>0</v>
      </c>
      <c r="DD188" t="s">
        <v>3</v>
      </c>
      <c r="DE188" t="s">
        <v>3</v>
      </c>
      <c r="DF188">
        <f t="shared" ref="DF188:DF210" si="59">ROUND(ROUND(AE188,2)*CX188,2)</f>
        <v>0</v>
      </c>
      <c r="DG188">
        <f t="shared" si="49"/>
        <v>0</v>
      </c>
      <c r="DH188">
        <f t="shared" si="42"/>
        <v>0</v>
      </c>
      <c r="DI188">
        <f t="shared" si="43"/>
        <v>0</v>
      </c>
      <c r="DJ188">
        <f t="shared" si="58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ROW(Source!A308)</f>
        <v>308</v>
      </c>
      <c r="B189">
        <v>82002082</v>
      </c>
      <c r="C189">
        <v>83388305</v>
      </c>
      <c r="D189">
        <v>80795585</v>
      </c>
      <c r="E189">
        <v>116</v>
      </c>
      <c r="F189">
        <v>1</v>
      </c>
      <c r="G189">
        <v>1</v>
      </c>
      <c r="H189">
        <v>1</v>
      </c>
      <c r="I189" t="s">
        <v>495</v>
      </c>
      <c r="J189" t="s">
        <v>3</v>
      </c>
      <c r="K189" t="s">
        <v>496</v>
      </c>
      <c r="L189">
        <v>1191</v>
      </c>
      <c r="N189">
        <v>1013</v>
      </c>
      <c r="O189" t="s">
        <v>497</v>
      </c>
      <c r="P189" t="s">
        <v>497</v>
      </c>
      <c r="Q189">
        <v>1</v>
      </c>
      <c r="W189">
        <v>0</v>
      </c>
      <c r="X189">
        <v>-1991603921</v>
      </c>
      <c r="Y189">
        <f t="shared" si="39"/>
        <v>0.44</v>
      </c>
      <c r="AA189">
        <v>0</v>
      </c>
      <c r="AB189">
        <v>0</v>
      </c>
      <c r="AC189">
        <v>0</v>
      </c>
      <c r="AD189">
        <v>453.46</v>
      </c>
      <c r="AE189">
        <v>0</v>
      </c>
      <c r="AF189">
        <v>0</v>
      </c>
      <c r="AG189">
        <v>0</v>
      </c>
      <c r="AH189">
        <v>453.46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0.44</v>
      </c>
      <c r="AU189" t="s">
        <v>3</v>
      </c>
      <c r="AV189">
        <v>1</v>
      </c>
      <c r="AW189">
        <v>2</v>
      </c>
      <c r="AX189">
        <v>83388311</v>
      </c>
      <c r="AY189">
        <v>2</v>
      </c>
      <c r="AZ189">
        <v>131072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199.5224</v>
      </c>
      <c r="BN189">
        <v>0.44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199.5224</v>
      </c>
      <c r="BU189">
        <v>0.44</v>
      </c>
      <c r="BV189">
        <v>0</v>
      </c>
      <c r="BW189">
        <v>1</v>
      </c>
      <c r="CU189">
        <f>ROUND(AT189*Source!I308*AH189*AL189,2)</f>
        <v>199.52</v>
      </c>
      <c r="CV189">
        <f>ROUND(Y189*Source!I308,7)</f>
        <v>0.44</v>
      </c>
      <c r="CW189">
        <v>0</v>
      </c>
      <c r="CX189">
        <f>ROUND(Y189*Source!I308,7)</f>
        <v>0.44</v>
      </c>
      <c r="CY189">
        <f>AD189</f>
        <v>453.46</v>
      </c>
      <c r="CZ189">
        <f>AH189</f>
        <v>453.46</v>
      </c>
      <c r="DA189">
        <f>AL189</f>
        <v>1</v>
      </c>
      <c r="DB189">
        <f t="shared" si="40"/>
        <v>199.52</v>
      </c>
      <c r="DC189">
        <f t="shared" si="41"/>
        <v>0</v>
      </c>
      <c r="DD189" t="s">
        <v>3</v>
      </c>
      <c r="DE189" t="s">
        <v>3</v>
      </c>
      <c r="DF189">
        <f t="shared" si="59"/>
        <v>0</v>
      </c>
      <c r="DG189">
        <f t="shared" si="49"/>
        <v>0</v>
      </c>
      <c r="DH189">
        <f t="shared" si="42"/>
        <v>0</v>
      </c>
      <c r="DI189">
        <f t="shared" si="43"/>
        <v>199.52</v>
      </c>
      <c r="DJ189">
        <f>DI189</f>
        <v>199.52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ROW(Source!A308)</f>
        <v>308</v>
      </c>
      <c r="B190">
        <v>82002082</v>
      </c>
      <c r="C190">
        <v>83388305</v>
      </c>
      <c r="D190">
        <v>80795798</v>
      </c>
      <c r="E190">
        <v>116</v>
      </c>
      <c r="F190">
        <v>1</v>
      </c>
      <c r="G190">
        <v>1</v>
      </c>
      <c r="H190">
        <v>1</v>
      </c>
      <c r="I190" t="s">
        <v>498</v>
      </c>
      <c r="J190" t="s">
        <v>3</v>
      </c>
      <c r="K190" t="s">
        <v>499</v>
      </c>
      <c r="L190">
        <v>1191</v>
      </c>
      <c r="N190">
        <v>1013</v>
      </c>
      <c r="O190" t="s">
        <v>497</v>
      </c>
      <c r="P190" t="s">
        <v>497</v>
      </c>
      <c r="Q190">
        <v>1</v>
      </c>
      <c r="W190">
        <v>0</v>
      </c>
      <c r="X190">
        <v>-1417349443</v>
      </c>
      <c r="Y190">
        <f t="shared" si="39"/>
        <v>0.48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0.48</v>
      </c>
      <c r="AU190" t="s">
        <v>3</v>
      </c>
      <c r="AV190">
        <v>2</v>
      </c>
      <c r="AW190">
        <v>2</v>
      </c>
      <c r="AX190">
        <v>83388312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ROUND(Y190*Source!I308,7)</f>
        <v>0.48</v>
      </c>
      <c r="CY190">
        <f>AD190</f>
        <v>0</v>
      </c>
      <c r="CZ190">
        <f>AH190</f>
        <v>0</v>
      </c>
      <c r="DA190">
        <f>AL190</f>
        <v>1</v>
      </c>
      <c r="DB190">
        <f t="shared" si="40"/>
        <v>0</v>
      </c>
      <c r="DC190">
        <f t="shared" si="41"/>
        <v>0</v>
      </c>
      <c r="DD190" t="s">
        <v>3</v>
      </c>
      <c r="DE190" t="s">
        <v>3</v>
      </c>
      <c r="DF190">
        <f t="shared" si="59"/>
        <v>0</v>
      </c>
      <c r="DG190">
        <f t="shared" si="49"/>
        <v>0</v>
      </c>
      <c r="DH190">
        <f t="shared" si="42"/>
        <v>0</v>
      </c>
      <c r="DI190">
        <f t="shared" si="43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ROW(Source!A308)</f>
        <v>308</v>
      </c>
      <c r="B191">
        <v>82002082</v>
      </c>
      <c r="C191">
        <v>83388305</v>
      </c>
      <c r="D191">
        <v>80916788</v>
      </c>
      <c r="E191">
        <v>1</v>
      </c>
      <c r="F191">
        <v>1</v>
      </c>
      <c r="G191">
        <v>1</v>
      </c>
      <c r="H191">
        <v>2</v>
      </c>
      <c r="I191" t="s">
        <v>500</v>
      </c>
      <c r="J191" t="s">
        <v>501</v>
      </c>
      <c r="K191" t="s">
        <v>502</v>
      </c>
      <c r="L191">
        <v>1368</v>
      </c>
      <c r="N191">
        <v>1011</v>
      </c>
      <c r="O191" t="s">
        <v>503</v>
      </c>
      <c r="P191" t="s">
        <v>503</v>
      </c>
      <c r="Q191">
        <v>1</v>
      </c>
      <c r="W191">
        <v>0</v>
      </c>
      <c r="X191">
        <v>850633116</v>
      </c>
      <c r="Y191">
        <f t="shared" si="39"/>
        <v>0.24</v>
      </c>
      <c r="AA191">
        <v>0</v>
      </c>
      <c r="AB191">
        <v>1595.2</v>
      </c>
      <c r="AC191">
        <v>715.99</v>
      </c>
      <c r="AD191">
        <v>0</v>
      </c>
      <c r="AE191">
        <v>0</v>
      </c>
      <c r="AF191">
        <v>1595.2</v>
      </c>
      <c r="AG191">
        <v>715.99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0.24</v>
      </c>
      <c r="AU191" t="s">
        <v>3</v>
      </c>
      <c r="AV191">
        <v>1</v>
      </c>
      <c r="AW191">
        <v>2</v>
      </c>
      <c r="AX191">
        <v>83388313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382.84800000000001</v>
      </c>
      <c r="BL191">
        <v>171.83760000000001</v>
      </c>
      <c r="BM191">
        <v>0</v>
      </c>
      <c r="BN191">
        <v>0</v>
      </c>
      <c r="BO191">
        <v>0.24</v>
      </c>
      <c r="BP191">
        <v>1</v>
      </c>
      <c r="BQ191">
        <v>0</v>
      </c>
      <c r="BR191">
        <v>382.84800000000001</v>
      </c>
      <c r="BS191">
        <v>171.83760000000001</v>
      </c>
      <c r="BT191">
        <v>0</v>
      </c>
      <c r="BU191">
        <v>0</v>
      </c>
      <c r="BV191">
        <v>0.24</v>
      </c>
      <c r="BW191">
        <v>1</v>
      </c>
      <c r="CV191">
        <v>0</v>
      </c>
      <c r="CW191">
        <f>ROUND(Y191*Source!I308*DO191,7)</f>
        <v>0.24</v>
      </c>
      <c r="CX191">
        <f>ROUND(Y191*Source!I308,7)</f>
        <v>0.24</v>
      </c>
      <c r="CY191">
        <f>AB191</f>
        <v>1595.2</v>
      </c>
      <c r="CZ191">
        <f>AF191</f>
        <v>1595.2</v>
      </c>
      <c r="DA191">
        <f>AJ191</f>
        <v>1</v>
      </c>
      <c r="DB191">
        <f t="shared" si="40"/>
        <v>382.85</v>
      </c>
      <c r="DC191">
        <f t="shared" si="41"/>
        <v>171.84</v>
      </c>
      <c r="DD191" t="s">
        <v>3</v>
      </c>
      <c r="DE191" t="s">
        <v>3</v>
      </c>
      <c r="DF191">
        <f t="shared" si="59"/>
        <v>0</v>
      </c>
      <c r="DG191">
        <f t="shared" si="49"/>
        <v>382.85</v>
      </c>
      <c r="DH191">
        <f t="shared" si="42"/>
        <v>171.84</v>
      </c>
      <c r="DI191">
        <f t="shared" si="43"/>
        <v>0</v>
      </c>
      <c r="DJ191">
        <f>DG191+DH191</f>
        <v>554.69000000000005</v>
      </c>
      <c r="DK191">
        <v>1</v>
      </c>
      <c r="DL191" t="s">
        <v>504</v>
      </c>
      <c r="DM191">
        <v>6</v>
      </c>
      <c r="DN191" t="s">
        <v>497</v>
      </c>
      <c r="DO191">
        <v>1</v>
      </c>
    </row>
    <row r="192" spans="1:119" x14ac:dyDescent="0.2">
      <c r="A192">
        <f>ROW(Source!A308)</f>
        <v>308</v>
      </c>
      <c r="B192">
        <v>82002082</v>
      </c>
      <c r="C192">
        <v>83388305</v>
      </c>
      <c r="D192">
        <v>80917745</v>
      </c>
      <c r="E192">
        <v>1</v>
      </c>
      <c r="F192">
        <v>1</v>
      </c>
      <c r="G192">
        <v>1</v>
      </c>
      <c r="H192">
        <v>2</v>
      </c>
      <c r="I192" t="s">
        <v>505</v>
      </c>
      <c r="J192" t="s">
        <v>506</v>
      </c>
      <c r="K192" t="s">
        <v>507</v>
      </c>
      <c r="L192">
        <v>1368</v>
      </c>
      <c r="N192">
        <v>1011</v>
      </c>
      <c r="O192" t="s">
        <v>503</v>
      </c>
      <c r="P192" t="s">
        <v>503</v>
      </c>
      <c r="Q192">
        <v>1</v>
      </c>
      <c r="W192">
        <v>0</v>
      </c>
      <c r="X192">
        <v>-1323307150</v>
      </c>
      <c r="Y192">
        <f t="shared" si="39"/>
        <v>0.24</v>
      </c>
      <c r="AA192">
        <v>0</v>
      </c>
      <c r="AB192">
        <v>14.91</v>
      </c>
      <c r="AC192">
        <v>0</v>
      </c>
      <c r="AD192">
        <v>0</v>
      </c>
      <c r="AE192">
        <v>0</v>
      </c>
      <c r="AF192">
        <v>14.91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0.24</v>
      </c>
      <c r="AU192" t="s">
        <v>3</v>
      </c>
      <c r="AV192">
        <v>1</v>
      </c>
      <c r="AW192">
        <v>2</v>
      </c>
      <c r="AX192">
        <v>83388314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3.5783999999999998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3.5783999999999998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ROUND(Y192*Source!I308*DO192,7)</f>
        <v>0</v>
      </c>
      <c r="CX192">
        <f>ROUND(Y192*Source!I308,7)</f>
        <v>0.24</v>
      </c>
      <c r="CY192">
        <f>AB192</f>
        <v>14.91</v>
      </c>
      <c r="CZ192">
        <f>AF192</f>
        <v>14.91</v>
      </c>
      <c r="DA192">
        <f>AJ192</f>
        <v>1</v>
      </c>
      <c r="DB192">
        <f t="shared" si="40"/>
        <v>3.58</v>
      </c>
      <c r="DC192">
        <f t="shared" si="41"/>
        <v>0</v>
      </c>
      <c r="DD192" t="s">
        <v>3</v>
      </c>
      <c r="DE192" t="s">
        <v>3</v>
      </c>
      <c r="DF192">
        <f t="shared" si="59"/>
        <v>0</v>
      </c>
      <c r="DG192">
        <f t="shared" si="49"/>
        <v>3.58</v>
      </c>
      <c r="DH192">
        <f t="shared" si="42"/>
        <v>0</v>
      </c>
      <c r="DI192">
        <f t="shared" si="43"/>
        <v>0</v>
      </c>
      <c r="DJ192">
        <f>DG192+DH192</f>
        <v>3.58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ROW(Source!A308)</f>
        <v>308</v>
      </c>
      <c r="B193">
        <v>82002082</v>
      </c>
      <c r="C193">
        <v>83388305</v>
      </c>
      <c r="D193">
        <v>80917763</v>
      </c>
      <c r="E193">
        <v>1</v>
      </c>
      <c r="F193">
        <v>1</v>
      </c>
      <c r="G193">
        <v>1</v>
      </c>
      <c r="H193">
        <v>2</v>
      </c>
      <c r="I193" t="s">
        <v>508</v>
      </c>
      <c r="J193" t="s">
        <v>509</v>
      </c>
      <c r="K193" t="s">
        <v>510</v>
      </c>
      <c r="L193">
        <v>1368</v>
      </c>
      <c r="N193">
        <v>1011</v>
      </c>
      <c r="O193" t="s">
        <v>503</v>
      </c>
      <c r="P193" t="s">
        <v>503</v>
      </c>
      <c r="Q193">
        <v>1</v>
      </c>
      <c r="W193">
        <v>0</v>
      </c>
      <c r="X193">
        <v>670530050</v>
      </c>
      <c r="Y193">
        <f t="shared" ref="Y193:Y256" si="60">AT193</f>
        <v>0.24</v>
      </c>
      <c r="AA193">
        <v>0</v>
      </c>
      <c r="AB193">
        <v>600.16999999999996</v>
      </c>
      <c r="AC193">
        <v>533.01</v>
      </c>
      <c r="AD193">
        <v>0</v>
      </c>
      <c r="AE193">
        <v>0</v>
      </c>
      <c r="AF193">
        <v>487.94</v>
      </c>
      <c r="AG193">
        <v>533.01</v>
      </c>
      <c r="AH193">
        <v>0</v>
      </c>
      <c r="AI193">
        <v>1</v>
      </c>
      <c r="AJ193">
        <v>1.23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0.24</v>
      </c>
      <c r="AU193" t="s">
        <v>3</v>
      </c>
      <c r="AV193">
        <v>1</v>
      </c>
      <c r="AW193">
        <v>2</v>
      </c>
      <c r="AX193">
        <v>83388315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117.1056</v>
      </c>
      <c r="BL193">
        <v>127.9224</v>
      </c>
      <c r="BM193">
        <v>0</v>
      </c>
      <c r="BN193">
        <v>0</v>
      </c>
      <c r="BO193">
        <v>0.24</v>
      </c>
      <c r="BP193">
        <v>1</v>
      </c>
      <c r="BQ193">
        <v>0</v>
      </c>
      <c r="BR193">
        <v>117.1056</v>
      </c>
      <c r="BS193">
        <v>127.9224</v>
      </c>
      <c r="BT193">
        <v>0</v>
      </c>
      <c r="BU193">
        <v>0</v>
      </c>
      <c r="BV193">
        <v>0.24</v>
      </c>
      <c r="BW193">
        <v>1</v>
      </c>
      <c r="CV193">
        <v>0</v>
      </c>
      <c r="CW193">
        <f>ROUND(Y193*Source!I308*DO193,7)</f>
        <v>0.24</v>
      </c>
      <c r="CX193">
        <f>ROUND(Y193*Source!I308,7)</f>
        <v>0.24</v>
      </c>
      <c r="CY193">
        <f>AB193</f>
        <v>600.16999999999996</v>
      </c>
      <c r="CZ193">
        <f>AF193</f>
        <v>487.94</v>
      </c>
      <c r="DA193">
        <f>AJ193</f>
        <v>1.23</v>
      </c>
      <c r="DB193">
        <f t="shared" ref="DB193:DB256" si="61">ROUND(ROUND(AT193*CZ193,2),2)</f>
        <v>117.11</v>
      </c>
      <c r="DC193">
        <f t="shared" ref="DC193:DC256" si="62">ROUND(ROUND(AT193*AG193,2),2)</f>
        <v>127.92</v>
      </c>
      <c r="DD193" t="s">
        <v>3</v>
      </c>
      <c r="DE193" t="s">
        <v>3</v>
      </c>
      <c r="DF193">
        <f t="shared" si="59"/>
        <v>0</v>
      </c>
      <c r="DG193">
        <f>ROUND(ROUND(AF193*AJ193,2)*CX193,2)</f>
        <v>144.04</v>
      </c>
      <c r="DH193">
        <f t="shared" ref="DH193:DH256" si="63">ROUND(ROUND(AG193,2)*CX193,2)</f>
        <v>127.92</v>
      </c>
      <c r="DI193">
        <f t="shared" ref="DI193:DI256" si="64">ROUND(ROUND(AH193,2)*CX193,2)</f>
        <v>0</v>
      </c>
      <c r="DJ193">
        <f>DG193+DH193</f>
        <v>271.95999999999998</v>
      </c>
      <c r="DK193">
        <v>0</v>
      </c>
      <c r="DL193" t="s">
        <v>511</v>
      </c>
      <c r="DM193">
        <v>4</v>
      </c>
      <c r="DN193" t="s">
        <v>497</v>
      </c>
      <c r="DO193">
        <v>1</v>
      </c>
    </row>
    <row r="194" spans="1:119" x14ac:dyDescent="0.2">
      <c r="A194">
        <f>ROW(Source!A309)</f>
        <v>309</v>
      </c>
      <c r="B194">
        <v>82002017</v>
      </c>
      <c r="C194">
        <v>83388305</v>
      </c>
      <c r="D194">
        <v>80795585</v>
      </c>
      <c r="E194">
        <v>116</v>
      </c>
      <c r="F194">
        <v>1</v>
      </c>
      <c r="G194">
        <v>1</v>
      </c>
      <c r="H194">
        <v>1</v>
      </c>
      <c r="I194" t="s">
        <v>495</v>
      </c>
      <c r="J194" t="s">
        <v>3</v>
      </c>
      <c r="K194" t="s">
        <v>496</v>
      </c>
      <c r="L194">
        <v>1191</v>
      </c>
      <c r="N194">
        <v>1013</v>
      </c>
      <c r="O194" t="s">
        <v>497</v>
      </c>
      <c r="P194" t="s">
        <v>497</v>
      </c>
      <c r="Q194">
        <v>1</v>
      </c>
      <c r="W194">
        <v>0</v>
      </c>
      <c r="X194">
        <v>-1991603921</v>
      </c>
      <c r="Y194">
        <f t="shared" si="60"/>
        <v>0.44</v>
      </c>
      <c r="AA194">
        <v>0</v>
      </c>
      <c r="AB194">
        <v>0</v>
      </c>
      <c r="AC194">
        <v>0</v>
      </c>
      <c r="AD194">
        <v>453.46</v>
      </c>
      <c r="AE194">
        <v>0</v>
      </c>
      <c r="AF194">
        <v>0</v>
      </c>
      <c r="AG194">
        <v>0</v>
      </c>
      <c r="AH194">
        <v>453.46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0.44</v>
      </c>
      <c r="AU194" t="s">
        <v>3</v>
      </c>
      <c r="AV194">
        <v>1</v>
      </c>
      <c r="AW194">
        <v>2</v>
      </c>
      <c r="AX194">
        <v>83388311</v>
      </c>
      <c r="AY194">
        <v>2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199.5224</v>
      </c>
      <c r="BN194">
        <v>0.44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199.5224</v>
      </c>
      <c r="BU194">
        <v>0.44</v>
      </c>
      <c r="BV194">
        <v>0</v>
      </c>
      <c r="BW194">
        <v>1</v>
      </c>
      <c r="CU194">
        <f>ROUND(AT194*Source!I309*AH194*AL194,2)</f>
        <v>199.52</v>
      </c>
      <c r="CV194">
        <f>ROUND(Y194*Source!I309,7)</f>
        <v>0.44</v>
      </c>
      <c r="CW194">
        <v>0</v>
      </c>
      <c r="CX194">
        <f>ROUND(Y194*Source!I309,7)</f>
        <v>0.44</v>
      </c>
      <c r="CY194">
        <f>AD194</f>
        <v>453.46</v>
      </c>
      <c r="CZ194">
        <f>AH194</f>
        <v>453.46</v>
      </c>
      <c r="DA194">
        <f>AL194</f>
        <v>1</v>
      </c>
      <c r="DB194">
        <f t="shared" si="61"/>
        <v>199.52</v>
      </c>
      <c r="DC194">
        <f t="shared" si="62"/>
        <v>0</v>
      </c>
      <c r="DD194" t="s">
        <v>3</v>
      </c>
      <c r="DE194" t="s">
        <v>3</v>
      </c>
      <c r="DF194">
        <f t="shared" si="59"/>
        <v>0</v>
      </c>
      <c r="DG194">
        <f>ROUND(ROUND(AF194,2)*CX194,2)</f>
        <v>0</v>
      </c>
      <c r="DH194">
        <f t="shared" si="63"/>
        <v>0</v>
      </c>
      <c r="DI194">
        <f t="shared" si="64"/>
        <v>199.52</v>
      </c>
      <c r="DJ194">
        <f>DI194</f>
        <v>199.52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ROW(Source!A309)</f>
        <v>309</v>
      </c>
      <c r="B195">
        <v>82002017</v>
      </c>
      <c r="C195">
        <v>83388305</v>
      </c>
      <c r="D195">
        <v>80795798</v>
      </c>
      <c r="E195">
        <v>116</v>
      </c>
      <c r="F195">
        <v>1</v>
      </c>
      <c r="G195">
        <v>1</v>
      </c>
      <c r="H195">
        <v>1</v>
      </c>
      <c r="I195" t="s">
        <v>498</v>
      </c>
      <c r="J195" t="s">
        <v>3</v>
      </c>
      <c r="K195" t="s">
        <v>499</v>
      </c>
      <c r="L195">
        <v>1191</v>
      </c>
      <c r="N195">
        <v>1013</v>
      </c>
      <c r="O195" t="s">
        <v>497</v>
      </c>
      <c r="P195" t="s">
        <v>497</v>
      </c>
      <c r="Q195">
        <v>1</v>
      </c>
      <c r="W195">
        <v>0</v>
      </c>
      <c r="X195">
        <v>-1417349443</v>
      </c>
      <c r="Y195">
        <f t="shared" si="60"/>
        <v>0.48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0.48</v>
      </c>
      <c r="AU195" t="s">
        <v>3</v>
      </c>
      <c r="AV195">
        <v>2</v>
      </c>
      <c r="AW195">
        <v>2</v>
      </c>
      <c r="AX195">
        <v>83388312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ROUND(Y195*Source!I309,7)</f>
        <v>0.48</v>
      </c>
      <c r="CY195">
        <f>AD195</f>
        <v>0</v>
      </c>
      <c r="CZ195">
        <f>AH195</f>
        <v>0</v>
      </c>
      <c r="DA195">
        <f>AL195</f>
        <v>1</v>
      </c>
      <c r="DB195">
        <f t="shared" si="61"/>
        <v>0</v>
      </c>
      <c r="DC195">
        <f t="shared" si="62"/>
        <v>0</v>
      </c>
      <c r="DD195" t="s">
        <v>3</v>
      </c>
      <c r="DE195" t="s">
        <v>3</v>
      </c>
      <c r="DF195">
        <f t="shared" si="59"/>
        <v>0</v>
      </c>
      <c r="DG195">
        <f>ROUND(ROUND(AF195,2)*CX195,2)</f>
        <v>0</v>
      </c>
      <c r="DH195">
        <f t="shared" si="63"/>
        <v>0</v>
      </c>
      <c r="DI195">
        <f t="shared" si="64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ROW(Source!A309)</f>
        <v>309</v>
      </c>
      <c r="B196">
        <v>82002017</v>
      </c>
      <c r="C196">
        <v>83388305</v>
      </c>
      <c r="D196">
        <v>80916788</v>
      </c>
      <c r="E196">
        <v>1</v>
      </c>
      <c r="F196">
        <v>1</v>
      </c>
      <c r="G196">
        <v>1</v>
      </c>
      <c r="H196">
        <v>2</v>
      </c>
      <c r="I196" t="s">
        <v>500</v>
      </c>
      <c r="J196" t="s">
        <v>501</v>
      </c>
      <c r="K196" t="s">
        <v>502</v>
      </c>
      <c r="L196">
        <v>1368</v>
      </c>
      <c r="N196">
        <v>1011</v>
      </c>
      <c r="O196" t="s">
        <v>503</v>
      </c>
      <c r="P196" t="s">
        <v>503</v>
      </c>
      <c r="Q196">
        <v>1</v>
      </c>
      <c r="W196">
        <v>0</v>
      </c>
      <c r="X196">
        <v>850633116</v>
      </c>
      <c r="Y196">
        <f t="shared" si="60"/>
        <v>0.24</v>
      </c>
      <c r="AA196">
        <v>0</v>
      </c>
      <c r="AB196">
        <v>1595.2</v>
      </c>
      <c r="AC196">
        <v>715.99</v>
      </c>
      <c r="AD196">
        <v>0</v>
      </c>
      <c r="AE196">
        <v>0</v>
      </c>
      <c r="AF196">
        <v>1595.2</v>
      </c>
      <c r="AG196">
        <v>715.99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0.24</v>
      </c>
      <c r="AU196" t="s">
        <v>3</v>
      </c>
      <c r="AV196">
        <v>1</v>
      </c>
      <c r="AW196">
        <v>2</v>
      </c>
      <c r="AX196">
        <v>83388313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382.84800000000001</v>
      </c>
      <c r="BL196">
        <v>171.83760000000001</v>
      </c>
      <c r="BM196">
        <v>0</v>
      </c>
      <c r="BN196">
        <v>0</v>
      </c>
      <c r="BO196">
        <v>0.24</v>
      </c>
      <c r="BP196">
        <v>1</v>
      </c>
      <c r="BQ196">
        <v>0</v>
      </c>
      <c r="BR196">
        <v>382.84800000000001</v>
      </c>
      <c r="BS196">
        <v>171.83760000000001</v>
      </c>
      <c r="BT196">
        <v>0</v>
      </c>
      <c r="BU196">
        <v>0</v>
      </c>
      <c r="BV196">
        <v>0.24</v>
      </c>
      <c r="BW196">
        <v>1</v>
      </c>
      <c r="CV196">
        <v>0</v>
      </c>
      <c r="CW196">
        <f>ROUND(Y196*Source!I309*DO196,7)</f>
        <v>0.24</v>
      </c>
      <c r="CX196">
        <f>ROUND(Y196*Source!I309,7)</f>
        <v>0.24</v>
      </c>
      <c r="CY196">
        <f>AB196</f>
        <v>1595.2</v>
      </c>
      <c r="CZ196">
        <f>AF196</f>
        <v>1595.2</v>
      </c>
      <c r="DA196">
        <f>AJ196</f>
        <v>1</v>
      </c>
      <c r="DB196">
        <f t="shared" si="61"/>
        <v>382.85</v>
      </c>
      <c r="DC196">
        <f t="shared" si="62"/>
        <v>171.84</v>
      </c>
      <c r="DD196" t="s">
        <v>3</v>
      </c>
      <c r="DE196" t="s">
        <v>3</v>
      </c>
      <c r="DF196">
        <f t="shared" si="59"/>
        <v>0</v>
      </c>
      <c r="DG196">
        <f>ROUND(ROUND(AF196,2)*CX196,2)</f>
        <v>382.85</v>
      </c>
      <c r="DH196">
        <f t="shared" si="63"/>
        <v>171.84</v>
      </c>
      <c r="DI196">
        <f t="shared" si="64"/>
        <v>0</v>
      </c>
      <c r="DJ196">
        <f>DG196+DH196</f>
        <v>554.69000000000005</v>
      </c>
      <c r="DK196">
        <v>1</v>
      </c>
      <c r="DL196" t="s">
        <v>504</v>
      </c>
      <c r="DM196">
        <v>6</v>
      </c>
      <c r="DN196" t="s">
        <v>497</v>
      </c>
      <c r="DO196">
        <v>1</v>
      </c>
    </row>
    <row r="197" spans="1:119" x14ac:dyDescent="0.2">
      <c r="A197">
        <f>ROW(Source!A309)</f>
        <v>309</v>
      </c>
      <c r="B197">
        <v>82002017</v>
      </c>
      <c r="C197">
        <v>83388305</v>
      </c>
      <c r="D197">
        <v>80917745</v>
      </c>
      <c r="E197">
        <v>1</v>
      </c>
      <c r="F197">
        <v>1</v>
      </c>
      <c r="G197">
        <v>1</v>
      </c>
      <c r="H197">
        <v>2</v>
      </c>
      <c r="I197" t="s">
        <v>505</v>
      </c>
      <c r="J197" t="s">
        <v>506</v>
      </c>
      <c r="K197" t="s">
        <v>507</v>
      </c>
      <c r="L197">
        <v>1368</v>
      </c>
      <c r="N197">
        <v>1011</v>
      </c>
      <c r="O197" t="s">
        <v>503</v>
      </c>
      <c r="P197" t="s">
        <v>503</v>
      </c>
      <c r="Q197">
        <v>1</v>
      </c>
      <c r="W197">
        <v>0</v>
      </c>
      <c r="X197">
        <v>-1323307150</v>
      </c>
      <c r="Y197">
        <f t="shared" si="60"/>
        <v>0.24</v>
      </c>
      <c r="AA197">
        <v>0</v>
      </c>
      <c r="AB197">
        <v>14.91</v>
      </c>
      <c r="AC197">
        <v>0</v>
      </c>
      <c r="AD197">
        <v>0</v>
      </c>
      <c r="AE197">
        <v>0</v>
      </c>
      <c r="AF197">
        <v>14.91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0.24</v>
      </c>
      <c r="AU197" t="s">
        <v>3</v>
      </c>
      <c r="AV197">
        <v>1</v>
      </c>
      <c r="AW197">
        <v>2</v>
      </c>
      <c r="AX197">
        <v>83388314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3.5783999999999998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3.5783999999999998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ROUND(Y197*Source!I309*DO197,7)</f>
        <v>0</v>
      </c>
      <c r="CX197">
        <f>ROUND(Y197*Source!I309,7)</f>
        <v>0.24</v>
      </c>
      <c r="CY197">
        <f>AB197</f>
        <v>14.91</v>
      </c>
      <c r="CZ197">
        <f>AF197</f>
        <v>14.91</v>
      </c>
      <c r="DA197">
        <f>AJ197</f>
        <v>1</v>
      </c>
      <c r="DB197">
        <f t="shared" si="61"/>
        <v>3.58</v>
      </c>
      <c r="DC197">
        <f t="shared" si="62"/>
        <v>0</v>
      </c>
      <c r="DD197" t="s">
        <v>3</v>
      </c>
      <c r="DE197" t="s">
        <v>3</v>
      </c>
      <c r="DF197">
        <f t="shared" si="59"/>
        <v>0</v>
      </c>
      <c r="DG197">
        <f>ROUND(ROUND(AF197,2)*CX197,2)</f>
        <v>3.58</v>
      </c>
      <c r="DH197">
        <f t="shared" si="63"/>
        <v>0</v>
      </c>
      <c r="DI197">
        <f t="shared" si="64"/>
        <v>0</v>
      </c>
      <c r="DJ197">
        <f>DG197+DH197</f>
        <v>3.58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ROW(Source!A309)</f>
        <v>309</v>
      </c>
      <c r="B198">
        <v>82002017</v>
      </c>
      <c r="C198">
        <v>83388305</v>
      </c>
      <c r="D198">
        <v>80917763</v>
      </c>
      <c r="E198">
        <v>1</v>
      </c>
      <c r="F198">
        <v>1</v>
      </c>
      <c r="G198">
        <v>1</v>
      </c>
      <c r="H198">
        <v>2</v>
      </c>
      <c r="I198" t="s">
        <v>508</v>
      </c>
      <c r="J198" t="s">
        <v>509</v>
      </c>
      <c r="K198" t="s">
        <v>510</v>
      </c>
      <c r="L198">
        <v>1368</v>
      </c>
      <c r="N198">
        <v>1011</v>
      </c>
      <c r="O198" t="s">
        <v>503</v>
      </c>
      <c r="P198" t="s">
        <v>503</v>
      </c>
      <c r="Q198">
        <v>1</v>
      </c>
      <c r="W198">
        <v>0</v>
      </c>
      <c r="X198">
        <v>670530050</v>
      </c>
      <c r="Y198">
        <f t="shared" si="60"/>
        <v>0.24</v>
      </c>
      <c r="AA198">
        <v>0</v>
      </c>
      <c r="AB198">
        <v>600.16999999999996</v>
      </c>
      <c r="AC198">
        <v>533.01</v>
      </c>
      <c r="AD198">
        <v>0</v>
      </c>
      <c r="AE198">
        <v>0</v>
      </c>
      <c r="AF198">
        <v>487.94</v>
      </c>
      <c r="AG198">
        <v>533.01</v>
      </c>
      <c r="AH198">
        <v>0</v>
      </c>
      <c r="AI198">
        <v>1</v>
      </c>
      <c r="AJ198">
        <v>1.23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0.24</v>
      </c>
      <c r="AU198" t="s">
        <v>3</v>
      </c>
      <c r="AV198">
        <v>1</v>
      </c>
      <c r="AW198">
        <v>2</v>
      </c>
      <c r="AX198">
        <v>83388315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117.1056</v>
      </c>
      <c r="BL198">
        <v>127.9224</v>
      </c>
      <c r="BM198">
        <v>0</v>
      </c>
      <c r="BN198">
        <v>0</v>
      </c>
      <c r="BO198">
        <v>0.24</v>
      </c>
      <c r="BP198">
        <v>1</v>
      </c>
      <c r="BQ198">
        <v>0</v>
      </c>
      <c r="BR198">
        <v>117.1056</v>
      </c>
      <c r="BS198">
        <v>127.9224</v>
      </c>
      <c r="BT198">
        <v>0</v>
      </c>
      <c r="BU198">
        <v>0</v>
      </c>
      <c r="BV198">
        <v>0.24</v>
      </c>
      <c r="BW198">
        <v>1</v>
      </c>
      <c r="CV198">
        <v>0</v>
      </c>
      <c r="CW198">
        <f>ROUND(Y198*Source!I309*DO198,7)</f>
        <v>0.24</v>
      </c>
      <c r="CX198">
        <f>ROUND(Y198*Source!I309,7)</f>
        <v>0.24</v>
      </c>
      <c r="CY198">
        <f>AB198</f>
        <v>600.16999999999996</v>
      </c>
      <c r="CZ198">
        <f>AF198</f>
        <v>487.94</v>
      </c>
      <c r="DA198">
        <f>AJ198</f>
        <v>1.23</v>
      </c>
      <c r="DB198">
        <f t="shared" si="61"/>
        <v>117.11</v>
      </c>
      <c r="DC198">
        <f t="shared" si="62"/>
        <v>127.92</v>
      </c>
      <c r="DD198" t="s">
        <v>3</v>
      </c>
      <c r="DE198" t="s">
        <v>3</v>
      </c>
      <c r="DF198">
        <f t="shared" si="59"/>
        <v>0</v>
      </c>
      <c r="DG198">
        <f>ROUND(ROUND(AF198*AJ198,2)*CX198,2)</f>
        <v>144.04</v>
      </c>
      <c r="DH198">
        <f t="shared" si="63"/>
        <v>127.92</v>
      </c>
      <c r="DI198">
        <f t="shared" si="64"/>
        <v>0</v>
      </c>
      <c r="DJ198">
        <f>DG198+DH198</f>
        <v>271.95999999999998</v>
      </c>
      <c r="DK198">
        <v>0</v>
      </c>
      <c r="DL198" t="s">
        <v>511</v>
      </c>
      <c r="DM198">
        <v>4</v>
      </c>
      <c r="DN198" t="s">
        <v>497</v>
      </c>
      <c r="DO198">
        <v>1</v>
      </c>
    </row>
    <row r="199" spans="1:119" x14ac:dyDescent="0.2">
      <c r="A199">
        <f>ROW(Source!A310)</f>
        <v>310</v>
      </c>
      <c r="B199">
        <v>82002082</v>
      </c>
      <c r="C199">
        <v>83388316</v>
      </c>
      <c r="D199">
        <v>80795585</v>
      </c>
      <c r="E199">
        <v>116</v>
      </c>
      <c r="F199">
        <v>1</v>
      </c>
      <c r="G199">
        <v>1</v>
      </c>
      <c r="H199">
        <v>1</v>
      </c>
      <c r="I199" t="s">
        <v>495</v>
      </c>
      <c r="J199" t="s">
        <v>3</v>
      </c>
      <c r="K199" t="s">
        <v>496</v>
      </c>
      <c r="L199">
        <v>1191</v>
      </c>
      <c r="N199">
        <v>1013</v>
      </c>
      <c r="O199" t="s">
        <v>497</v>
      </c>
      <c r="P199" t="s">
        <v>497</v>
      </c>
      <c r="Q199">
        <v>1</v>
      </c>
      <c r="W199">
        <v>0</v>
      </c>
      <c r="X199">
        <v>-1991603921</v>
      </c>
      <c r="Y199">
        <f t="shared" si="60"/>
        <v>0.25</v>
      </c>
      <c r="AA199">
        <v>0</v>
      </c>
      <c r="AB199">
        <v>0</v>
      </c>
      <c r="AC199">
        <v>0</v>
      </c>
      <c r="AD199">
        <v>453.46</v>
      </c>
      <c r="AE199">
        <v>0</v>
      </c>
      <c r="AF199">
        <v>0</v>
      </c>
      <c r="AG199">
        <v>0</v>
      </c>
      <c r="AH199">
        <v>453.46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0.25</v>
      </c>
      <c r="AU199" t="s">
        <v>3</v>
      </c>
      <c r="AV199">
        <v>1</v>
      </c>
      <c r="AW199">
        <v>2</v>
      </c>
      <c r="AX199">
        <v>83388321</v>
      </c>
      <c r="AY199">
        <v>2</v>
      </c>
      <c r="AZ199">
        <v>131072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113.36499999999999</v>
      </c>
      <c r="BN199">
        <v>0.25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113.36499999999999</v>
      </c>
      <c r="BU199">
        <v>0.25</v>
      </c>
      <c r="BV199">
        <v>0</v>
      </c>
      <c r="BW199">
        <v>1</v>
      </c>
      <c r="CU199">
        <f>ROUND(AT199*Source!I310*AH199*AL199,2)</f>
        <v>113.37</v>
      </c>
      <c r="CV199">
        <f>ROUND(Y199*Source!I310,7)</f>
        <v>0.25</v>
      </c>
      <c r="CW199">
        <v>0</v>
      </c>
      <c r="CX199">
        <f>ROUND(Y199*Source!I310,7)</f>
        <v>0.25</v>
      </c>
      <c r="CY199">
        <f>AD199</f>
        <v>453.46</v>
      </c>
      <c r="CZ199">
        <f>AH199</f>
        <v>453.46</v>
      </c>
      <c r="DA199">
        <f>AL199</f>
        <v>1</v>
      </c>
      <c r="DB199">
        <f t="shared" si="61"/>
        <v>113.37</v>
      </c>
      <c r="DC199">
        <f t="shared" si="62"/>
        <v>0</v>
      </c>
      <c r="DD199" t="s">
        <v>3</v>
      </c>
      <c r="DE199" t="s">
        <v>3</v>
      </c>
      <c r="DF199">
        <f t="shared" si="59"/>
        <v>0</v>
      </c>
      <c r="DG199">
        <f>ROUND(ROUND(AF199,2)*CX199,2)</f>
        <v>0</v>
      </c>
      <c r="DH199">
        <f t="shared" si="63"/>
        <v>0</v>
      </c>
      <c r="DI199">
        <f t="shared" si="64"/>
        <v>113.37</v>
      </c>
      <c r="DJ199">
        <f>DI199</f>
        <v>113.37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ROW(Source!A310)</f>
        <v>310</v>
      </c>
      <c r="B200">
        <v>82002082</v>
      </c>
      <c r="C200">
        <v>83388316</v>
      </c>
      <c r="D200">
        <v>80795798</v>
      </c>
      <c r="E200">
        <v>116</v>
      </c>
      <c r="F200">
        <v>1</v>
      </c>
      <c r="G200">
        <v>1</v>
      </c>
      <c r="H200">
        <v>1</v>
      </c>
      <c r="I200" t="s">
        <v>498</v>
      </c>
      <c r="J200" t="s">
        <v>3</v>
      </c>
      <c r="K200" t="s">
        <v>499</v>
      </c>
      <c r="L200">
        <v>1191</v>
      </c>
      <c r="N200">
        <v>1013</v>
      </c>
      <c r="O200" t="s">
        <v>497</v>
      </c>
      <c r="P200" t="s">
        <v>497</v>
      </c>
      <c r="Q200">
        <v>1</v>
      </c>
      <c r="W200">
        <v>0</v>
      </c>
      <c r="X200">
        <v>-1417349443</v>
      </c>
      <c r="Y200">
        <f t="shared" si="60"/>
        <v>0.14000000000000001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0.14000000000000001</v>
      </c>
      <c r="AU200" t="s">
        <v>3</v>
      </c>
      <c r="AV200">
        <v>2</v>
      </c>
      <c r="AW200">
        <v>2</v>
      </c>
      <c r="AX200">
        <v>83388322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ROUND(Y200*Source!I310,7)</f>
        <v>0.14000000000000001</v>
      </c>
      <c r="CY200">
        <f>AD200</f>
        <v>0</v>
      </c>
      <c r="CZ200">
        <f>AH200</f>
        <v>0</v>
      </c>
      <c r="DA200">
        <f>AL200</f>
        <v>1</v>
      </c>
      <c r="DB200">
        <f t="shared" si="61"/>
        <v>0</v>
      </c>
      <c r="DC200">
        <f t="shared" si="62"/>
        <v>0</v>
      </c>
      <c r="DD200" t="s">
        <v>3</v>
      </c>
      <c r="DE200" t="s">
        <v>3</v>
      </c>
      <c r="DF200">
        <f t="shared" si="59"/>
        <v>0</v>
      </c>
      <c r="DG200">
        <f>ROUND(ROUND(AF200,2)*CX200,2)</f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ROW(Source!A310)</f>
        <v>310</v>
      </c>
      <c r="B201">
        <v>82002082</v>
      </c>
      <c r="C201">
        <v>83388316</v>
      </c>
      <c r="D201">
        <v>80917745</v>
      </c>
      <c r="E201">
        <v>1</v>
      </c>
      <c r="F201">
        <v>1</v>
      </c>
      <c r="G201">
        <v>1</v>
      </c>
      <c r="H201">
        <v>2</v>
      </c>
      <c r="I201" t="s">
        <v>505</v>
      </c>
      <c r="J201" t="s">
        <v>506</v>
      </c>
      <c r="K201" t="s">
        <v>507</v>
      </c>
      <c r="L201">
        <v>1368</v>
      </c>
      <c r="N201">
        <v>1011</v>
      </c>
      <c r="O201" t="s">
        <v>503</v>
      </c>
      <c r="P201" t="s">
        <v>503</v>
      </c>
      <c r="Q201">
        <v>1</v>
      </c>
      <c r="W201">
        <v>0</v>
      </c>
      <c r="X201">
        <v>-1323307150</v>
      </c>
      <c r="Y201">
        <f t="shared" si="60"/>
        <v>0.14000000000000001</v>
      </c>
      <c r="AA201">
        <v>0</v>
      </c>
      <c r="AB201">
        <v>14.91</v>
      </c>
      <c r="AC201">
        <v>0</v>
      </c>
      <c r="AD201">
        <v>0</v>
      </c>
      <c r="AE201">
        <v>0</v>
      </c>
      <c r="AF201">
        <v>14.91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0.14000000000000001</v>
      </c>
      <c r="AU201" t="s">
        <v>3</v>
      </c>
      <c r="AV201">
        <v>1</v>
      </c>
      <c r="AW201">
        <v>2</v>
      </c>
      <c r="AX201">
        <v>83388323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2.0874000000000001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2.0874000000000001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f>ROUND(Y201*Source!I310*DO201,7)</f>
        <v>0</v>
      </c>
      <c r="CX201">
        <f>ROUND(Y201*Source!I310,7)</f>
        <v>0.14000000000000001</v>
      </c>
      <c r="CY201">
        <f>AB201</f>
        <v>14.91</v>
      </c>
      <c r="CZ201">
        <f>AF201</f>
        <v>14.91</v>
      </c>
      <c r="DA201">
        <f>AJ201</f>
        <v>1</v>
      </c>
      <c r="DB201">
        <f t="shared" si="61"/>
        <v>2.09</v>
      </c>
      <c r="DC201">
        <f t="shared" si="62"/>
        <v>0</v>
      </c>
      <c r="DD201" t="s">
        <v>3</v>
      </c>
      <c r="DE201" t="s">
        <v>3</v>
      </c>
      <c r="DF201">
        <f t="shared" si="59"/>
        <v>0</v>
      </c>
      <c r="DG201">
        <f>ROUND(ROUND(AF201,2)*CX201,2)</f>
        <v>2.09</v>
      </c>
      <c r="DH201">
        <f t="shared" si="63"/>
        <v>0</v>
      </c>
      <c r="DI201">
        <f t="shared" si="64"/>
        <v>0</v>
      </c>
      <c r="DJ201">
        <f>DG201+DH201</f>
        <v>2.09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ROW(Source!A310)</f>
        <v>310</v>
      </c>
      <c r="B202">
        <v>82002082</v>
      </c>
      <c r="C202">
        <v>83388316</v>
      </c>
      <c r="D202">
        <v>80917763</v>
      </c>
      <c r="E202">
        <v>1</v>
      </c>
      <c r="F202">
        <v>1</v>
      </c>
      <c r="G202">
        <v>1</v>
      </c>
      <c r="H202">
        <v>2</v>
      </c>
      <c r="I202" t="s">
        <v>508</v>
      </c>
      <c r="J202" t="s">
        <v>509</v>
      </c>
      <c r="K202" t="s">
        <v>510</v>
      </c>
      <c r="L202">
        <v>1368</v>
      </c>
      <c r="N202">
        <v>1011</v>
      </c>
      <c r="O202" t="s">
        <v>503</v>
      </c>
      <c r="P202" t="s">
        <v>503</v>
      </c>
      <c r="Q202">
        <v>1</v>
      </c>
      <c r="W202">
        <v>0</v>
      </c>
      <c r="X202">
        <v>670530050</v>
      </c>
      <c r="Y202">
        <f t="shared" si="60"/>
        <v>0.14000000000000001</v>
      </c>
      <c r="AA202">
        <v>0</v>
      </c>
      <c r="AB202">
        <v>600.16999999999996</v>
      </c>
      <c r="AC202">
        <v>533.01</v>
      </c>
      <c r="AD202">
        <v>0</v>
      </c>
      <c r="AE202">
        <v>0</v>
      </c>
      <c r="AF202">
        <v>487.94</v>
      </c>
      <c r="AG202">
        <v>533.01</v>
      </c>
      <c r="AH202">
        <v>0</v>
      </c>
      <c r="AI202">
        <v>1</v>
      </c>
      <c r="AJ202">
        <v>1.23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0.14000000000000001</v>
      </c>
      <c r="AU202" t="s">
        <v>3</v>
      </c>
      <c r="AV202">
        <v>1</v>
      </c>
      <c r="AW202">
        <v>2</v>
      </c>
      <c r="AX202">
        <v>83388324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68.311600000000013</v>
      </c>
      <c r="BL202">
        <v>74.621400000000008</v>
      </c>
      <c r="BM202">
        <v>0</v>
      </c>
      <c r="BN202">
        <v>0</v>
      </c>
      <c r="BO202">
        <v>0.14000000000000001</v>
      </c>
      <c r="BP202">
        <v>1</v>
      </c>
      <c r="BQ202">
        <v>0</v>
      </c>
      <c r="BR202">
        <v>68.311600000000013</v>
      </c>
      <c r="BS202">
        <v>74.621400000000008</v>
      </c>
      <c r="BT202">
        <v>0</v>
      </c>
      <c r="BU202">
        <v>0</v>
      </c>
      <c r="BV202">
        <v>0.14000000000000001</v>
      </c>
      <c r="BW202">
        <v>1</v>
      </c>
      <c r="CV202">
        <v>0</v>
      </c>
      <c r="CW202">
        <f>ROUND(Y202*Source!I310*DO202,7)</f>
        <v>0.14000000000000001</v>
      </c>
      <c r="CX202">
        <f>ROUND(Y202*Source!I310,7)</f>
        <v>0.14000000000000001</v>
      </c>
      <c r="CY202">
        <f>AB202</f>
        <v>600.16999999999996</v>
      </c>
      <c r="CZ202">
        <f>AF202</f>
        <v>487.94</v>
      </c>
      <c r="DA202">
        <f>AJ202</f>
        <v>1.23</v>
      </c>
      <c r="DB202">
        <f t="shared" si="61"/>
        <v>68.31</v>
      </c>
      <c r="DC202">
        <f t="shared" si="62"/>
        <v>74.62</v>
      </c>
      <c r="DD202" t="s">
        <v>3</v>
      </c>
      <c r="DE202" t="s">
        <v>3</v>
      </c>
      <c r="DF202">
        <f t="shared" si="59"/>
        <v>0</v>
      </c>
      <c r="DG202">
        <f>ROUND(ROUND(AF202*AJ202,2)*CX202,2)</f>
        <v>84.02</v>
      </c>
      <c r="DH202">
        <f t="shared" si="63"/>
        <v>74.62</v>
      </c>
      <c r="DI202">
        <f t="shared" si="64"/>
        <v>0</v>
      </c>
      <c r="DJ202">
        <f>DG202+DH202</f>
        <v>158.63999999999999</v>
      </c>
      <c r="DK202">
        <v>0</v>
      </c>
      <c r="DL202" t="s">
        <v>511</v>
      </c>
      <c r="DM202">
        <v>4</v>
      </c>
      <c r="DN202" t="s">
        <v>497</v>
      </c>
      <c r="DO202">
        <v>1</v>
      </c>
    </row>
    <row r="203" spans="1:119" x14ac:dyDescent="0.2">
      <c r="A203">
        <f>ROW(Source!A311)</f>
        <v>311</v>
      </c>
      <c r="B203">
        <v>82002017</v>
      </c>
      <c r="C203">
        <v>83388316</v>
      </c>
      <c r="D203">
        <v>80795585</v>
      </c>
      <c r="E203">
        <v>116</v>
      </c>
      <c r="F203">
        <v>1</v>
      </c>
      <c r="G203">
        <v>1</v>
      </c>
      <c r="H203">
        <v>1</v>
      </c>
      <c r="I203" t="s">
        <v>495</v>
      </c>
      <c r="J203" t="s">
        <v>3</v>
      </c>
      <c r="K203" t="s">
        <v>496</v>
      </c>
      <c r="L203">
        <v>1191</v>
      </c>
      <c r="N203">
        <v>1013</v>
      </c>
      <c r="O203" t="s">
        <v>497</v>
      </c>
      <c r="P203" t="s">
        <v>497</v>
      </c>
      <c r="Q203">
        <v>1</v>
      </c>
      <c r="W203">
        <v>0</v>
      </c>
      <c r="X203">
        <v>-1991603921</v>
      </c>
      <c r="Y203">
        <f t="shared" si="60"/>
        <v>0.25</v>
      </c>
      <c r="AA203">
        <v>0</v>
      </c>
      <c r="AB203">
        <v>0</v>
      </c>
      <c r="AC203">
        <v>0</v>
      </c>
      <c r="AD203">
        <v>453.46</v>
      </c>
      <c r="AE203">
        <v>0</v>
      </c>
      <c r="AF203">
        <v>0</v>
      </c>
      <c r="AG203">
        <v>0</v>
      </c>
      <c r="AH203">
        <v>453.46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0.25</v>
      </c>
      <c r="AU203" t="s">
        <v>3</v>
      </c>
      <c r="AV203">
        <v>1</v>
      </c>
      <c r="AW203">
        <v>2</v>
      </c>
      <c r="AX203">
        <v>83388321</v>
      </c>
      <c r="AY203">
        <v>2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113.36499999999999</v>
      </c>
      <c r="BN203">
        <v>0.25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113.36499999999999</v>
      </c>
      <c r="BU203">
        <v>0.25</v>
      </c>
      <c r="BV203">
        <v>0</v>
      </c>
      <c r="BW203">
        <v>1</v>
      </c>
      <c r="CU203">
        <f>ROUND(AT203*Source!I311*AH203*AL203,2)</f>
        <v>113.37</v>
      </c>
      <c r="CV203">
        <f>ROUND(Y203*Source!I311,7)</f>
        <v>0.25</v>
      </c>
      <c r="CW203">
        <v>0</v>
      </c>
      <c r="CX203">
        <f>ROUND(Y203*Source!I311,7)</f>
        <v>0.25</v>
      </c>
      <c r="CY203">
        <f>AD203</f>
        <v>453.46</v>
      </c>
      <c r="CZ203">
        <f>AH203</f>
        <v>453.46</v>
      </c>
      <c r="DA203">
        <f>AL203</f>
        <v>1</v>
      </c>
      <c r="DB203">
        <f t="shared" si="61"/>
        <v>113.37</v>
      </c>
      <c r="DC203">
        <f t="shared" si="62"/>
        <v>0</v>
      </c>
      <c r="DD203" t="s">
        <v>3</v>
      </c>
      <c r="DE203" t="s">
        <v>3</v>
      </c>
      <c r="DF203">
        <f t="shared" si="59"/>
        <v>0</v>
      </c>
      <c r="DG203">
        <f>ROUND(ROUND(AF203,2)*CX203,2)</f>
        <v>0</v>
      </c>
      <c r="DH203">
        <f t="shared" si="63"/>
        <v>0</v>
      </c>
      <c r="DI203">
        <f t="shared" si="64"/>
        <v>113.37</v>
      </c>
      <c r="DJ203">
        <f>DI203</f>
        <v>113.37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ROW(Source!A311)</f>
        <v>311</v>
      </c>
      <c r="B204">
        <v>82002017</v>
      </c>
      <c r="C204">
        <v>83388316</v>
      </c>
      <c r="D204">
        <v>80795798</v>
      </c>
      <c r="E204">
        <v>116</v>
      </c>
      <c r="F204">
        <v>1</v>
      </c>
      <c r="G204">
        <v>1</v>
      </c>
      <c r="H204">
        <v>1</v>
      </c>
      <c r="I204" t="s">
        <v>498</v>
      </c>
      <c r="J204" t="s">
        <v>3</v>
      </c>
      <c r="K204" t="s">
        <v>499</v>
      </c>
      <c r="L204">
        <v>1191</v>
      </c>
      <c r="N204">
        <v>1013</v>
      </c>
      <c r="O204" t="s">
        <v>497</v>
      </c>
      <c r="P204" t="s">
        <v>497</v>
      </c>
      <c r="Q204">
        <v>1</v>
      </c>
      <c r="W204">
        <v>0</v>
      </c>
      <c r="X204">
        <v>-1417349443</v>
      </c>
      <c r="Y204">
        <f t="shared" si="60"/>
        <v>0.14000000000000001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0.14000000000000001</v>
      </c>
      <c r="AU204" t="s">
        <v>3</v>
      </c>
      <c r="AV204">
        <v>2</v>
      </c>
      <c r="AW204">
        <v>2</v>
      </c>
      <c r="AX204">
        <v>83388322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ROUND(Y204*Source!I311,7)</f>
        <v>0.14000000000000001</v>
      </c>
      <c r="CY204">
        <f>AD204</f>
        <v>0</v>
      </c>
      <c r="CZ204">
        <f>AH204</f>
        <v>0</v>
      </c>
      <c r="DA204">
        <f>AL204</f>
        <v>1</v>
      </c>
      <c r="DB204">
        <f t="shared" si="61"/>
        <v>0</v>
      </c>
      <c r="DC204">
        <f t="shared" si="62"/>
        <v>0</v>
      </c>
      <c r="DD204" t="s">
        <v>3</v>
      </c>
      <c r="DE204" t="s">
        <v>3</v>
      </c>
      <c r="DF204">
        <f t="shared" si="59"/>
        <v>0</v>
      </c>
      <c r="DG204">
        <f>ROUND(ROUND(AF204,2)*CX204,2)</f>
        <v>0</v>
      </c>
      <c r="DH204">
        <f t="shared" si="63"/>
        <v>0</v>
      </c>
      <c r="DI204">
        <f t="shared" si="64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ROW(Source!A311)</f>
        <v>311</v>
      </c>
      <c r="B205">
        <v>82002017</v>
      </c>
      <c r="C205">
        <v>83388316</v>
      </c>
      <c r="D205">
        <v>80917745</v>
      </c>
      <c r="E205">
        <v>1</v>
      </c>
      <c r="F205">
        <v>1</v>
      </c>
      <c r="G205">
        <v>1</v>
      </c>
      <c r="H205">
        <v>2</v>
      </c>
      <c r="I205" t="s">
        <v>505</v>
      </c>
      <c r="J205" t="s">
        <v>506</v>
      </c>
      <c r="K205" t="s">
        <v>507</v>
      </c>
      <c r="L205">
        <v>1368</v>
      </c>
      <c r="N205">
        <v>1011</v>
      </c>
      <c r="O205" t="s">
        <v>503</v>
      </c>
      <c r="P205" t="s">
        <v>503</v>
      </c>
      <c r="Q205">
        <v>1</v>
      </c>
      <c r="W205">
        <v>0</v>
      </c>
      <c r="X205">
        <v>-1323307150</v>
      </c>
      <c r="Y205">
        <f t="shared" si="60"/>
        <v>0.14000000000000001</v>
      </c>
      <c r="AA205">
        <v>0</v>
      </c>
      <c r="AB205">
        <v>14.91</v>
      </c>
      <c r="AC205">
        <v>0</v>
      </c>
      <c r="AD205">
        <v>0</v>
      </c>
      <c r="AE205">
        <v>0</v>
      </c>
      <c r="AF205">
        <v>14.91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0.14000000000000001</v>
      </c>
      <c r="AU205" t="s">
        <v>3</v>
      </c>
      <c r="AV205">
        <v>1</v>
      </c>
      <c r="AW205">
        <v>2</v>
      </c>
      <c r="AX205">
        <v>83388323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2.0874000000000001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2.0874000000000001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f>ROUND(Y205*Source!I311*DO205,7)</f>
        <v>0</v>
      </c>
      <c r="CX205">
        <f>ROUND(Y205*Source!I311,7)</f>
        <v>0.14000000000000001</v>
      </c>
      <c r="CY205">
        <f>AB205</f>
        <v>14.91</v>
      </c>
      <c r="CZ205">
        <f>AF205</f>
        <v>14.91</v>
      </c>
      <c r="DA205">
        <f>AJ205</f>
        <v>1</v>
      </c>
      <c r="DB205">
        <f t="shared" si="61"/>
        <v>2.09</v>
      </c>
      <c r="DC205">
        <f t="shared" si="62"/>
        <v>0</v>
      </c>
      <c r="DD205" t="s">
        <v>3</v>
      </c>
      <c r="DE205" t="s">
        <v>3</v>
      </c>
      <c r="DF205">
        <f t="shared" si="59"/>
        <v>0</v>
      </c>
      <c r="DG205">
        <f>ROUND(ROUND(AF205,2)*CX205,2)</f>
        <v>2.09</v>
      </c>
      <c r="DH205">
        <f t="shared" si="63"/>
        <v>0</v>
      </c>
      <c r="DI205">
        <f t="shared" si="64"/>
        <v>0</v>
      </c>
      <c r="DJ205">
        <f>DG205+DH205</f>
        <v>2.09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ROW(Source!A311)</f>
        <v>311</v>
      </c>
      <c r="B206">
        <v>82002017</v>
      </c>
      <c r="C206">
        <v>83388316</v>
      </c>
      <c r="D206">
        <v>80917763</v>
      </c>
      <c r="E206">
        <v>1</v>
      </c>
      <c r="F206">
        <v>1</v>
      </c>
      <c r="G206">
        <v>1</v>
      </c>
      <c r="H206">
        <v>2</v>
      </c>
      <c r="I206" t="s">
        <v>508</v>
      </c>
      <c r="J206" t="s">
        <v>509</v>
      </c>
      <c r="K206" t="s">
        <v>510</v>
      </c>
      <c r="L206">
        <v>1368</v>
      </c>
      <c r="N206">
        <v>1011</v>
      </c>
      <c r="O206" t="s">
        <v>503</v>
      </c>
      <c r="P206" t="s">
        <v>503</v>
      </c>
      <c r="Q206">
        <v>1</v>
      </c>
      <c r="W206">
        <v>0</v>
      </c>
      <c r="X206">
        <v>670530050</v>
      </c>
      <c r="Y206">
        <f t="shared" si="60"/>
        <v>0.14000000000000001</v>
      </c>
      <c r="AA206">
        <v>0</v>
      </c>
      <c r="AB206">
        <v>600.16999999999996</v>
      </c>
      <c r="AC206">
        <v>533.01</v>
      </c>
      <c r="AD206">
        <v>0</v>
      </c>
      <c r="AE206">
        <v>0</v>
      </c>
      <c r="AF206">
        <v>487.94</v>
      </c>
      <c r="AG206">
        <v>533.01</v>
      </c>
      <c r="AH206">
        <v>0</v>
      </c>
      <c r="AI206">
        <v>1</v>
      </c>
      <c r="AJ206">
        <v>1.23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0.14000000000000001</v>
      </c>
      <c r="AU206" t="s">
        <v>3</v>
      </c>
      <c r="AV206">
        <v>1</v>
      </c>
      <c r="AW206">
        <v>2</v>
      </c>
      <c r="AX206">
        <v>83388324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68.311600000000013</v>
      </c>
      <c r="BL206">
        <v>74.621400000000008</v>
      </c>
      <c r="BM206">
        <v>0</v>
      </c>
      <c r="BN206">
        <v>0</v>
      </c>
      <c r="BO206">
        <v>0.14000000000000001</v>
      </c>
      <c r="BP206">
        <v>1</v>
      </c>
      <c r="BQ206">
        <v>0</v>
      </c>
      <c r="BR206">
        <v>68.311600000000013</v>
      </c>
      <c r="BS206">
        <v>74.621400000000008</v>
      </c>
      <c r="BT206">
        <v>0</v>
      </c>
      <c r="BU206">
        <v>0</v>
      </c>
      <c r="BV206">
        <v>0.14000000000000001</v>
      </c>
      <c r="BW206">
        <v>1</v>
      </c>
      <c r="CV206">
        <v>0</v>
      </c>
      <c r="CW206">
        <f>ROUND(Y206*Source!I311*DO206,7)</f>
        <v>0.14000000000000001</v>
      </c>
      <c r="CX206">
        <f>ROUND(Y206*Source!I311,7)</f>
        <v>0.14000000000000001</v>
      </c>
      <c r="CY206">
        <f>AB206</f>
        <v>600.16999999999996</v>
      </c>
      <c r="CZ206">
        <f>AF206</f>
        <v>487.94</v>
      </c>
      <c r="DA206">
        <f>AJ206</f>
        <v>1.23</v>
      </c>
      <c r="DB206">
        <f t="shared" si="61"/>
        <v>68.31</v>
      </c>
      <c r="DC206">
        <f t="shared" si="62"/>
        <v>74.62</v>
      </c>
      <c r="DD206" t="s">
        <v>3</v>
      </c>
      <c r="DE206" t="s">
        <v>3</v>
      </c>
      <c r="DF206">
        <f t="shared" si="59"/>
        <v>0</v>
      </c>
      <c r="DG206">
        <f>ROUND(ROUND(AF206*AJ206,2)*CX206,2)</f>
        <v>84.02</v>
      </c>
      <c r="DH206">
        <f t="shared" si="63"/>
        <v>74.62</v>
      </c>
      <c r="DI206">
        <f t="shared" si="64"/>
        <v>0</v>
      </c>
      <c r="DJ206">
        <f>DG206+DH206</f>
        <v>158.63999999999999</v>
      </c>
      <c r="DK206">
        <v>0</v>
      </c>
      <c r="DL206" t="s">
        <v>511</v>
      </c>
      <c r="DM206">
        <v>4</v>
      </c>
      <c r="DN206" t="s">
        <v>497</v>
      </c>
      <c r="DO206">
        <v>1</v>
      </c>
    </row>
    <row r="207" spans="1:119" x14ac:dyDescent="0.2">
      <c r="A207">
        <f>ROW(Source!A312)</f>
        <v>312</v>
      </c>
      <c r="B207">
        <v>82002082</v>
      </c>
      <c r="C207">
        <v>83388325</v>
      </c>
      <c r="D207">
        <v>80795609</v>
      </c>
      <c r="E207">
        <v>116</v>
      </c>
      <c r="F207">
        <v>1</v>
      </c>
      <c r="G207">
        <v>1</v>
      </c>
      <c r="H207">
        <v>1</v>
      </c>
      <c r="I207" t="s">
        <v>512</v>
      </c>
      <c r="J207" t="s">
        <v>3</v>
      </c>
      <c r="K207" t="s">
        <v>513</v>
      </c>
      <c r="L207">
        <v>1191</v>
      </c>
      <c r="N207">
        <v>1013</v>
      </c>
      <c r="O207" t="s">
        <v>497</v>
      </c>
      <c r="P207" t="s">
        <v>497</v>
      </c>
      <c r="Q207">
        <v>1</v>
      </c>
      <c r="W207">
        <v>0</v>
      </c>
      <c r="X207">
        <v>32079103</v>
      </c>
      <c r="Y207">
        <f t="shared" si="60"/>
        <v>3.06</v>
      </c>
      <c r="AA207">
        <v>0</v>
      </c>
      <c r="AB207">
        <v>0</v>
      </c>
      <c r="AC207">
        <v>0</v>
      </c>
      <c r="AD207">
        <v>491.25</v>
      </c>
      <c r="AE207">
        <v>0</v>
      </c>
      <c r="AF207">
        <v>0</v>
      </c>
      <c r="AG207">
        <v>0</v>
      </c>
      <c r="AH207">
        <v>491.25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3.06</v>
      </c>
      <c r="AU207" t="s">
        <v>3</v>
      </c>
      <c r="AV207">
        <v>1</v>
      </c>
      <c r="AW207">
        <v>2</v>
      </c>
      <c r="AX207">
        <v>83388343</v>
      </c>
      <c r="AY207">
        <v>2</v>
      </c>
      <c r="AZ207">
        <v>131072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1503.2250000000001</v>
      </c>
      <c r="BN207">
        <v>3.06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1503.2250000000001</v>
      </c>
      <c r="BU207">
        <v>3.06</v>
      </c>
      <c r="BV207">
        <v>0</v>
      </c>
      <c r="BW207">
        <v>1</v>
      </c>
      <c r="CU207">
        <f>ROUND(AT207*Source!I312*AH207*AL207,2)</f>
        <v>1503.23</v>
      </c>
      <c r="CV207">
        <f>ROUND(Y207*Source!I312,7)</f>
        <v>3.06</v>
      </c>
      <c r="CW207">
        <v>0</v>
      </c>
      <c r="CX207">
        <f>ROUND(Y207*Source!I312,7)</f>
        <v>3.06</v>
      </c>
      <c r="CY207">
        <f>AD207</f>
        <v>491.25</v>
      </c>
      <c r="CZ207">
        <f>AH207</f>
        <v>491.25</v>
      </c>
      <c r="DA207">
        <f>AL207</f>
        <v>1</v>
      </c>
      <c r="DB207">
        <f t="shared" si="61"/>
        <v>1503.23</v>
      </c>
      <c r="DC207">
        <f t="shared" si="62"/>
        <v>0</v>
      </c>
      <c r="DD207" t="s">
        <v>3</v>
      </c>
      <c r="DE207" t="s">
        <v>3</v>
      </c>
      <c r="DF207">
        <f t="shared" si="59"/>
        <v>0</v>
      </c>
      <c r="DG207">
        <f>ROUND(ROUND(AF207,2)*CX207,2)</f>
        <v>0</v>
      </c>
      <c r="DH207">
        <f t="shared" si="63"/>
        <v>0</v>
      </c>
      <c r="DI207">
        <f t="shared" si="64"/>
        <v>1503.23</v>
      </c>
      <c r="DJ207">
        <f>DI207</f>
        <v>1503.23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ROW(Source!A312)</f>
        <v>312</v>
      </c>
      <c r="B208">
        <v>82002082</v>
      </c>
      <c r="C208">
        <v>83388325</v>
      </c>
      <c r="D208">
        <v>80795798</v>
      </c>
      <c r="E208">
        <v>116</v>
      </c>
      <c r="F208">
        <v>1</v>
      </c>
      <c r="G208">
        <v>1</v>
      </c>
      <c r="H208">
        <v>1</v>
      </c>
      <c r="I208" t="s">
        <v>498</v>
      </c>
      <c r="J208" t="s">
        <v>3</v>
      </c>
      <c r="K208" t="s">
        <v>499</v>
      </c>
      <c r="L208">
        <v>1191</v>
      </c>
      <c r="N208">
        <v>1013</v>
      </c>
      <c r="O208" t="s">
        <v>497</v>
      </c>
      <c r="P208" t="s">
        <v>497</v>
      </c>
      <c r="Q208">
        <v>1</v>
      </c>
      <c r="W208">
        <v>0</v>
      </c>
      <c r="X208">
        <v>-1417349443</v>
      </c>
      <c r="Y208">
        <f t="shared" si="60"/>
        <v>0.87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0.87</v>
      </c>
      <c r="AU208" t="s">
        <v>3</v>
      </c>
      <c r="AV208">
        <v>2</v>
      </c>
      <c r="AW208">
        <v>2</v>
      </c>
      <c r="AX208">
        <v>83388344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ROUND(Y208*Source!I312,7)</f>
        <v>0.87</v>
      </c>
      <c r="CY208">
        <f>AD208</f>
        <v>0</v>
      </c>
      <c r="CZ208">
        <f>AH208</f>
        <v>0</v>
      </c>
      <c r="DA208">
        <f>AL208</f>
        <v>1</v>
      </c>
      <c r="DB208">
        <f t="shared" si="61"/>
        <v>0</v>
      </c>
      <c r="DC208">
        <f t="shared" si="62"/>
        <v>0</v>
      </c>
      <c r="DD208" t="s">
        <v>3</v>
      </c>
      <c r="DE208" t="s">
        <v>3</v>
      </c>
      <c r="DF208">
        <f t="shared" si="59"/>
        <v>0</v>
      </c>
      <c r="DG208">
        <f>ROUND(ROUND(AF208,2)*CX208,2)</f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ROW(Source!A312)</f>
        <v>312</v>
      </c>
      <c r="B209">
        <v>82002082</v>
      </c>
      <c r="C209">
        <v>83388325</v>
      </c>
      <c r="D209">
        <v>80916675</v>
      </c>
      <c r="E209">
        <v>1</v>
      </c>
      <c r="F209">
        <v>1</v>
      </c>
      <c r="G209">
        <v>1</v>
      </c>
      <c r="H209">
        <v>2</v>
      </c>
      <c r="I209" t="s">
        <v>514</v>
      </c>
      <c r="J209" t="s">
        <v>515</v>
      </c>
      <c r="K209" t="s">
        <v>516</v>
      </c>
      <c r="L209">
        <v>1368</v>
      </c>
      <c r="N209">
        <v>1011</v>
      </c>
      <c r="O209" t="s">
        <v>503</v>
      </c>
      <c r="P209" t="s">
        <v>503</v>
      </c>
      <c r="Q209">
        <v>1</v>
      </c>
      <c r="W209">
        <v>0</v>
      </c>
      <c r="X209">
        <v>944335294</v>
      </c>
      <c r="Y209">
        <f t="shared" si="60"/>
        <v>0.68</v>
      </c>
      <c r="AA209">
        <v>0</v>
      </c>
      <c r="AB209">
        <v>2631.85</v>
      </c>
      <c r="AC209">
        <v>612.57000000000005</v>
      </c>
      <c r="AD209">
        <v>0</v>
      </c>
      <c r="AE209">
        <v>0</v>
      </c>
      <c r="AF209">
        <v>2088.77</v>
      </c>
      <c r="AG209">
        <v>612.57000000000005</v>
      </c>
      <c r="AH209">
        <v>0</v>
      </c>
      <c r="AI209">
        <v>1</v>
      </c>
      <c r="AJ209">
        <v>1.26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0.68</v>
      </c>
      <c r="AU209" t="s">
        <v>3</v>
      </c>
      <c r="AV209">
        <v>1</v>
      </c>
      <c r="AW209">
        <v>2</v>
      </c>
      <c r="AX209">
        <v>83388345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1420.3636000000001</v>
      </c>
      <c r="BL209">
        <v>416.54760000000005</v>
      </c>
      <c r="BM209">
        <v>0</v>
      </c>
      <c r="BN209">
        <v>0</v>
      </c>
      <c r="BO209">
        <v>0.68</v>
      </c>
      <c r="BP209">
        <v>1</v>
      </c>
      <c r="BQ209">
        <v>0</v>
      </c>
      <c r="BR209">
        <v>1420.3636000000001</v>
      </c>
      <c r="BS209">
        <v>416.54760000000005</v>
      </c>
      <c r="BT209">
        <v>0</v>
      </c>
      <c r="BU209">
        <v>0</v>
      </c>
      <c r="BV209">
        <v>0.68</v>
      </c>
      <c r="BW209">
        <v>1</v>
      </c>
      <c r="CV209">
        <v>0</v>
      </c>
      <c r="CW209">
        <f>ROUND(Y209*Source!I312*DO209,7)</f>
        <v>0.68</v>
      </c>
      <c r="CX209">
        <f>ROUND(Y209*Source!I312,7)</f>
        <v>0.68</v>
      </c>
      <c r="CY209">
        <f>AB209</f>
        <v>2631.85</v>
      </c>
      <c r="CZ209">
        <f>AF209</f>
        <v>2088.77</v>
      </c>
      <c r="DA209">
        <f>AJ209</f>
        <v>1.26</v>
      </c>
      <c r="DB209">
        <f t="shared" si="61"/>
        <v>1420.36</v>
      </c>
      <c r="DC209">
        <f t="shared" si="62"/>
        <v>416.55</v>
      </c>
      <c r="DD209" t="s">
        <v>3</v>
      </c>
      <c r="DE209" t="s">
        <v>3</v>
      </c>
      <c r="DF209">
        <f t="shared" si="59"/>
        <v>0</v>
      </c>
      <c r="DG209">
        <f>ROUND(ROUND(AF209*AJ209,2)*CX209,2)</f>
        <v>1789.66</v>
      </c>
      <c r="DH209">
        <f t="shared" si="63"/>
        <v>416.55</v>
      </c>
      <c r="DI209">
        <f t="shared" si="64"/>
        <v>0</v>
      </c>
      <c r="DJ209">
        <f>DG209+DH209</f>
        <v>2206.21</v>
      </c>
      <c r="DK209">
        <v>0</v>
      </c>
      <c r="DL209" t="s">
        <v>517</v>
      </c>
      <c r="DM209">
        <v>5</v>
      </c>
      <c r="DN209" t="s">
        <v>497</v>
      </c>
      <c r="DO209">
        <v>1</v>
      </c>
    </row>
    <row r="210" spans="1:119" x14ac:dyDescent="0.2">
      <c r="A210">
        <f>ROW(Source!A312)</f>
        <v>312</v>
      </c>
      <c r="B210">
        <v>82002082</v>
      </c>
      <c r="C210">
        <v>83388325</v>
      </c>
      <c r="D210">
        <v>80917680</v>
      </c>
      <c r="E210">
        <v>1</v>
      </c>
      <c r="F210">
        <v>1</v>
      </c>
      <c r="G210">
        <v>1</v>
      </c>
      <c r="H210">
        <v>2</v>
      </c>
      <c r="I210" t="s">
        <v>539</v>
      </c>
      <c r="J210" t="s">
        <v>540</v>
      </c>
      <c r="K210" t="s">
        <v>541</v>
      </c>
      <c r="L210">
        <v>1368</v>
      </c>
      <c r="N210">
        <v>1011</v>
      </c>
      <c r="O210" t="s">
        <v>503</v>
      </c>
      <c r="P210" t="s">
        <v>503</v>
      </c>
      <c r="Q210">
        <v>1</v>
      </c>
      <c r="W210">
        <v>0</v>
      </c>
      <c r="X210">
        <v>-950105757</v>
      </c>
      <c r="Y210">
        <f t="shared" si="60"/>
        <v>0.19</v>
      </c>
      <c r="AA210">
        <v>0</v>
      </c>
      <c r="AB210">
        <v>640.84</v>
      </c>
      <c r="AC210">
        <v>533.01</v>
      </c>
      <c r="AD210">
        <v>0</v>
      </c>
      <c r="AE210">
        <v>0</v>
      </c>
      <c r="AF210">
        <v>640.84</v>
      </c>
      <c r="AG210">
        <v>533.01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0.19</v>
      </c>
      <c r="AU210" t="s">
        <v>3</v>
      </c>
      <c r="AV210">
        <v>1</v>
      </c>
      <c r="AW210">
        <v>2</v>
      </c>
      <c r="AX210">
        <v>83388346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121.75960000000001</v>
      </c>
      <c r="BL210">
        <v>101.2719</v>
      </c>
      <c r="BM210">
        <v>0</v>
      </c>
      <c r="BN210">
        <v>0</v>
      </c>
      <c r="BO210">
        <v>0.19</v>
      </c>
      <c r="BP210">
        <v>1</v>
      </c>
      <c r="BQ210">
        <v>0</v>
      </c>
      <c r="BR210">
        <v>121.75960000000001</v>
      </c>
      <c r="BS210">
        <v>101.2719</v>
      </c>
      <c r="BT210">
        <v>0</v>
      </c>
      <c r="BU210">
        <v>0</v>
      </c>
      <c r="BV210">
        <v>0.19</v>
      </c>
      <c r="BW210">
        <v>1</v>
      </c>
      <c r="CV210">
        <v>0</v>
      </c>
      <c r="CW210">
        <f>ROUND(Y210*Source!I312*DO210,7)</f>
        <v>0.19</v>
      </c>
      <c r="CX210">
        <f>ROUND(Y210*Source!I312,7)</f>
        <v>0.19</v>
      </c>
      <c r="CY210">
        <f>AB210</f>
        <v>640.84</v>
      </c>
      <c r="CZ210">
        <f>AF210</f>
        <v>640.84</v>
      </c>
      <c r="DA210">
        <f>AJ210</f>
        <v>1</v>
      </c>
      <c r="DB210">
        <f t="shared" si="61"/>
        <v>121.76</v>
      </c>
      <c r="DC210">
        <f t="shared" si="62"/>
        <v>101.27</v>
      </c>
      <c r="DD210" t="s">
        <v>3</v>
      </c>
      <c r="DE210" t="s">
        <v>3</v>
      </c>
      <c r="DF210">
        <f t="shared" si="59"/>
        <v>0</v>
      </c>
      <c r="DG210">
        <f t="shared" ref="DG210:DG225" si="65">ROUND(ROUND(AF210,2)*CX210,2)</f>
        <v>121.76</v>
      </c>
      <c r="DH210">
        <f t="shared" si="63"/>
        <v>101.27</v>
      </c>
      <c r="DI210">
        <f t="shared" si="64"/>
        <v>0</v>
      </c>
      <c r="DJ210">
        <f>DG210+DH210</f>
        <v>223.03</v>
      </c>
      <c r="DK210">
        <v>1</v>
      </c>
      <c r="DL210" t="s">
        <v>511</v>
      </c>
      <c r="DM210">
        <v>4</v>
      </c>
      <c r="DN210" t="s">
        <v>497</v>
      </c>
      <c r="DO210">
        <v>1</v>
      </c>
    </row>
    <row r="211" spans="1:119" x14ac:dyDescent="0.2">
      <c r="A211">
        <f>ROW(Source!A312)</f>
        <v>312</v>
      </c>
      <c r="B211">
        <v>82002082</v>
      </c>
      <c r="C211">
        <v>83388325</v>
      </c>
      <c r="D211">
        <v>80865505</v>
      </c>
      <c r="E211">
        <v>1</v>
      </c>
      <c r="F211">
        <v>1</v>
      </c>
      <c r="G211">
        <v>1</v>
      </c>
      <c r="H211">
        <v>3</v>
      </c>
      <c r="I211" t="s">
        <v>518</v>
      </c>
      <c r="J211" t="s">
        <v>519</v>
      </c>
      <c r="K211" t="s">
        <v>520</v>
      </c>
      <c r="L211">
        <v>1346</v>
      </c>
      <c r="N211">
        <v>1009</v>
      </c>
      <c r="O211" t="s">
        <v>75</v>
      </c>
      <c r="P211" t="s">
        <v>75</v>
      </c>
      <c r="Q211">
        <v>1</v>
      </c>
      <c r="W211">
        <v>0</v>
      </c>
      <c r="X211">
        <v>-1189743638</v>
      </c>
      <c r="Y211">
        <f t="shared" si="60"/>
        <v>0.1</v>
      </c>
      <c r="AA211">
        <v>395.56</v>
      </c>
      <c r="AB211">
        <v>0</v>
      </c>
      <c r="AC211">
        <v>0</v>
      </c>
      <c r="AD211">
        <v>0</v>
      </c>
      <c r="AE211">
        <v>238.29</v>
      </c>
      <c r="AF211">
        <v>0</v>
      </c>
      <c r="AG211">
        <v>0</v>
      </c>
      <c r="AH211">
        <v>0</v>
      </c>
      <c r="AI211">
        <v>1.66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</v>
      </c>
      <c r="AU211" t="s">
        <v>3</v>
      </c>
      <c r="AV211">
        <v>0</v>
      </c>
      <c r="AW211">
        <v>2</v>
      </c>
      <c r="AX211">
        <v>83388347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23.829000000000001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23.829000000000001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ROUND(Y211*Source!I312,7)</f>
        <v>0.1</v>
      </c>
      <c r="CY211">
        <f t="shared" ref="CY211:CY223" si="66">AA211</f>
        <v>395.56</v>
      </c>
      <c r="CZ211">
        <f t="shared" ref="CZ211:CZ223" si="67">AE211</f>
        <v>238.29</v>
      </c>
      <c r="DA211">
        <f t="shared" ref="DA211:DA223" si="68">AI211</f>
        <v>1.66</v>
      </c>
      <c r="DB211">
        <f t="shared" si="61"/>
        <v>23.83</v>
      </c>
      <c r="DC211">
        <f t="shared" si="62"/>
        <v>0</v>
      </c>
      <c r="DD211" t="s">
        <v>3</v>
      </c>
      <c r="DE211" t="s">
        <v>3</v>
      </c>
      <c r="DF211">
        <f>ROUND(ROUND(AE211*AI211,2)*CX211,2)</f>
        <v>39.56</v>
      </c>
      <c r="DG211">
        <f t="shared" si="65"/>
        <v>0</v>
      </c>
      <c r="DH211">
        <f t="shared" si="63"/>
        <v>0</v>
      </c>
      <c r="DI211">
        <f t="shared" si="64"/>
        <v>0</v>
      </c>
      <c r="DJ211">
        <f t="shared" ref="DJ211:DJ223" si="69">DF211</f>
        <v>39.56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ROW(Source!A312)</f>
        <v>312</v>
      </c>
      <c r="B212">
        <v>82002082</v>
      </c>
      <c r="C212">
        <v>83388325</v>
      </c>
      <c r="D212">
        <v>80865512</v>
      </c>
      <c r="E212">
        <v>1</v>
      </c>
      <c r="F212">
        <v>1</v>
      </c>
      <c r="G212">
        <v>1</v>
      </c>
      <c r="H212">
        <v>3</v>
      </c>
      <c r="I212" t="s">
        <v>521</v>
      </c>
      <c r="J212" t="s">
        <v>522</v>
      </c>
      <c r="K212" t="s">
        <v>523</v>
      </c>
      <c r="L212">
        <v>1346</v>
      </c>
      <c r="N212">
        <v>1009</v>
      </c>
      <c r="O212" t="s">
        <v>75</v>
      </c>
      <c r="P212" t="s">
        <v>75</v>
      </c>
      <c r="Q212">
        <v>1</v>
      </c>
      <c r="W212">
        <v>0</v>
      </c>
      <c r="X212">
        <v>-1994148501</v>
      </c>
      <c r="Y212">
        <f t="shared" si="60"/>
        <v>0.03</v>
      </c>
      <c r="AA212">
        <v>97.16</v>
      </c>
      <c r="AB212">
        <v>0</v>
      </c>
      <c r="AC212">
        <v>0</v>
      </c>
      <c r="AD212">
        <v>0</v>
      </c>
      <c r="AE212">
        <v>58.53</v>
      </c>
      <c r="AF212">
        <v>0</v>
      </c>
      <c r="AG212">
        <v>0</v>
      </c>
      <c r="AH212">
        <v>0</v>
      </c>
      <c r="AI212">
        <v>1.66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0.03</v>
      </c>
      <c r="AU212" t="s">
        <v>3</v>
      </c>
      <c r="AV212">
        <v>0</v>
      </c>
      <c r="AW212">
        <v>2</v>
      </c>
      <c r="AX212">
        <v>83388348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1.7559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1.7559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ROUND(Y212*Source!I312,7)</f>
        <v>0.03</v>
      </c>
      <c r="CY212">
        <f t="shared" si="66"/>
        <v>97.16</v>
      </c>
      <c r="CZ212">
        <f t="shared" si="67"/>
        <v>58.53</v>
      </c>
      <c r="DA212">
        <f t="shared" si="68"/>
        <v>1.66</v>
      </c>
      <c r="DB212">
        <f t="shared" si="61"/>
        <v>1.76</v>
      </c>
      <c r="DC212">
        <f t="shared" si="62"/>
        <v>0</v>
      </c>
      <c r="DD212" t="s">
        <v>3</v>
      </c>
      <c r="DE212" t="s">
        <v>3</v>
      </c>
      <c r="DF212">
        <f>ROUND(ROUND(AE212*AI212,2)*CX212,2)</f>
        <v>2.91</v>
      </c>
      <c r="DG212">
        <f t="shared" si="65"/>
        <v>0</v>
      </c>
      <c r="DH212">
        <f t="shared" si="63"/>
        <v>0</v>
      </c>
      <c r="DI212">
        <f t="shared" si="64"/>
        <v>0</v>
      </c>
      <c r="DJ212">
        <f t="shared" si="69"/>
        <v>2.91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ROW(Source!A312)</f>
        <v>312</v>
      </c>
      <c r="B213">
        <v>82002082</v>
      </c>
      <c r="C213">
        <v>83388325</v>
      </c>
      <c r="D213">
        <v>80869022</v>
      </c>
      <c r="E213">
        <v>1</v>
      </c>
      <c r="F213">
        <v>1</v>
      </c>
      <c r="G213">
        <v>1</v>
      </c>
      <c r="H213">
        <v>3</v>
      </c>
      <c r="I213" t="s">
        <v>309</v>
      </c>
      <c r="J213" t="s">
        <v>311</v>
      </c>
      <c r="K213" t="s">
        <v>310</v>
      </c>
      <c r="L213">
        <v>1346</v>
      </c>
      <c r="N213">
        <v>1009</v>
      </c>
      <c r="O213" t="s">
        <v>75</v>
      </c>
      <c r="P213" t="s">
        <v>75</v>
      </c>
      <c r="Q213">
        <v>1</v>
      </c>
      <c r="W213">
        <v>0</v>
      </c>
      <c r="X213">
        <v>-353874833</v>
      </c>
      <c r="Y213">
        <f t="shared" si="60"/>
        <v>0</v>
      </c>
      <c r="AA213">
        <v>194.17</v>
      </c>
      <c r="AB213">
        <v>0</v>
      </c>
      <c r="AC213">
        <v>0</v>
      </c>
      <c r="AD213">
        <v>0</v>
      </c>
      <c r="AE213">
        <v>174.93</v>
      </c>
      <c r="AF213">
        <v>0</v>
      </c>
      <c r="AG213">
        <v>0</v>
      </c>
      <c r="AH213">
        <v>0</v>
      </c>
      <c r="AI213">
        <v>1.1100000000000001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83388349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ROUND(Y213*Source!I312,7)</f>
        <v>0</v>
      </c>
      <c r="CY213">
        <f t="shared" si="66"/>
        <v>194.17</v>
      </c>
      <c r="CZ213">
        <f t="shared" si="67"/>
        <v>174.93</v>
      </c>
      <c r="DA213">
        <f t="shared" si="68"/>
        <v>1.1100000000000001</v>
      </c>
      <c r="DB213">
        <f t="shared" si="61"/>
        <v>0</v>
      </c>
      <c r="DC213">
        <f t="shared" si="62"/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65"/>
        <v>0</v>
      </c>
      <c r="DH213">
        <f t="shared" si="63"/>
        <v>0</v>
      </c>
      <c r="DI213">
        <f t="shared" si="64"/>
        <v>0</v>
      </c>
      <c r="DJ213">
        <f t="shared" si="69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ROW(Source!A312)</f>
        <v>312</v>
      </c>
      <c r="B214">
        <v>82002082</v>
      </c>
      <c r="C214">
        <v>83388325</v>
      </c>
      <c r="D214">
        <v>80870160</v>
      </c>
      <c r="E214">
        <v>1</v>
      </c>
      <c r="F214">
        <v>1</v>
      </c>
      <c r="G214">
        <v>1</v>
      </c>
      <c r="H214">
        <v>3</v>
      </c>
      <c r="I214" t="s">
        <v>524</v>
      </c>
      <c r="J214" t="s">
        <v>525</v>
      </c>
      <c r="K214" t="s">
        <v>526</v>
      </c>
      <c r="L214">
        <v>1346</v>
      </c>
      <c r="N214">
        <v>1009</v>
      </c>
      <c r="O214" t="s">
        <v>75</v>
      </c>
      <c r="P214" t="s">
        <v>75</v>
      </c>
      <c r="Q214">
        <v>1</v>
      </c>
      <c r="W214">
        <v>0</v>
      </c>
      <c r="X214">
        <v>447926158</v>
      </c>
      <c r="Y214">
        <f t="shared" si="60"/>
        <v>0.02</v>
      </c>
      <c r="AA214">
        <v>86.41</v>
      </c>
      <c r="AB214">
        <v>0</v>
      </c>
      <c r="AC214">
        <v>0</v>
      </c>
      <c r="AD214">
        <v>0</v>
      </c>
      <c r="AE214">
        <v>56.11</v>
      </c>
      <c r="AF214">
        <v>0</v>
      </c>
      <c r="AG214">
        <v>0</v>
      </c>
      <c r="AH214">
        <v>0</v>
      </c>
      <c r="AI214">
        <v>1.54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0.02</v>
      </c>
      <c r="AU214" t="s">
        <v>3</v>
      </c>
      <c r="AV214">
        <v>0</v>
      </c>
      <c r="AW214">
        <v>2</v>
      </c>
      <c r="AX214">
        <v>83388350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1.1222000000000001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1.1222000000000001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ROUND(Y214*Source!I312,7)</f>
        <v>0.02</v>
      </c>
      <c r="CY214">
        <f t="shared" si="66"/>
        <v>86.41</v>
      </c>
      <c r="CZ214">
        <f t="shared" si="67"/>
        <v>56.11</v>
      </c>
      <c r="DA214">
        <f t="shared" si="68"/>
        <v>1.54</v>
      </c>
      <c r="DB214">
        <f t="shared" si="61"/>
        <v>1.1200000000000001</v>
      </c>
      <c r="DC214">
        <f t="shared" si="62"/>
        <v>0</v>
      </c>
      <c r="DD214" t="s">
        <v>3</v>
      </c>
      <c r="DE214" t="s">
        <v>3</v>
      </c>
      <c r="DF214">
        <f>ROUND(ROUND(AE214*AI214,2)*CX214,2)</f>
        <v>1.73</v>
      </c>
      <c r="DG214">
        <f t="shared" si="65"/>
        <v>0</v>
      </c>
      <c r="DH214">
        <f t="shared" si="63"/>
        <v>0</v>
      </c>
      <c r="DI214">
        <f t="shared" si="64"/>
        <v>0</v>
      </c>
      <c r="DJ214">
        <f t="shared" si="69"/>
        <v>1.73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ROW(Source!A312)</f>
        <v>312</v>
      </c>
      <c r="B215">
        <v>82002082</v>
      </c>
      <c r="C215">
        <v>83388325</v>
      </c>
      <c r="D215">
        <v>80797158</v>
      </c>
      <c r="E215">
        <v>116</v>
      </c>
      <c r="F215">
        <v>1</v>
      </c>
      <c r="G215">
        <v>1</v>
      </c>
      <c r="H215">
        <v>3</v>
      </c>
      <c r="I215" t="s">
        <v>43</v>
      </c>
      <c r="J215" t="s">
        <v>3</v>
      </c>
      <c r="K215" t="s">
        <v>312</v>
      </c>
      <c r="L215">
        <v>1371</v>
      </c>
      <c r="N215">
        <v>1013</v>
      </c>
      <c r="O215" t="s">
        <v>23</v>
      </c>
      <c r="P215" t="s">
        <v>23</v>
      </c>
      <c r="Q215">
        <v>1</v>
      </c>
      <c r="W215">
        <v>0</v>
      </c>
      <c r="X215">
        <v>457934895</v>
      </c>
      <c r="Y215">
        <f t="shared" si="60"/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1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0</v>
      </c>
      <c r="AU215" t="s">
        <v>3</v>
      </c>
      <c r="AV215">
        <v>0</v>
      </c>
      <c r="AW215">
        <v>2</v>
      </c>
      <c r="AX215">
        <v>83388351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ROUND(Y215*Source!I312,7)</f>
        <v>0</v>
      </c>
      <c r="CY215">
        <f t="shared" si="66"/>
        <v>0</v>
      </c>
      <c r="CZ215">
        <f t="shared" si="67"/>
        <v>0</v>
      </c>
      <c r="DA215">
        <f t="shared" si="68"/>
        <v>1</v>
      </c>
      <c r="DB215">
        <f t="shared" si="61"/>
        <v>0</v>
      </c>
      <c r="DC215">
        <f t="shared" si="62"/>
        <v>0</v>
      </c>
      <c r="DD215" t="s">
        <v>3</v>
      </c>
      <c r="DE215" t="s">
        <v>3</v>
      </c>
      <c r="DF215">
        <f>ROUND(ROUND(AE215,2)*CX215,2)</f>
        <v>0</v>
      </c>
      <c r="DG215">
        <f t="shared" si="65"/>
        <v>0</v>
      </c>
      <c r="DH215">
        <f t="shared" si="63"/>
        <v>0</v>
      </c>
      <c r="DI215">
        <f t="shared" si="64"/>
        <v>0</v>
      </c>
      <c r="DJ215">
        <f t="shared" si="69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ROW(Source!A312)</f>
        <v>312</v>
      </c>
      <c r="B216">
        <v>82002082</v>
      </c>
      <c r="C216">
        <v>83388325</v>
      </c>
      <c r="D216">
        <v>80797835</v>
      </c>
      <c r="E216">
        <v>116</v>
      </c>
      <c r="F216">
        <v>1</v>
      </c>
      <c r="G216">
        <v>1</v>
      </c>
      <c r="H216">
        <v>3</v>
      </c>
      <c r="I216" t="s">
        <v>314</v>
      </c>
      <c r="J216" t="s">
        <v>3</v>
      </c>
      <c r="K216" t="s">
        <v>315</v>
      </c>
      <c r="L216">
        <v>1348</v>
      </c>
      <c r="N216">
        <v>1009</v>
      </c>
      <c r="O216" t="s">
        <v>57</v>
      </c>
      <c r="P216" t="s">
        <v>57</v>
      </c>
      <c r="Q216">
        <v>1000</v>
      </c>
      <c r="W216">
        <v>0</v>
      </c>
      <c r="X216">
        <v>1602794472</v>
      </c>
      <c r="Y216">
        <f t="shared" si="60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83388352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ROUND(Y216*Source!I312,7)</f>
        <v>0</v>
      </c>
      <c r="CY216">
        <f t="shared" si="66"/>
        <v>0</v>
      </c>
      <c r="CZ216">
        <f t="shared" si="67"/>
        <v>0</v>
      </c>
      <c r="DA216">
        <f t="shared" si="68"/>
        <v>1</v>
      </c>
      <c r="DB216">
        <f t="shared" si="61"/>
        <v>0</v>
      </c>
      <c r="DC216">
        <f t="shared" si="62"/>
        <v>0</v>
      </c>
      <c r="DD216" t="s">
        <v>3</v>
      </c>
      <c r="DE216" t="s">
        <v>3</v>
      </c>
      <c r="DF216">
        <f>ROUND(ROUND(AE216,2)*CX216,2)</f>
        <v>0</v>
      </c>
      <c r="DG216">
        <f t="shared" si="65"/>
        <v>0</v>
      </c>
      <c r="DH216">
        <f t="shared" si="63"/>
        <v>0</v>
      </c>
      <c r="DI216">
        <f t="shared" si="64"/>
        <v>0</v>
      </c>
      <c r="DJ216">
        <f t="shared" si="69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ROW(Source!A312)</f>
        <v>312</v>
      </c>
      <c r="B217">
        <v>82002082</v>
      </c>
      <c r="C217">
        <v>83388325</v>
      </c>
      <c r="D217">
        <v>80797979</v>
      </c>
      <c r="E217">
        <v>116</v>
      </c>
      <c r="F217">
        <v>1</v>
      </c>
      <c r="G217">
        <v>1</v>
      </c>
      <c r="H217">
        <v>3</v>
      </c>
      <c r="I217" t="s">
        <v>317</v>
      </c>
      <c r="J217" t="s">
        <v>3</v>
      </c>
      <c r="K217" t="s">
        <v>318</v>
      </c>
      <c r="L217">
        <v>1346</v>
      </c>
      <c r="N217">
        <v>1009</v>
      </c>
      <c r="O217" t="s">
        <v>75</v>
      </c>
      <c r="P217" t="s">
        <v>75</v>
      </c>
      <c r="Q217">
        <v>1</v>
      </c>
      <c r="W217">
        <v>0</v>
      </c>
      <c r="X217">
        <v>-1111733769</v>
      </c>
      <c r="Y217">
        <f t="shared" si="60"/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0</v>
      </c>
      <c r="AU217" t="s">
        <v>3</v>
      </c>
      <c r="AV217">
        <v>0</v>
      </c>
      <c r="AW217">
        <v>2</v>
      </c>
      <c r="AX217">
        <v>83388353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ROUND(Y217*Source!I312,7)</f>
        <v>0</v>
      </c>
      <c r="CY217">
        <f t="shared" si="66"/>
        <v>0</v>
      </c>
      <c r="CZ217">
        <f t="shared" si="67"/>
        <v>0</v>
      </c>
      <c r="DA217">
        <f t="shared" si="68"/>
        <v>1</v>
      </c>
      <c r="DB217">
        <f t="shared" si="61"/>
        <v>0</v>
      </c>
      <c r="DC217">
        <f t="shared" si="62"/>
        <v>0</v>
      </c>
      <c r="DD217" t="s">
        <v>3</v>
      </c>
      <c r="DE217" t="s">
        <v>3</v>
      </c>
      <c r="DF217">
        <f>ROUND(ROUND(AE217,2)*CX217,2)</f>
        <v>0</v>
      </c>
      <c r="DG217">
        <f t="shared" si="65"/>
        <v>0</v>
      </c>
      <c r="DH217">
        <f t="shared" si="63"/>
        <v>0</v>
      </c>
      <c r="DI217">
        <f t="shared" si="64"/>
        <v>0</v>
      </c>
      <c r="DJ217">
        <f t="shared" si="69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ROW(Source!A312)</f>
        <v>312</v>
      </c>
      <c r="B218">
        <v>82002082</v>
      </c>
      <c r="C218">
        <v>83388325</v>
      </c>
      <c r="D218">
        <v>80798313</v>
      </c>
      <c r="E218">
        <v>116</v>
      </c>
      <c r="F218">
        <v>1</v>
      </c>
      <c r="G218">
        <v>1</v>
      </c>
      <c r="H218">
        <v>3</v>
      </c>
      <c r="I218" t="s">
        <v>320</v>
      </c>
      <c r="J218" t="s">
        <v>3</v>
      </c>
      <c r="K218" t="s">
        <v>321</v>
      </c>
      <c r="L218">
        <v>1348</v>
      </c>
      <c r="N218">
        <v>1009</v>
      </c>
      <c r="O218" t="s">
        <v>57</v>
      </c>
      <c r="P218" t="s">
        <v>57</v>
      </c>
      <c r="Q218">
        <v>1000</v>
      </c>
      <c r="W218">
        <v>0</v>
      </c>
      <c r="X218">
        <v>1613753229</v>
      </c>
      <c r="Y218">
        <f t="shared" si="60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83388354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ROUND(Y218*Source!I312,7)</f>
        <v>0</v>
      </c>
      <c r="CY218">
        <f t="shared" si="66"/>
        <v>0</v>
      </c>
      <c r="CZ218">
        <f t="shared" si="67"/>
        <v>0</v>
      </c>
      <c r="DA218">
        <f t="shared" si="68"/>
        <v>1</v>
      </c>
      <c r="DB218">
        <f t="shared" si="61"/>
        <v>0</v>
      </c>
      <c r="DC218">
        <f t="shared" si="62"/>
        <v>0</v>
      </c>
      <c r="DD218" t="s">
        <v>3</v>
      </c>
      <c r="DE218" t="s">
        <v>3</v>
      </c>
      <c r="DF218">
        <f>ROUND(ROUND(AE218,2)*CX218,2)</f>
        <v>0</v>
      </c>
      <c r="DG218">
        <f t="shared" si="65"/>
        <v>0</v>
      </c>
      <c r="DH218">
        <f t="shared" si="63"/>
        <v>0</v>
      </c>
      <c r="DI218">
        <f t="shared" si="64"/>
        <v>0</v>
      </c>
      <c r="DJ218">
        <f t="shared" si="69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ROW(Source!A312)</f>
        <v>312</v>
      </c>
      <c r="B219">
        <v>82002082</v>
      </c>
      <c r="C219">
        <v>83388325</v>
      </c>
      <c r="D219">
        <v>80886438</v>
      </c>
      <c r="E219">
        <v>1</v>
      </c>
      <c r="F219">
        <v>1</v>
      </c>
      <c r="G219">
        <v>1</v>
      </c>
      <c r="H219">
        <v>3</v>
      </c>
      <c r="I219" t="s">
        <v>604</v>
      </c>
      <c r="J219" t="s">
        <v>605</v>
      </c>
      <c r="K219" t="s">
        <v>606</v>
      </c>
      <c r="L219">
        <v>1348</v>
      </c>
      <c r="N219">
        <v>1009</v>
      </c>
      <c r="O219" t="s">
        <v>57</v>
      </c>
      <c r="P219" t="s">
        <v>57</v>
      </c>
      <c r="Q219">
        <v>1000</v>
      </c>
      <c r="W219">
        <v>0</v>
      </c>
      <c r="X219">
        <v>-824440168</v>
      </c>
      <c r="Y219">
        <f t="shared" si="60"/>
        <v>4.0000000000000002E-4</v>
      </c>
      <c r="AA219">
        <v>88222.16</v>
      </c>
      <c r="AB219">
        <v>0</v>
      </c>
      <c r="AC219">
        <v>0</v>
      </c>
      <c r="AD219">
        <v>0</v>
      </c>
      <c r="AE219">
        <v>61265.39</v>
      </c>
      <c r="AF219">
        <v>0</v>
      </c>
      <c r="AG219">
        <v>0</v>
      </c>
      <c r="AH219">
        <v>0</v>
      </c>
      <c r="AI219">
        <v>1.44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4.0000000000000002E-4</v>
      </c>
      <c r="AU219" t="s">
        <v>3</v>
      </c>
      <c r="AV219">
        <v>0</v>
      </c>
      <c r="AW219">
        <v>2</v>
      </c>
      <c r="AX219">
        <v>83388355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24.506156000000001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24.506156000000001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ROUND(Y219*Source!I312,7)</f>
        <v>4.0000000000000002E-4</v>
      </c>
      <c r="CY219">
        <f t="shared" si="66"/>
        <v>88222.16</v>
      </c>
      <c r="CZ219">
        <f t="shared" si="67"/>
        <v>61265.39</v>
      </c>
      <c r="DA219">
        <f t="shared" si="68"/>
        <v>1.44</v>
      </c>
      <c r="DB219">
        <f t="shared" si="61"/>
        <v>24.51</v>
      </c>
      <c r="DC219">
        <f t="shared" si="62"/>
        <v>0</v>
      </c>
      <c r="DD219" t="s">
        <v>3</v>
      </c>
      <c r="DE219" t="s">
        <v>3</v>
      </c>
      <c r="DF219">
        <f>ROUND(ROUND(AE219*AI219,2)*CX219,2)</f>
        <v>35.29</v>
      </c>
      <c r="DG219">
        <f t="shared" si="65"/>
        <v>0</v>
      </c>
      <c r="DH219">
        <f t="shared" si="63"/>
        <v>0</v>
      </c>
      <c r="DI219">
        <f t="shared" si="64"/>
        <v>0</v>
      </c>
      <c r="DJ219">
        <f t="shared" si="69"/>
        <v>35.29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ROW(Source!A312)</f>
        <v>312</v>
      </c>
      <c r="B220">
        <v>82002082</v>
      </c>
      <c r="C220">
        <v>83388325</v>
      </c>
      <c r="D220">
        <v>80886464</v>
      </c>
      <c r="E220">
        <v>1</v>
      </c>
      <c r="F220">
        <v>1</v>
      </c>
      <c r="G220">
        <v>1</v>
      </c>
      <c r="H220">
        <v>3</v>
      </c>
      <c r="I220" t="s">
        <v>527</v>
      </c>
      <c r="J220" t="s">
        <v>528</v>
      </c>
      <c r="K220" t="s">
        <v>529</v>
      </c>
      <c r="L220">
        <v>1348</v>
      </c>
      <c r="N220">
        <v>1009</v>
      </c>
      <c r="O220" t="s">
        <v>57</v>
      </c>
      <c r="P220" t="s">
        <v>57</v>
      </c>
      <c r="Q220">
        <v>1000</v>
      </c>
      <c r="W220">
        <v>0</v>
      </c>
      <c r="X220">
        <v>-1423024806</v>
      </c>
      <c r="Y220">
        <f t="shared" si="60"/>
        <v>1E-4</v>
      </c>
      <c r="AA220">
        <v>103227.06</v>
      </c>
      <c r="AB220">
        <v>0</v>
      </c>
      <c r="AC220">
        <v>0</v>
      </c>
      <c r="AD220">
        <v>0</v>
      </c>
      <c r="AE220">
        <v>80020.98</v>
      </c>
      <c r="AF220">
        <v>0</v>
      </c>
      <c r="AG220">
        <v>0</v>
      </c>
      <c r="AH220">
        <v>0</v>
      </c>
      <c r="AI220">
        <v>1.29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1E-4</v>
      </c>
      <c r="AU220" t="s">
        <v>3</v>
      </c>
      <c r="AV220">
        <v>0</v>
      </c>
      <c r="AW220">
        <v>2</v>
      </c>
      <c r="AX220">
        <v>83388356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8.0020980000000002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8.0020980000000002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v>0</v>
      </c>
      <c r="CX220">
        <f>ROUND(Y220*Source!I312,7)</f>
        <v>1E-4</v>
      </c>
      <c r="CY220">
        <f t="shared" si="66"/>
        <v>103227.06</v>
      </c>
      <c r="CZ220">
        <f t="shared" si="67"/>
        <v>80020.98</v>
      </c>
      <c r="DA220">
        <f t="shared" si="68"/>
        <v>1.29</v>
      </c>
      <c r="DB220">
        <f t="shared" si="61"/>
        <v>8</v>
      </c>
      <c r="DC220">
        <f t="shared" si="62"/>
        <v>0</v>
      </c>
      <c r="DD220" t="s">
        <v>3</v>
      </c>
      <c r="DE220" t="s">
        <v>3</v>
      </c>
      <c r="DF220">
        <f>ROUND(ROUND(AE220*AI220,2)*CX220,2)</f>
        <v>10.32</v>
      </c>
      <c r="DG220">
        <f t="shared" si="65"/>
        <v>0</v>
      </c>
      <c r="DH220">
        <f t="shared" si="63"/>
        <v>0</v>
      </c>
      <c r="DI220">
        <f t="shared" si="64"/>
        <v>0</v>
      </c>
      <c r="DJ220">
        <f t="shared" si="69"/>
        <v>10.32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ROW(Source!A312)</f>
        <v>312</v>
      </c>
      <c r="B221">
        <v>82002082</v>
      </c>
      <c r="C221">
        <v>83388325</v>
      </c>
      <c r="D221">
        <v>80800632</v>
      </c>
      <c r="E221">
        <v>116</v>
      </c>
      <c r="F221">
        <v>1</v>
      </c>
      <c r="G221">
        <v>1</v>
      </c>
      <c r="H221">
        <v>3</v>
      </c>
      <c r="I221" t="s">
        <v>323</v>
      </c>
      <c r="J221" t="s">
        <v>3</v>
      </c>
      <c r="K221" t="s">
        <v>324</v>
      </c>
      <c r="L221">
        <v>1371</v>
      </c>
      <c r="N221">
        <v>1013</v>
      </c>
      <c r="O221" t="s">
        <v>23</v>
      </c>
      <c r="P221" t="s">
        <v>23</v>
      </c>
      <c r="Q221">
        <v>1</v>
      </c>
      <c r="W221">
        <v>0</v>
      </c>
      <c r="X221">
        <v>-950997571</v>
      </c>
      <c r="Y221">
        <f t="shared" si="60"/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0</v>
      </c>
      <c r="AU221" t="s">
        <v>3</v>
      </c>
      <c r="AV221">
        <v>0</v>
      </c>
      <c r="AW221">
        <v>2</v>
      </c>
      <c r="AX221">
        <v>83388358</v>
      </c>
      <c r="AY221">
        <v>1</v>
      </c>
      <c r="AZ221">
        <v>0</v>
      </c>
      <c r="BA221">
        <v>222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ROUND(Y221*Source!I312,7)</f>
        <v>0</v>
      </c>
      <c r="CY221">
        <f t="shared" si="66"/>
        <v>0</v>
      </c>
      <c r="CZ221">
        <f t="shared" si="67"/>
        <v>0</v>
      </c>
      <c r="DA221">
        <f t="shared" si="68"/>
        <v>1</v>
      </c>
      <c r="DB221">
        <f t="shared" si="61"/>
        <v>0</v>
      </c>
      <c r="DC221">
        <f t="shared" si="62"/>
        <v>0</v>
      </c>
      <c r="DD221" t="s">
        <v>3</v>
      </c>
      <c r="DE221" t="s">
        <v>3</v>
      </c>
      <c r="DF221">
        <f t="shared" ref="DF221:DF227" si="70">ROUND(ROUND(AE221,2)*CX221,2)</f>
        <v>0</v>
      </c>
      <c r="DG221">
        <f t="shared" si="65"/>
        <v>0</v>
      </c>
      <c r="DH221">
        <f t="shared" si="63"/>
        <v>0</v>
      </c>
      <c r="DI221">
        <f t="shared" si="64"/>
        <v>0</v>
      </c>
      <c r="DJ221">
        <f t="shared" si="69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ROW(Source!A312)</f>
        <v>312</v>
      </c>
      <c r="B222">
        <v>82002082</v>
      </c>
      <c r="C222">
        <v>83388325</v>
      </c>
      <c r="D222">
        <v>80800678</v>
      </c>
      <c r="E222">
        <v>116</v>
      </c>
      <c r="F222">
        <v>1</v>
      </c>
      <c r="G222">
        <v>1</v>
      </c>
      <c r="H222">
        <v>3</v>
      </c>
      <c r="I222" t="s">
        <v>326</v>
      </c>
      <c r="J222" t="s">
        <v>3</v>
      </c>
      <c r="K222" t="s">
        <v>327</v>
      </c>
      <c r="L222">
        <v>1371</v>
      </c>
      <c r="N222">
        <v>1013</v>
      </c>
      <c r="O222" t="s">
        <v>23</v>
      </c>
      <c r="P222" t="s">
        <v>23</v>
      </c>
      <c r="Q222">
        <v>1</v>
      </c>
      <c r="W222">
        <v>0</v>
      </c>
      <c r="X222">
        <v>-320198552</v>
      </c>
      <c r="Y222">
        <f t="shared" si="60"/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0</v>
      </c>
      <c r="AU222" t="s">
        <v>3</v>
      </c>
      <c r="AV222">
        <v>0</v>
      </c>
      <c r="AW222">
        <v>2</v>
      </c>
      <c r="AX222">
        <v>83388359</v>
      </c>
      <c r="AY222">
        <v>1</v>
      </c>
      <c r="AZ222">
        <v>0</v>
      </c>
      <c r="BA222">
        <v>223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ROUND(Y222*Source!I312,7)</f>
        <v>0</v>
      </c>
      <c r="CY222">
        <f t="shared" si="66"/>
        <v>0</v>
      </c>
      <c r="CZ222">
        <f t="shared" si="67"/>
        <v>0</v>
      </c>
      <c r="DA222">
        <f t="shared" si="68"/>
        <v>1</v>
      </c>
      <c r="DB222">
        <f t="shared" si="61"/>
        <v>0</v>
      </c>
      <c r="DC222">
        <f t="shared" si="62"/>
        <v>0</v>
      </c>
      <c r="DD222" t="s">
        <v>3</v>
      </c>
      <c r="DE222" t="s">
        <v>3</v>
      </c>
      <c r="DF222">
        <f t="shared" si="70"/>
        <v>0</v>
      </c>
      <c r="DG222">
        <f t="shared" si="65"/>
        <v>0</v>
      </c>
      <c r="DH222">
        <f t="shared" si="63"/>
        <v>0</v>
      </c>
      <c r="DI222">
        <f t="shared" si="64"/>
        <v>0</v>
      </c>
      <c r="DJ222">
        <f t="shared" si="69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ROW(Source!A312)</f>
        <v>312</v>
      </c>
      <c r="B223">
        <v>82002082</v>
      </c>
      <c r="C223">
        <v>83388325</v>
      </c>
      <c r="D223">
        <v>80800682</v>
      </c>
      <c r="E223">
        <v>116</v>
      </c>
      <c r="F223">
        <v>1</v>
      </c>
      <c r="G223">
        <v>1</v>
      </c>
      <c r="H223">
        <v>3</v>
      </c>
      <c r="I223" t="s">
        <v>329</v>
      </c>
      <c r="J223" t="s">
        <v>3</v>
      </c>
      <c r="K223" t="s">
        <v>330</v>
      </c>
      <c r="L223">
        <v>1371</v>
      </c>
      <c r="N223">
        <v>1013</v>
      </c>
      <c r="O223" t="s">
        <v>23</v>
      </c>
      <c r="P223" t="s">
        <v>23</v>
      </c>
      <c r="Q223">
        <v>1</v>
      </c>
      <c r="W223">
        <v>0</v>
      </c>
      <c r="X223">
        <v>326010188</v>
      </c>
      <c r="Y223">
        <f t="shared" si="60"/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1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0</v>
      </c>
      <c r="AU223" t="s">
        <v>3</v>
      </c>
      <c r="AV223">
        <v>0</v>
      </c>
      <c r="AW223">
        <v>2</v>
      </c>
      <c r="AX223">
        <v>83388360</v>
      </c>
      <c r="AY223">
        <v>1</v>
      </c>
      <c r="AZ223">
        <v>0</v>
      </c>
      <c r="BA223">
        <v>224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ROUND(Y223*Source!I312,7)</f>
        <v>0</v>
      </c>
      <c r="CY223">
        <f t="shared" si="66"/>
        <v>0</v>
      </c>
      <c r="CZ223">
        <f t="shared" si="67"/>
        <v>0</v>
      </c>
      <c r="DA223">
        <f t="shared" si="68"/>
        <v>1</v>
      </c>
      <c r="DB223">
        <f t="shared" si="61"/>
        <v>0</v>
      </c>
      <c r="DC223">
        <f t="shared" si="62"/>
        <v>0</v>
      </c>
      <c r="DD223" t="s">
        <v>3</v>
      </c>
      <c r="DE223" t="s">
        <v>3</v>
      </c>
      <c r="DF223">
        <f t="shared" si="70"/>
        <v>0</v>
      </c>
      <c r="DG223">
        <f t="shared" si="65"/>
        <v>0</v>
      </c>
      <c r="DH223">
        <f t="shared" si="63"/>
        <v>0</v>
      </c>
      <c r="DI223">
        <f t="shared" si="64"/>
        <v>0</v>
      </c>
      <c r="DJ223">
        <f t="shared" si="69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ROW(Source!A313)</f>
        <v>313</v>
      </c>
      <c r="B224">
        <v>82002017</v>
      </c>
      <c r="C224">
        <v>83388325</v>
      </c>
      <c r="D224">
        <v>80795609</v>
      </c>
      <c r="E224">
        <v>116</v>
      </c>
      <c r="F224">
        <v>1</v>
      </c>
      <c r="G224">
        <v>1</v>
      </c>
      <c r="H224">
        <v>1</v>
      </c>
      <c r="I224" t="s">
        <v>512</v>
      </c>
      <c r="J224" t="s">
        <v>3</v>
      </c>
      <c r="K224" t="s">
        <v>513</v>
      </c>
      <c r="L224">
        <v>1191</v>
      </c>
      <c r="N224">
        <v>1013</v>
      </c>
      <c r="O224" t="s">
        <v>497</v>
      </c>
      <c r="P224" t="s">
        <v>497</v>
      </c>
      <c r="Q224">
        <v>1</v>
      </c>
      <c r="W224">
        <v>0</v>
      </c>
      <c r="X224">
        <v>32079103</v>
      </c>
      <c r="Y224">
        <f t="shared" si="60"/>
        <v>3.06</v>
      </c>
      <c r="AA224">
        <v>0</v>
      </c>
      <c r="AB224">
        <v>0</v>
      </c>
      <c r="AC224">
        <v>0</v>
      </c>
      <c r="AD224">
        <v>491.25</v>
      </c>
      <c r="AE224">
        <v>0</v>
      </c>
      <c r="AF224">
        <v>0</v>
      </c>
      <c r="AG224">
        <v>0</v>
      </c>
      <c r="AH224">
        <v>491.25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3.06</v>
      </c>
      <c r="AU224" t="s">
        <v>3</v>
      </c>
      <c r="AV224">
        <v>1</v>
      </c>
      <c r="AW224">
        <v>2</v>
      </c>
      <c r="AX224">
        <v>83388343</v>
      </c>
      <c r="AY224">
        <v>2</v>
      </c>
      <c r="AZ224">
        <v>0</v>
      </c>
      <c r="BA224">
        <v>225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1503.2250000000001</v>
      </c>
      <c r="BN224">
        <v>3.06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1503.2250000000001</v>
      </c>
      <c r="BU224">
        <v>3.06</v>
      </c>
      <c r="BV224">
        <v>0</v>
      </c>
      <c r="BW224">
        <v>1</v>
      </c>
      <c r="CU224">
        <f>ROUND(AT224*Source!I313*AH224*AL224,2)</f>
        <v>1503.23</v>
      </c>
      <c r="CV224">
        <f>ROUND(Y224*Source!I313,7)</f>
        <v>3.06</v>
      </c>
      <c r="CW224">
        <v>0</v>
      </c>
      <c r="CX224">
        <f>ROUND(Y224*Source!I313,7)</f>
        <v>3.06</v>
      </c>
      <c r="CY224">
        <f>AD224</f>
        <v>491.25</v>
      </c>
      <c r="CZ224">
        <f>AH224</f>
        <v>491.25</v>
      </c>
      <c r="DA224">
        <f>AL224</f>
        <v>1</v>
      </c>
      <c r="DB224">
        <f t="shared" si="61"/>
        <v>1503.23</v>
      </c>
      <c r="DC224">
        <f t="shared" si="62"/>
        <v>0</v>
      </c>
      <c r="DD224" t="s">
        <v>3</v>
      </c>
      <c r="DE224" t="s">
        <v>3</v>
      </c>
      <c r="DF224">
        <f t="shared" si="70"/>
        <v>0</v>
      </c>
      <c r="DG224">
        <f t="shared" si="65"/>
        <v>0</v>
      </c>
      <c r="DH224">
        <f t="shared" si="63"/>
        <v>0</v>
      </c>
      <c r="DI224">
        <f t="shared" si="64"/>
        <v>1503.23</v>
      </c>
      <c r="DJ224">
        <f>DI224</f>
        <v>1503.23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ROW(Source!A313)</f>
        <v>313</v>
      </c>
      <c r="B225">
        <v>82002017</v>
      </c>
      <c r="C225">
        <v>83388325</v>
      </c>
      <c r="D225">
        <v>80795798</v>
      </c>
      <c r="E225">
        <v>116</v>
      </c>
      <c r="F225">
        <v>1</v>
      </c>
      <c r="G225">
        <v>1</v>
      </c>
      <c r="H225">
        <v>1</v>
      </c>
      <c r="I225" t="s">
        <v>498</v>
      </c>
      <c r="J225" t="s">
        <v>3</v>
      </c>
      <c r="K225" t="s">
        <v>499</v>
      </c>
      <c r="L225">
        <v>1191</v>
      </c>
      <c r="N225">
        <v>1013</v>
      </c>
      <c r="O225" t="s">
        <v>497</v>
      </c>
      <c r="P225" t="s">
        <v>497</v>
      </c>
      <c r="Q225">
        <v>1</v>
      </c>
      <c r="W225">
        <v>0</v>
      </c>
      <c r="X225">
        <v>-1417349443</v>
      </c>
      <c r="Y225">
        <f t="shared" si="60"/>
        <v>0.87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0.87</v>
      </c>
      <c r="AU225" t="s">
        <v>3</v>
      </c>
      <c r="AV225">
        <v>2</v>
      </c>
      <c r="AW225">
        <v>2</v>
      </c>
      <c r="AX225">
        <v>83388344</v>
      </c>
      <c r="AY225">
        <v>1</v>
      </c>
      <c r="AZ225">
        <v>0</v>
      </c>
      <c r="BA225">
        <v>226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ROUND(Y225*Source!I313,7)</f>
        <v>0.87</v>
      </c>
      <c r="CY225">
        <f>AD225</f>
        <v>0</v>
      </c>
      <c r="CZ225">
        <f>AH225</f>
        <v>0</v>
      </c>
      <c r="DA225">
        <f>AL225</f>
        <v>1</v>
      </c>
      <c r="DB225">
        <f t="shared" si="61"/>
        <v>0</v>
      </c>
      <c r="DC225">
        <f t="shared" si="62"/>
        <v>0</v>
      </c>
      <c r="DD225" t="s">
        <v>3</v>
      </c>
      <c r="DE225" t="s">
        <v>3</v>
      </c>
      <c r="DF225">
        <f t="shared" si="70"/>
        <v>0</v>
      </c>
      <c r="DG225">
        <f t="shared" si="65"/>
        <v>0</v>
      </c>
      <c r="DH225">
        <f t="shared" si="63"/>
        <v>0</v>
      </c>
      <c r="DI225">
        <f t="shared" si="64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ROW(Source!A313)</f>
        <v>313</v>
      </c>
      <c r="B226">
        <v>82002017</v>
      </c>
      <c r="C226">
        <v>83388325</v>
      </c>
      <c r="D226">
        <v>80916675</v>
      </c>
      <c r="E226">
        <v>1</v>
      </c>
      <c r="F226">
        <v>1</v>
      </c>
      <c r="G226">
        <v>1</v>
      </c>
      <c r="H226">
        <v>2</v>
      </c>
      <c r="I226" t="s">
        <v>514</v>
      </c>
      <c r="J226" t="s">
        <v>515</v>
      </c>
      <c r="K226" t="s">
        <v>516</v>
      </c>
      <c r="L226">
        <v>1368</v>
      </c>
      <c r="N226">
        <v>1011</v>
      </c>
      <c r="O226" t="s">
        <v>503</v>
      </c>
      <c r="P226" t="s">
        <v>503</v>
      </c>
      <c r="Q226">
        <v>1</v>
      </c>
      <c r="W226">
        <v>0</v>
      </c>
      <c r="X226">
        <v>944335294</v>
      </c>
      <c r="Y226">
        <f t="shared" si="60"/>
        <v>0.68</v>
      </c>
      <c r="AA226">
        <v>0</v>
      </c>
      <c r="AB226">
        <v>2631.85</v>
      </c>
      <c r="AC226">
        <v>612.57000000000005</v>
      </c>
      <c r="AD226">
        <v>0</v>
      </c>
      <c r="AE226">
        <v>0</v>
      </c>
      <c r="AF226">
        <v>2088.77</v>
      </c>
      <c r="AG226">
        <v>612.57000000000005</v>
      </c>
      <c r="AH226">
        <v>0</v>
      </c>
      <c r="AI226">
        <v>1</v>
      </c>
      <c r="AJ226">
        <v>1.26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0.68</v>
      </c>
      <c r="AU226" t="s">
        <v>3</v>
      </c>
      <c r="AV226">
        <v>1</v>
      </c>
      <c r="AW226">
        <v>2</v>
      </c>
      <c r="AX226">
        <v>83388345</v>
      </c>
      <c r="AY226">
        <v>1</v>
      </c>
      <c r="AZ226">
        <v>0</v>
      </c>
      <c r="BA226">
        <v>227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1420.3636000000001</v>
      </c>
      <c r="BL226">
        <v>416.54760000000005</v>
      </c>
      <c r="BM226">
        <v>0</v>
      </c>
      <c r="BN226">
        <v>0</v>
      </c>
      <c r="BO226">
        <v>0.68</v>
      </c>
      <c r="BP226">
        <v>1</v>
      </c>
      <c r="BQ226">
        <v>0</v>
      </c>
      <c r="BR226">
        <v>1420.3636000000001</v>
      </c>
      <c r="BS226">
        <v>416.54760000000005</v>
      </c>
      <c r="BT226">
        <v>0</v>
      </c>
      <c r="BU226">
        <v>0</v>
      </c>
      <c r="BV226">
        <v>0.68</v>
      </c>
      <c r="BW226">
        <v>1</v>
      </c>
      <c r="CV226">
        <v>0</v>
      </c>
      <c r="CW226">
        <f>ROUND(Y226*Source!I313*DO226,7)</f>
        <v>0.68</v>
      </c>
      <c r="CX226">
        <f>ROUND(Y226*Source!I313,7)</f>
        <v>0.68</v>
      </c>
      <c r="CY226">
        <f>AB226</f>
        <v>2631.85</v>
      </c>
      <c r="CZ226">
        <f>AF226</f>
        <v>2088.77</v>
      </c>
      <c r="DA226">
        <f>AJ226</f>
        <v>1.26</v>
      </c>
      <c r="DB226">
        <f t="shared" si="61"/>
        <v>1420.36</v>
      </c>
      <c r="DC226">
        <f t="shared" si="62"/>
        <v>416.55</v>
      </c>
      <c r="DD226" t="s">
        <v>3</v>
      </c>
      <c r="DE226" t="s">
        <v>3</v>
      </c>
      <c r="DF226">
        <f t="shared" si="70"/>
        <v>0</v>
      </c>
      <c r="DG226">
        <f>ROUND(ROUND(AF226*AJ226,2)*CX226,2)</f>
        <v>1789.66</v>
      </c>
      <c r="DH226">
        <f t="shared" si="63"/>
        <v>416.55</v>
      </c>
      <c r="DI226">
        <f t="shared" si="64"/>
        <v>0</v>
      </c>
      <c r="DJ226">
        <f>DG226+DH226</f>
        <v>2206.21</v>
      </c>
      <c r="DK226">
        <v>0</v>
      </c>
      <c r="DL226" t="s">
        <v>517</v>
      </c>
      <c r="DM226">
        <v>5</v>
      </c>
      <c r="DN226" t="s">
        <v>497</v>
      </c>
      <c r="DO226">
        <v>1</v>
      </c>
    </row>
    <row r="227" spans="1:119" x14ac:dyDescent="0.2">
      <c r="A227">
        <f>ROW(Source!A313)</f>
        <v>313</v>
      </c>
      <c r="B227">
        <v>82002017</v>
      </c>
      <c r="C227">
        <v>83388325</v>
      </c>
      <c r="D227">
        <v>80917680</v>
      </c>
      <c r="E227">
        <v>1</v>
      </c>
      <c r="F227">
        <v>1</v>
      </c>
      <c r="G227">
        <v>1</v>
      </c>
      <c r="H227">
        <v>2</v>
      </c>
      <c r="I227" t="s">
        <v>539</v>
      </c>
      <c r="J227" t="s">
        <v>540</v>
      </c>
      <c r="K227" t="s">
        <v>541</v>
      </c>
      <c r="L227">
        <v>1368</v>
      </c>
      <c r="N227">
        <v>1011</v>
      </c>
      <c r="O227" t="s">
        <v>503</v>
      </c>
      <c r="P227" t="s">
        <v>503</v>
      </c>
      <c r="Q227">
        <v>1</v>
      </c>
      <c r="W227">
        <v>0</v>
      </c>
      <c r="X227">
        <v>-950105757</v>
      </c>
      <c r="Y227">
        <f t="shared" si="60"/>
        <v>0.19</v>
      </c>
      <c r="AA227">
        <v>0</v>
      </c>
      <c r="AB227">
        <v>640.84</v>
      </c>
      <c r="AC227">
        <v>533.01</v>
      </c>
      <c r="AD227">
        <v>0</v>
      </c>
      <c r="AE227">
        <v>0</v>
      </c>
      <c r="AF227">
        <v>640.84</v>
      </c>
      <c r="AG227">
        <v>533.01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0.19</v>
      </c>
      <c r="AU227" t="s">
        <v>3</v>
      </c>
      <c r="AV227">
        <v>1</v>
      </c>
      <c r="AW227">
        <v>2</v>
      </c>
      <c r="AX227">
        <v>83388346</v>
      </c>
      <c r="AY227">
        <v>1</v>
      </c>
      <c r="AZ227">
        <v>0</v>
      </c>
      <c r="BA227">
        <v>228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121.75960000000001</v>
      </c>
      <c r="BL227">
        <v>101.2719</v>
      </c>
      <c r="BM227">
        <v>0</v>
      </c>
      <c r="BN227">
        <v>0</v>
      </c>
      <c r="BO227">
        <v>0.19</v>
      </c>
      <c r="BP227">
        <v>1</v>
      </c>
      <c r="BQ227">
        <v>0</v>
      </c>
      <c r="BR227">
        <v>121.75960000000001</v>
      </c>
      <c r="BS227">
        <v>101.2719</v>
      </c>
      <c r="BT227">
        <v>0</v>
      </c>
      <c r="BU227">
        <v>0</v>
      </c>
      <c r="BV227">
        <v>0.19</v>
      </c>
      <c r="BW227">
        <v>1</v>
      </c>
      <c r="CV227">
        <v>0</v>
      </c>
      <c r="CW227">
        <f>ROUND(Y227*Source!I313*DO227,7)</f>
        <v>0.19</v>
      </c>
      <c r="CX227">
        <f>ROUND(Y227*Source!I313,7)</f>
        <v>0.19</v>
      </c>
      <c r="CY227">
        <f>AB227</f>
        <v>640.84</v>
      </c>
      <c r="CZ227">
        <f>AF227</f>
        <v>640.84</v>
      </c>
      <c r="DA227">
        <f>AJ227</f>
        <v>1</v>
      </c>
      <c r="DB227">
        <f t="shared" si="61"/>
        <v>121.76</v>
      </c>
      <c r="DC227">
        <f t="shared" si="62"/>
        <v>101.27</v>
      </c>
      <c r="DD227" t="s">
        <v>3</v>
      </c>
      <c r="DE227" t="s">
        <v>3</v>
      </c>
      <c r="DF227">
        <f t="shared" si="70"/>
        <v>0</v>
      </c>
      <c r="DG227">
        <f t="shared" ref="DG227:DG242" si="71">ROUND(ROUND(AF227,2)*CX227,2)</f>
        <v>121.76</v>
      </c>
      <c r="DH227">
        <f t="shared" si="63"/>
        <v>101.27</v>
      </c>
      <c r="DI227">
        <f t="shared" si="64"/>
        <v>0</v>
      </c>
      <c r="DJ227">
        <f>DG227+DH227</f>
        <v>223.03</v>
      </c>
      <c r="DK227">
        <v>1</v>
      </c>
      <c r="DL227" t="s">
        <v>511</v>
      </c>
      <c r="DM227">
        <v>4</v>
      </c>
      <c r="DN227" t="s">
        <v>497</v>
      </c>
      <c r="DO227">
        <v>1</v>
      </c>
    </row>
    <row r="228" spans="1:119" x14ac:dyDescent="0.2">
      <c r="A228">
        <f>ROW(Source!A313)</f>
        <v>313</v>
      </c>
      <c r="B228">
        <v>82002017</v>
      </c>
      <c r="C228">
        <v>83388325</v>
      </c>
      <c r="D228">
        <v>80865505</v>
      </c>
      <c r="E228">
        <v>1</v>
      </c>
      <c r="F228">
        <v>1</v>
      </c>
      <c r="G228">
        <v>1</v>
      </c>
      <c r="H228">
        <v>3</v>
      </c>
      <c r="I228" t="s">
        <v>518</v>
      </c>
      <c r="J228" t="s">
        <v>519</v>
      </c>
      <c r="K228" t="s">
        <v>520</v>
      </c>
      <c r="L228">
        <v>1346</v>
      </c>
      <c r="N228">
        <v>1009</v>
      </c>
      <c r="O228" t="s">
        <v>75</v>
      </c>
      <c r="P228" t="s">
        <v>75</v>
      </c>
      <c r="Q228">
        <v>1</v>
      </c>
      <c r="W228">
        <v>0</v>
      </c>
      <c r="X228">
        <v>-1189743638</v>
      </c>
      <c r="Y228">
        <f t="shared" si="60"/>
        <v>0.1</v>
      </c>
      <c r="AA228">
        <v>395.56</v>
      </c>
      <c r="AB228">
        <v>0</v>
      </c>
      <c r="AC228">
        <v>0</v>
      </c>
      <c r="AD228">
        <v>0</v>
      </c>
      <c r="AE228">
        <v>238.29</v>
      </c>
      <c r="AF228">
        <v>0</v>
      </c>
      <c r="AG228">
        <v>0</v>
      </c>
      <c r="AH228">
        <v>0</v>
      </c>
      <c r="AI228">
        <v>1.66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</v>
      </c>
      <c r="AU228" t="s">
        <v>3</v>
      </c>
      <c r="AV228">
        <v>0</v>
      </c>
      <c r="AW228">
        <v>2</v>
      </c>
      <c r="AX228">
        <v>83388347</v>
      </c>
      <c r="AY228">
        <v>1</v>
      </c>
      <c r="AZ228">
        <v>0</v>
      </c>
      <c r="BA228">
        <v>229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23.829000000000001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23.829000000000001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ROUND(Y228*Source!I313,7)</f>
        <v>0.1</v>
      </c>
      <c r="CY228">
        <f t="shared" ref="CY228:CY240" si="72">AA228</f>
        <v>395.56</v>
      </c>
      <c r="CZ228">
        <f t="shared" ref="CZ228:CZ240" si="73">AE228</f>
        <v>238.29</v>
      </c>
      <c r="DA228">
        <f t="shared" ref="DA228:DA240" si="74">AI228</f>
        <v>1.66</v>
      </c>
      <c r="DB228">
        <f t="shared" si="61"/>
        <v>23.83</v>
      </c>
      <c r="DC228">
        <f t="shared" si="62"/>
        <v>0</v>
      </c>
      <c r="DD228" t="s">
        <v>3</v>
      </c>
      <c r="DE228" t="s">
        <v>3</v>
      </c>
      <c r="DF228">
        <f>ROUND(ROUND(AE228*AI228,2)*CX228,2)</f>
        <v>39.56</v>
      </c>
      <c r="DG228">
        <f t="shared" si="71"/>
        <v>0</v>
      </c>
      <c r="DH228">
        <f t="shared" si="63"/>
        <v>0</v>
      </c>
      <c r="DI228">
        <f t="shared" si="64"/>
        <v>0</v>
      </c>
      <c r="DJ228">
        <f t="shared" ref="DJ228:DJ240" si="75">DF228</f>
        <v>39.56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ROW(Source!A313)</f>
        <v>313</v>
      </c>
      <c r="B229">
        <v>82002017</v>
      </c>
      <c r="C229">
        <v>83388325</v>
      </c>
      <c r="D229">
        <v>80865512</v>
      </c>
      <c r="E229">
        <v>1</v>
      </c>
      <c r="F229">
        <v>1</v>
      </c>
      <c r="G229">
        <v>1</v>
      </c>
      <c r="H229">
        <v>3</v>
      </c>
      <c r="I229" t="s">
        <v>521</v>
      </c>
      <c r="J229" t="s">
        <v>522</v>
      </c>
      <c r="K229" t="s">
        <v>523</v>
      </c>
      <c r="L229">
        <v>1346</v>
      </c>
      <c r="N229">
        <v>1009</v>
      </c>
      <c r="O229" t="s">
        <v>75</v>
      </c>
      <c r="P229" t="s">
        <v>75</v>
      </c>
      <c r="Q229">
        <v>1</v>
      </c>
      <c r="W229">
        <v>0</v>
      </c>
      <c r="X229">
        <v>-1994148501</v>
      </c>
      <c r="Y229">
        <f t="shared" si="60"/>
        <v>0.03</v>
      </c>
      <c r="AA229">
        <v>97.16</v>
      </c>
      <c r="AB229">
        <v>0</v>
      </c>
      <c r="AC229">
        <v>0</v>
      </c>
      <c r="AD229">
        <v>0</v>
      </c>
      <c r="AE229">
        <v>58.53</v>
      </c>
      <c r="AF229">
        <v>0</v>
      </c>
      <c r="AG229">
        <v>0</v>
      </c>
      <c r="AH229">
        <v>0</v>
      </c>
      <c r="AI229">
        <v>1.66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0.03</v>
      </c>
      <c r="AU229" t="s">
        <v>3</v>
      </c>
      <c r="AV229">
        <v>0</v>
      </c>
      <c r="AW229">
        <v>2</v>
      </c>
      <c r="AX229">
        <v>83388348</v>
      </c>
      <c r="AY229">
        <v>1</v>
      </c>
      <c r="AZ229">
        <v>0</v>
      </c>
      <c r="BA229">
        <v>230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1.7559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1.7559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ROUND(Y229*Source!I313,7)</f>
        <v>0.03</v>
      </c>
      <c r="CY229">
        <f t="shared" si="72"/>
        <v>97.16</v>
      </c>
      <c r="CZ229">
        <f t="shared" si="73"/>
        <v>58.53</v>
      </c>
      <c r="DA229">
        <f t="shared" si="74"/>
        <v>1.66</v>
      </c>
      <c r="DB229">
        <f t="shared" si="61"/>
        <v>1.76</v>
      </c>
      <c r="DC229">
        <f t="shared" si="62"/>
        <v>0</v>
      </c>
      <c r="DD229" t="s">
        <v>3</v>
      </c>
      <c r="DE229" t="s">
        <v>3</v>
      </c>
      <c r="DF229">
        <f>ROUND(ROUND(AE229*AI229,2)*CX229,2)</f>
        <v>2.91</v>
      </c>
      <c r="DG229">
        <f t="shared" si="71"/>
        <v>0</v>
      </c>
      <c r="DH229">
        <f t="shared" si="63"/>
        <v>0</v>
      </c>
      <c r="DI229">
        <f t="shared" si="64"/>
        <v>0</v>
      </c>
      <c r="DJ229">
        <f t="shared" si="75"/>
        <v>2.91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ROW(Source!A313)</f>
        <v>313</v>
      </c>
      <c r="B230">
        <v>82002017</v>
      </c>
      <c r="C230">
        <v>83388325</v>
      </c>
      <c r="D230">
        <v>80869022</v>
      </c>
      <c r="E230">
        <v>1</v>
      </c>
      <c r="F230">
        <v>1</v>
      </c>
      <c r="G230">
        <v>1</v>
      </c>
      <c r="H230">
        <v>3</v>
      </c>
      <c r="I230" t="s">
        <v>309</v>
      </c>
      <c r="J230" t="s">
        <v>311</v>
      </c>
      <c r="K230" t="s">
        <v>310</v>
      </c>
      <c r="L230">
        <v>1346</v>
      </c>
      <c r="N230">
        <v>1009</v>
      </c>
      <c r="O230" t="s">
        <v>75</v>
      </c>
      <c r="P230" t="s">
        <v>75</v>
      </c>
      <c r="Q230">
        <v>1</v>
      </c>
      <c r="W230">
        <v>0</v>
      </c>
      <c r="X230">
        <v>-353874833</v>
      </c>
      <c r="Y230">
        <f t="shared" si="60"/>
        <v>0</v>
      </c>
      <c r="AA230">
        <v>194.17</v>
      </c>
      <c r="AB230">
        <v>0</v>
      </c>
      <c r="AC230">
        <v>0</v>
      </c>
      <c r="AD230">
        <v>0</v>
      </c>
      <c r="AE230">
        <v>174.93</v>
      </c>
      <c r="AF230">
        <v>0</v>
      </c>
      <c r="AG230">
        <v>0</v>
      </c>
      <c r="AH230">
        <v>0</v>
      </c>
      <c r="AI230">
        <v>1.1100000000000001</v>
      </c>
      <c r="AJ230">
        <v>1</v>
      </c>
      <c r="AK230">
        <v>1</v>
      </c>
      <c r="AL230">
        <v>1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0</v>
      </c>
      <c r="AU230" t="s">
        <v>3</v>
      </c>
      <c r="AV230">
        <v>0</v>
      </c>
      <c r="AW230">
        <v>2</v>
      </c>
      <c r="AX230">
        <v>83388349</v>
      </c>
      <c r="AY230">
        <v>1</v>
      </c>
      <c r="AZ230">
        <v>0</v>
      </c>
      <c r="BA230">
        <v>231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ROUND(Y230*Source!I313,7)</f>
        <v>0</v>
      </c>
      <c r="CY230">
        <f t="shared" si="72"/>
        <v>194.17</v>
      </c>
      <c r="CZ230">
        <f t="shared" si="73"/>
        <v>174.93</v>
      </c>
      <c r="DA230">
        <f t="shared" si="74"/>
        <v>1.1100000000000001</v>
      </c>
      <c r="DB230">
        <f t="shared" si="61"/>
        <v>0</v>
      </c>
      <c r="DC230">
        <f t="shared" si="62"/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71"/>
        <v>0</v>
      </c>
      <c r="DH230">
        <f t="shared" si="63"/>
        <v>0</v>
      </c>
      <c r="DI230">
        <f t="shared" si="64"/>
        <v>0</v>
      </c>
      <c r="DJ230">
        <f t="shared" si="75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ROW(Source!A313)</f>
        <v>313</v>
      </c>
      <c r="B231">
        <v>82002017</v>
      </c>
      <c r="C231">
        <v>83388325</v>
      </c>
      <c r="D231">
        <v>80870160</v>
      </c>
      <c r="E231">
        <v>1</v>
      </c>
      <c r="F231">
        <v>1</v>
      </c>
      <c r="G231">
        <v>1</v>
      </c>
      <c r="H231">
        <v>3</v>
      </c>
      <c r="I231" t="s">
        <v>524</v>
      </c>
      <c r="J231" t="s">
        <v>525</v>
      </c>
      <c r="K231" t="s">
        <v>526</v>
      </c>
      <c r="L231">
        <v>1346</v>
      </c>
      <c r="N231">
        <v>1009</v>
      </c>
      <c r="O231" t="s">
        <v>75</v>
      </c>
      <c r="P231" t="s">
        <v>75</v>
      </c>
      <c r="Q231">
        <v>1</v>
      </c>
      <c r="W231">
        <v>0</v>
      </c>
      <c r="X231">
        <v>447926158</v>
      </c>
      <c r="Y231">
        <f t="shared" si="60"/>
        <v>0.02</v>
      </c>
      <c r="AA231">
        <v>86.41</v>
      </c>
      <c r="AB231">
        <v>0</v>
      </c>
      <c r="AC231">
        <v>0</v>
      </c>
      <c r="AD231">
        <v>0</v>
      </c>
      <c r="AE231">
        <v>56.11</v>
      </c>
      <c r="AF231">
        <v>0</v>
      </c>
      <c r="AG231">
        <v>0</v>
      </c>
      <c r="AH231">
        <v>0</v>
      </c>
      <c r="AI231">
        <v>1.54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0.02</v>
      </c>
      <c r="AU231" t="s">
        <v>3</v>
      </c>
      <c r="AV231">
        <v>0</v>
      </c>
      <c r="AW231">
        <v>2</v>
      </c>
      <c r="AX231">
        <v>83388350</v>
      </c>
      <c r="AY231">
        <v>1</v>
      </c>
      <c r="AZ231">
        <v>0</v>
      </c>
      <c r="BA231">
        <v>232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1.1222000000000001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1.1222000000000001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ROUND(Y231*Source!I313,7)</f>
        <v>0.02</v>
      </c>
      <c r="CY231">
        <f t="shared" si="72"/>
        <v>86.41</v>
      </c>
      <c r="CZ231">
        <f t="shared" si="73"/>
        <v>56.11</v>
      </c>
      <c r="DA231">
        <f t="shared" si="74"/>
        <v>1.54</v>
      </c>
      <c r="DB231">
        <f t="shared" si="61"/>
        <v>1.1200000000000001</v>
      </c>
      <c r="DC231">
        <f t="shared" si="62"/>
        <v>0</v>
      </c>
      <c r="DD231" t="s">
        <v>3</v>
      </c>
      <c r="DE231" t="s">
        <v>3</v>
      </c>
      <c r="DF231">
        <f>ROUND(ROUND(AE231*AI231,2)*CX231,2)</f>
        <v>1.73</v>
      </c>
      <c r="DG231">
        <f t="shared" si="71"/>
        <v>0</v>
      </c>
      <c r="DH231">
        <f t="shared" si="63"/>
        <v>0</v>
      </c>
      <c r="DI231">
        <f t="shared" si="64"/>
        <v>0</v>
      </c>
      <c r="DJ231">
        <f t="shared" si="75"/>
        <v>1.73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ROW(Source!A313)</f>
        <v>313</v>
      </c>
      <c r="B232">
        <v>82002017</v>
      </c>
      <c r="C232">
        <v>83388325</v>
      </c>
      <c r="D232">
        <v>80797158</v>
      </c>
      <c r="E232">
        <v>116</v>
      </c>
      <c r="F232">
        <v>1</v>
      </c>
      <c r="G232">
        <v>1</v>
      </c>
      <c r="H232">
        <v>3</v>
      </c>
      <c r="I232" t="s">
        <v>43</v>
      </c>
      <c r="J232" t="s">
        <v>3</v>
      </c>
      <c r="K232" t="s">
        <v>312</v>
      </c>
      <c r="L232">
        <v>1371</v>
      </c>
      <c r="N232">
        <v>1013</v>
      </c>
      <c r="O232" t="s">
        <v>23</v>
      </c>
      <c r="P232" t="s">
        <v>23</v>
      </c>
      <c r="Q232">
        <v>1</v>
      </c>
      <c r="W232">
        <v>0</v>
      </c>
      <c r="X232">
        <v>457934895</v>
      </c>
      <c r="Y232">
        <f t="shared" si="60"/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83388351</v>
      </c>
      <c r="AY232">
        <v>1</v>
      </c>
      <c r="AZ232">
        <v>0</v>
      </c>
      <c r="BA232">
        <v>233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ROUND(Y232*Source!I313,7)</f>
        <v>0</v>
      </c>
      <c r="CY232">
        <f t="shared" si="72"/>
        <v>0</v>
      </c>
      <c r="CZ232">
        <f t="shared" si="73"/>
        <v>0</v>
      </c>
      <c r="DA232">
        <f t="shared" si="74"/>
        <v>1</v>
      </c>
      <c r="DB232">
        <f t="shared" si="61"/>
        <v>0</v>
      </c>
      <c r="DC232">
        <f t="shared" si="62"/>
        <v>0</v>
      </c>
      <c r="DD232" t="s">
        <v>3</v>
      </c>
      <c r="DE232" t="s">
        <v>3</v>
      </c>
      <c r="DF232">
        <f>ROUND(ROUND(AE232,2)*CX232,2)</f>
        <v>0</v>
      </c>
      <c r="DG232">
        <f t="shared" si="71"/>
        <v>0</v>
      </c>
      <c r="DH232">
        <f t="shared" si="63"/>
        <v>0</v>
      </c>
      <c r="DI232">
        <f t="shared" si="64"/>
        <v>0</v>
      </c>
      <c r="DJ232">
        <f t="shared" si="75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ROW(Source!A313)</f>
        <v>313</v>
      </c>
      <c r="B233">
        <v>82002017</v>
      </c>
      <c r="C233">
        <v>83388325</v>
      </c>
      <c r="D233">
        <v>80797835</v>
      </c>
      <c r="E233">
        <v>116</v>
      </c>
      <c r="F233">
        <v>1</v>
      </c>
      <c r="G233">
        <v>1</v>
      </c>
      <c r="H233">
        <v>3</v>
      </c>
      <c r="I233" t="s">
        <v>314</v>
      </c>
      <c r="J233" t="s">
        <v>3</v>
      </c>
      <c r="K233" t="s">
        <v>315</v>
      </c>
      <c r="L233">
        <v>1348</v>
      </c>
      <c r="N233">
        <v>1009</v>
      </c>
      <c r="O233" t="s">
        <v>57</v>
      </c>
      <c r="P233" t="s">
        <v>57</v>
      </c>
      <c r="Q233">
        <v>1000</v>
      </c>
      <c r="W233">
        <v>0</v>
      </c>
      <c r="X233">
        <v>1602794472</v>
      </c>
      <c r="Y233">
        <f t="shared" si="60"/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0</v>
      </c>
      <c r="AU233" t="s">
        <v>3</v>
      </c>
      <c r="AV233">
        <v>0</v>
      </c>
      <c r="AW233">
        <v>2</v>
      </c>
      <c r="AX233">
        <v>83388352</v>
      </c>
      <c r="AY233">
        <v>1</v>
      </c>
      <c r="AZ233">
        <v>0</v>
      </c>
      <c r="BA233">
        <v>234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ROUND(Y233*Source!I313,7)</f>
        <v>0</v>
      </c>
      <c r="CY233">
        <f t="shared" si="72"/>
        <v>0</v>
      </c>
      <c r="CZ233">
        <f t="shared" si="73"/>
        <v>0</v>
      </c>
      <c r="DA233">
        <f t="shared" si="74"/>
        <v>1</v>
      </c>
      <c r="DB233">
        <f t="shared" si="61"/>
        <v>0</v>
      </c>
      <c r="DC233">
        <f t="shared" si="62"/>
        <v>0</v>
      </c>
      <c r="DD233" t="s">
        <v>3</v>
      </c>
      <c r="DE233" t="s">
        <v>3</v>
      </c>
      <c r="DF233">
        <f>ROUND(ROUND(AE233,2)*CX233,2)</f>
        <v>0</v>
      </c>
      <c r="DG233">
        <f t="shared" si="71"/>
        <v>0</v>
      </c>
      <c r="DH233">
        <f t="shared" si="63"/>
        <v>0</v>
      </c>
      <c r="DI233">
        <f t="shared" si="64"/>
        <v>0</v>
      </c>
      <c r="DJ233">
        <f t="shared" si="75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ROW(Source!A313)</f>
        <v>313</v>
      </c>
      <c r="B234">
        <v>82002017</v>
      </c>
      <c r="C234">
        <v>83388325</v>
      </c>
      <c r="D234">
        <v>80797979</v>
      </c>
      <c r="E234">
        <v>116</v>
      </c>
      <c r="F234">
        <v>1</v>
      </c>
      <c r="G234">
        <v>1</v>
      </c>
      <c r="H234">
        <v>3</v>
      </c>
      <c r="I234" t="s">
        <v>317</v>
      </c>
      <c r="J234" t="s">
        <v>3</v>
      </c>
      <c r="K234" t="s">
        <v>318</v>
      </c>
      <c r="L234">
        <v>1346</v>
      </c>
      <c r="N234">
        <v>1009</v>
      </c>
      <c r="O234" t="s">
        <v>75</v>
      </c>
      <c r="P234" t="s">
        <v>75</v>
      </c>
      <c r="Q234">
        <v>1</v>
      </c>
      <c r="W234">
        <v>0</v>
      </c>
      <c r="X234">
        <v>-1111733769</v>
      </c>
      <c r="Y234">
        <f t="shared" si="60"/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83388353</v>
      </c>
      <c r="AY234">
        <v>1</v>
      </c>
      <c r="AZ234">
        <v>0</v>
      </c>
      <c r="BA234">
        <v>235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ROUND(Y234*Source!I313,7)</f>
        <v>0</v>
      </c>
      <c r="CY234">
        <f t="shared" si="72"/>
        <v>0</v>
      </c>
      <c r="CZ234">
        <f t="shared" si="73"/>
        <v>0</v>
      </c>
      <c r="DA234">
        <f t="shared" si="74"/>
        <v>1</v>
      </c>
      <c r="DB234">
        <f t="shared" si="61"/>
        <v>0</v>
      </c>
      <c r="DC234">
        <f t="shared" si="62"/>
        <v>0</v>
      </c>
      <c r="DD234" t="s">
        <v>3</v>
      </c>
      <c r="DE234" t="s">
        <v>3</v>
      </c>
      <c r="DF234">
        <f>ROUND(ROUND(AE234,2)*CX234,2)</f>
        <v>0</v>
      </c>
      <c r="DG234">
        <f t="shared" si="71"/>
        <v>0</v>
      </c>
      <c r="DH234">
        <f t="shared" si="63"/>
        <v>0</v>
      </c>
      <c r="DI234">
        <f t="shared" si="64"/>
        <v>0</v>
      </c>
      <c r="DJ234">
        <f t="shared" si="75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ROW(Source!A313)</f>
        <v>313</v>
      </c>
      <c r="B235">
        <v>82002017</v>
      </c>
      <c r="C235">
        <v>83388325</v>
      </c>
      <c r="D235">
        <v>80798313</v>
      </c>
      <c r="E235">
        <v>116</v>
      </c>
      <c r="F235">
        <v>1</v>
      </c>
      <c r="G235">
        <v>1</v>
      </c>
      <c r="H235">
        <v>3</v>
      </c>
      <c r="I235" t="s">
        <v>320</v>
      </c>
      <c r="J235" t="s">
        <v>3</v>
      </c>
      <c r="K235" t="s">
        <v>321</v>
      </c>
      <c r="L235">
        <v>1348</v>
      </c>
      <c r="N235">
        <v>1009</v>
      </c>
      <c r="O235" t="s">
        <v>57</v>
      </c>
      <c r="P235" t="s">
        <v>57</v>
      </c>
      <c r="Q235">
        <v>1000</v>
      </c>
      <c r="W235">
        <v>0</v>
      </c>
      <c r="X235">
        <v>1613753229</v>
      </c>
      <c r="Y235">
        <f t="shared" si="60"/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83388354</v>
      </c>
      <c r="AY235">
        <v>1</v>
      </c>
      <c r="AZ235">
        <v>0</v>
      </c>
      <c r="BA235">
        <v>236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ROUND(Y235*Source!I313,7)</f>
        <v>0</v>
      </c>
      <c r="CY235">
        <f t="shared" si="72"/>
        <v>0</v>
      </c>
      <c r="CZ235">
        <f t="shared" si="73"/>
        <v>0</v>
      </c>
      <c r="DA235">
        <f t="shared" si="74"/>
        <v>1</v>
      </c>
      <c r="DB235">
        <f t="shared" si="61"/>
        <v>0</v>
      </c>
      <c r="DC235">
        <f t="shared" si="62"/>
        <v>0</v>
      </c>
      <c r="DD235" t="s">
        <v>3</v>
      </c>
      <c r="DE235" t="s">
        <v>3</v>
      </c>
      <c r="DF235">
        <f>ROUND(ROUND(AE235,2)*CX235,2)</f>
        <v>0</v>
      </c>
      <c r="DG235">
        <f t="shared" si="71"/>
        <v>0</v>
      </c>
      <c r="DH235">
        <f t="shared" si="63"/>
        <v>0</v>
      </c>
      <c r="DI235">
        <f t="shared" si="64"/>
        <v>0</v>
      </c>
      <c r="DJ235">
        <f t="shared" si="75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ROW(Source!A313)</f>
        <v>313</v>
      </c>
      <c r="B236">
        <v>82002017</v>
      </c>
      <c r="C236">
        <v>83388325</v>
      </c>
      <c r="D236">
        <v>80886438</v>
      </c>
      <c r="E236">
        <v>1</v>
      </c>
      <c r="F236">
        <v>1</v>
      </c>
      <c r="G236">
        <v>1</v>
      </c>
      <c r="H236">
        <v>3</v>
      </c>
      <c r="I236" t="s">
        <v>604</v>
      </c>
      <c r="J236" t="s">
        <v>605</v>
      </c>
      <c r="K236" t="s">
        <v>606</v>
      </c>
      <c r="L236">
        <v>1348</v>
      </c>
      <c r="N236">
        <v>1009</v>
      </c>
      <c r="O236" t="s">
        <v>57</v>
      </c>
      <c r="P236" t="s">
        <v>57</v>
      </c>
      <c r="Q236">
        <v>1000</v>
      </c>
      <c r="W236">
        <v>0</v>
      </c>
      <c r="X236">
        <v>-824440168</v>
      </c>
      <c r="Y236">
        <f t="shared" si="60"/>
        <v>4.0000000000000002E-4</v>
      </c>
      <c r="AA236">
        <v>88222.16</v>
      </c>
      <c r="AB236">
        <v>0</v>
      </c>
      <c r="AC236">
        <v>0</v>
      </c>
      <c r="AD236">
        <v>0</v>
      </c>
      <c r="AE236">
        <v>61265.39</v>
      </c>
      <c r="AF236">
        <v>0</v>
      </c>
      <c r="AG236">
        <v>0</v>
      </c>
      <c r="AH236">
        <v>0</v>
      </c>
      <c r="AI236">
        <v>1.44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4.0000000000000002E-4</v>
      </c>
      <c r="AU236" t="s">
        <v>3</v>
      </c>
      <c r="AV236">
        <v>0</v>
      </c>
      <c r="AW236">
        <v>2</v>
      </c>
      <c r="AX236">
        <v>83388355</v>
      </c>
      <c r="AY236">
        <v>1</v>
      </c>
      <c r="AZ236">
        <v>0</v>
      </c>
      <c r="BA236">
        <v>237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24.506156000000001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24.506156000000001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ROUND(Y236*Source!I313,7)</f>
        <v>4.0000000000000002E-4</v>
      </c>
      <c r="CY236">
        <f t="shared" si="72"/>
        <v>88222.16</v>
      </c>
      <c r="CZ236">
        <f t="shared" si="73"/>
        <v>61265.39</v>
      </c>
      <c r="DA236">
        <f t="shared" si="74"/>
        <v>1.44</v>
      </c>
      <c r="DB236">
        <f t="shared" si="61"/>
        <v>24.51</v>
      </c>
      <c r="DC236">
        <f t="shared" si="62"/>
        <v>0</v>
      </c>
      <c r="DD236" t="s">
        <v>3</v>
      </c>
      <c r="DE236" t="s">
        <v>3</v>
      </c>
      <c r="DF236">
        <f>ROUND(ROUND(AE236*AI236,2)*CX236,2)</f>
        <v>35.29</v>
      </c>
      <c r="DG236">
        <f t="shared" si="71"/>
        <v>0</v>
      </c>
      <c r="DH236">
        <f t="shared" si="63"/>
        <v>0</v>
      </c>
      <c r="DI236">
        <f t="shared" si="64"/>
        <v>0</v>
      </c>
      <c r="DJ236">
        <f t="shared" si="75"/>
        <v>35.29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ROW(Source!A313)</f>
        <v>313</v>
      </c>
      <c r="B237">
        <v>82002017</v>
      </c>
      <c r="C237">
        <v>83388325</v>
      </c>
      <c r="D237">
        <v>80886464</v>
      </c>
      <c r="E237">
        <v>1</v>
      </c>
      <c r="F237">
        <v>1</v>
      </c>
      <c r="G237">
        <v>1</v>
      </c>
      <c r="H237">
        <v>3</v>
      </c>
      <c r="I237" t="s">
        <v>527</v>
      </c>
      <c r="J237" t="s">
        <v>528</v>
      </c>
      <c r="K237" t="s">
        <v>529</v>
      </c>
      <c r="L237">
        <v>1348</v>
      </c>
      <c r="N237">
        <v>1009</v>
      </c>
      <c r="O237" t="s">
        <v>57</v>
      </c>
      <c r="P237" t="s">
        <v>57</v>
      </c>
      <c r="Q237">
        <v>1000</v>
      </c>
      <c r="W237">
        <v>0</v>
      </c>
      <c r="X237">
        <v>-1423024806</v>
      </c>
      <c r="Y237">
        <f t="shared" si="60"/>
        <v>1E-4</v>
      </c>
      <c r="AA237">
        <v>103227.06</v>
      </c>
      <c r="AB237">
        <v>0</v>
      </c>
      <c r="AC237">
        <v>0</v>
      </c>
      <c r="AD237">
        <v>0</v>
      </c>
      <c r="AE237">
        <v>80020.98</v>
      </c>
      <c r="AF237">
        <v>0</v>
      </c>
      <c r="AG237">
        <v>0</v>
      </c>
      <c r="AH237">
        <v>0</v>
      </c>
      <c r="AI237">
        <v>1.29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1E-4</v>
      </c>
      <c r="AU237" t="s">
        <v>3</v>
      </c>
      <c r="AV237">
        <v>0</v>
      </c>
      <c r="AW237">
        <v>2</v>
      </c>
      <c r="AX237">
        <v>83388356</v>
      </c>
      <c r="AY237">
        <v>1</v>
      </c>
      <c r="AZ237">
        <v>0</v>
      </c>
      <c r="BA237">
        <v>238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8.0020980000000002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8.0020980000000002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ROUND(Y237*Source!I313,7)</f>
        <v>1E-4</v>
      </c>
      <c r="CY237">
        <f t="shared" si="72"/>
        <v>103227.06</v>
      </c>
      <c r="CZ237">
        <f t="shared" si="73"/>
        <v>80020.98</v>
      </c>
      <c r="DA237">
        <f t="shared" si="74"/>
        <v>1.29</v>
      </c>
      <c r="DB237">
        <f t="shared" si="61"/>
        <v>8</v>
      </c>
      <c r="DC237">
        <f t="shared" si="62"/>
        <v>0</v>
      </c>
      <c r="DD237" t="s">
        <v>3</v>
      </c>
      <c r="DE237" t="s">
        <v>3</v>
      </c>
      <c r="DF237">
        <f>ROUND(ROUND(AE237*AI237,2)*CX237,2)</f>
        <v>10.32</v>
      </c>
      <c r="DG237">
        <f t="shared" si="71"/>
        <v>0</v>
      </c>
      <c r="DH237">
        <f t="shared" si="63"/>
        <v>0</v>
      </c>
      <c r="DI237">
        <f t="shared" si="64"/>
        <v>0</v>
      </c>
      <c r="DJ237">
        <f t="shared" si="75"/>
        <v>10.32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ROW(Source!A313)</f>
        <v>313</v>
      </c>
      <c r="B238">
        <v>82002017</v>
      </c>
      <c r="C238">
        <v>83388325</v>
      </c>
      <c r="D238">
        <v>80800632</v>
      </c>
      <c r="E238">
        <v>116</v>
      </c>
      <c r="F238">
        <v>1</v>
      </c>
      <c r="G238">
        <v>1</v>
      </c>
      <c r="H238">
        <v>3</v>
      </c>
      <c r="I238" t="s">
        <v>323</v>
      </c>
      <c r="J238" t="s">
        <v>3</v>
      </c>
      <c r="K238" t="s">
        <v>324</v>
      </c>
      <c r="L238">
        <v>1371</v>
      </c>
      <c r="N238">
        <v>1013</v>
      </c>
      <c r="O238" t="s">
        <v>23</v>
      </c>
      <c r="P238" t="s">
        <v>23</v>
      </c>
      <c r="Q238">
        <v>1</v>
      </c>
      <c r="W238">
        <v>0</v>
      </c>
      <c r="X238">
        <v>-950997571</v>
      </c>
      <c r="Y238">
        <f t="shared" si="60"/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83388358</v>
      </c>
      <c r="AY238">
        <v>1</v>
      </c>
      <c r="AZ238">
        <v>0</v>
      </c>
      <c r="BA238">
        <v>240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ROUND(Y238*Source!I313,7)</f>
        <v>0</v>
      </c>
      <c r="CY238">
        <f t="shared" si="72"/>
        <v>0</v>
      </c>
      <c r="CZ238">
        <f t="shared" si="73"/>
        <v>0</v>
      </c>
      <c r="DA238">
        <f t="shared" si="74"/>
        <v>1</v>
      </c>
      <c r="DB238">
        <f t="shared" si="61"/>
        <v>0</v>
      </c>
      <c r="DC238">
        <f t="shared" si="62"/>
        <v>0</v>
      </c>
      <c r="DD238" t="s">
        <v>3</v>
      </c>
      <c r="DE238" t="s">
        <v>3</v>
      </c>
      <c r="DF238">
        <f t="shared" ref="DF238:DF244" si="76">ROUND(ROUND(AE238,2)*CX238,2)</f>
        <v>0</v>
      </c>
      <c r="DG238">
        <f t="shared" si="71"/>
        <v>0</v>
      </c>
      <c r="DH238">
        <f t="shared" si="63"/>
        <v>0</v>
      </c>
      <c r="DI238">
        <f t="shared" si="64"/>
        <v>0</v>
      </c>
      <c r="DJ238">
        <f t="shared" si="75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ROW(Source!A313)</f>
        <v>313</v>
      </c>
      <c r="B239">
        <v>82002017</v>
      </c>
      <c r="C239">
        <v>83388325</v>
      </c>
      <c r="D239">
        <v>80800678</v>
      </c>
      <c r="E239">
        <v>116</v>
      </c>
      <c r="F239">
        <v>1</v>
      </c>
      <c r="G239">
        <v>1</v>
      </c>
      <c r="H239">
        <v>3</v>
      </c>
      <c r="I239" t="s">
        <v>326</v>
      </c>
      <c r="J239" t="s">
        <v>3</v>
      </c>
      <c r="K239" t="s">
        <v>327</v>
      </c>
      <c r="L239">
        <v>1371</v>
      </c>
      <c r="N239">
        <v>1013</v>
      </c>
      <c r="O239" t="s">
        <v>23</v>
      </c>
      <c r="P239" t="s">
        <v>23</v>
      </c>
      <c r="Q239">
        <v>1</v>
      </c>
      <c r="W239">
        <v>0</v>
      </c>
      <c r="X239">
        <v>-320198552</v>
      </c>
      <c r="Y239">
        <f t="shared" si="60"/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0</v>
      </c>
      <c r="AU239" t="s">
        <v>3</v>
      </c>
      <c r="AV239">
        <v>0</v>
      </c>
      <c r="AW239">
        <v>2</v>
      </c>
      <c r="AX239">
        <v>83388359</v>
      </c>
      <c r="AY239">
        <v>1</v>
      </c>
      <c r="AZ239">
        <v>0</v>
      </c>
      <c r="BA239">
        <v>241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ROUND(Y239*Source!I313,7)</f>
        <v>0</v>
      </c>
      <c r="CY239">
        <f t="shared" si="72"/>
        <v>0</v>
      </c>
      <c r="CZ239">
        <f t="shared" si="73"/>
        <v>0</v>
      </c>
      <c r="DA239">
        <f t="shared" si="74"/>
        <v>1</v>
      </c>
      <c r="DB239">
        <f t="shared" si="61"/>
        <v>0</v>
      </c>
      <c r="DC239">
        <f t="shared" si="62"/>
        <v>0</v>
      </c>
      <c r="DD239" t="s">
        <v>3</v>
      </c>
      <c r="DE239" t="s">
        <v>3</v>
      </c>
      <c r="DF239">
        <f t="shared" si="76"/>
        <v>0</v>
      </c>
      <c r="DG239">
        <f t="shared" si="71"/>
        <v>0</v>
      </c>
      <c r="DH239">
        <f t="shared" si="63"/>
        <v>0</v>
      </c>
      <c r="DI239">
        <f t="shared" si="64"/>
        <v>0</v>
      </c>
      <c r="DJ239">
        <f t="shared" si="75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ROW(Source!A313)</f>
        <v>313</v>
      </c>
      <c r="B240">
        <v>82002017</v>
      </c>
      <c r="C240">
        <v>83388325</v>
      </c>
      <c r="D240">
        <v>80800682</v>
      </c>
      <c r="E240">
        <v>116</v>
      </c>
      <c r="F240">
        <v>1</v>
      </c>
      <c r="G240">
        <v>1</v>
      </c>
      <c r="H240">
        <v>3</v>
      </c>
      <c r="I240" t="s">
        <v>329</v>
      </c>
      <c r="J240" t="s">
        <v>3</v>
      </c>
      <c r="K240" t="s">
        <v>330</v>
      </c>
      <c r="L240">
        <v>1371</v>
      </c>
      <c r="N240">
        <v>1013</v>
      </c>
      <c r="O240" t="s">
        <v>23</v>
      </c>
      <c r="P240" t="s">
        <v>23</v>
      </c>
      <c r="Q240">
        <v>1</v>
      </c>
      <c r="W240">
        <v>0</v>
      </c>
      <c r="X240">
        <v>326010188</v>
      </c>
      <c r="Y240">
        <f t="shared" si="60"/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83388360</v>
      </c>
      <c r="AY240">
        <v>1</v>
      </c>
      <c r="AZ240">
        <v>0</v>
      </c>
      <c r="BA240">
        <v>242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ROUND(Y240*Source!I313,7)</f>
        <v>0</v>
      </c>
      <c r="CY240">
        <f t="shared" si="72"/>
        <v>0</v>
      </c>
      <c r="CZ240">
        <f t="shared" si="73"/>
        <v>0</v>
      </c>
      <c r="DA240">
        <f t="shared" si="74"/>
        <v>1</v>
      </c>
      <c r="DB240">
        <f t="shared" si="61"/>
        <v>0</v>
      </c>
      <c r="DC240">
        <f t="shared" si="62"/>
        <v>0</v>
      </c>
      <c r="DD240" t="s">
        <v>3</v>
      </c>
      <c r="DE240" t="s">
        <v>3</v>
      </c>
      <c r="DF240">
        <f t="shared" si="76"/>
        <v>0</v>
      </c>
      <c r="DG240">
        <f t="shared" si="71"/>
        <v>0</v>
      </c>
      <c r="DH240">
        <f t="shared" si="63"/>
        <v>0</v>
      </c>
      <c r="DI240">
        <f t="shared" si="64"/>
        <v>0</v>
      </c>
      <c r="DJ240">
        <f t="shared" si="75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ROW(Source!A330)</f>
        <v>330</v>
      </c>
      <c r="B241">
        <v>82002082</v>
      </c>
      <c r="C241">
        <v>83388369</v>
      </c>
      <c r="D241">
        <v>80795627</v>
      </c>
      <c r="E241">
        <v>116</v>
      </c>
      <c r="F241">
        <v>1</v>
      </c>
      <c r="G241">
        <v>1</v>
      </c>
      <c r="H241">
        <v>1</v>
      </c>
      <c r="I241" t="s">
        <v>533</v>
      </c>
      <c r="J241" t="s">
        <v>3</v>
      </c>
      <c r="K241" t="s">
        <v>534</v>
      </c>
      <c r="L241">
        <v>1191</v>
      </c>
      <c r="N241">
        <v>1013</v>
      </c>
      <c r="O241" t="s">
        <v>497</v>
      </c>
      <c r="P241" t="s">
        <v>497</v>
      </c>
      <c r="Q241">
        <v>1</v>
      </c>
      <c r="W241">
        <v>0</v>
      </c>
      <c r="X241">
        <v>888410196</v>
      </c>
      <c r="Y241">
        <f t="shared" si="60"/>
        <v>4.6500000000000004</v>
      </c>
      <c r="AA241">
        <v>0</v>
      </c>
      <c r="AB241">
        <v>0</v>
      </c>
      <c r="AC241">
        <v>0</v>
      </c>
      <c r="AD241">
        <v>533.01</v>
      </c>
      <c r="AE241">
        <v>0</v>
      </c>
      <c r="AF241">
        <v>0</v>
      </c>
      <c r="AG241">
        <v>0</v>
      </c>
      <c r="AH241">
        <v>533.01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4.6500000000000004</v>
      </c>
      <c r="AU241" t="s">
        <v>3</v>
      </c>
      <c r="AV241">
        <v>1</v>
      </c>
      <c r="AW241">
        <v>2</v>
      </c>
      <c r="AX241">
        <v>83388376</v>
      </c>
      <c r="AY241">
        <v>2</v>
      </c>
      <c r="AZ241">
        <v>131072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2478.4965000000002</v>
      </c>
      <c r="BN241">
        <v>4.6500000000000004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2478.4965000000002</v>
      </c>
      <c r="BU241">
        <v>4.6500000000000004</v>
      </c>
      <c r="BV241">
        <v>0</v>
      </c>
      <c r="BW241">
        <v>1</v>
      </c>
      <c r="CU241">
        <f>ROUND(AT241*Source!I330*AH241*AL241,2)</f>
        <v>30.24</v>
      </c>
      <c r="CV241">
        <f>ROUND(Y241*Source!I330,7)</f>
        <v>5.6730000000000003E-2</v>
      </c>
      <c r="CW241">
        <v>0</v>
      </c>
      <c r="CX241">
        <f>ROUND(Y241*Source!I330,7)</f>
        <v>5.6730000000000003E-2</v>
      </c>
      <c r="CY241">
        <f>AD241</f>
        <v>533.01</v>
      </c>
      <c r="CZ241">
        <f>AH241</f>
        <v>533.01</v>
      </c>
      <c r="DA241">
        <f>AL241</f>
        <v>1</v>
      </c>
      <c r="DB241">
        <f t="shared" si="61"/>
        <v>2478.5</v>
      </c>
      <c r="DC241">
        <f t="shared" si="62"/>
        <v>0</v>
      </c>
      <c r="DD241" t="s">
        <v>3</v>
      </c>
      <c r="DE241" t="s">
        <v>3</v>
      </c>
      <c r="DF241">
        <f t="shared" si="76"/>
        <v>0</v>
      </c>
      <c r="DG241">
        <f t="shared" si="71"/>
        <v>0</v>
      </c>
      <c r="DH241">
        <f t="shared" si="63"/>
        <v>0</v>
      </c>
      <c r="DI241">
        <f t="shared" si="64"/>
        <v>30.24</v>
      </c>
      <c r="DJ241">
        <f>DI241</f>
        <v>30.24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ROW(Source!A330)</f>
        <v>330</v>
      </c>
      <c r="B242">
        <v>82002082</v>
      </c>
      <c r="C242">
        <v>83388369</v>
      </c>
      <c r="D242">
        <v>80795798</v>
      </c>
      <c r="E242">
        <v>116</v>
      </c>
      <c r="F242">
        <v>1</v>
      </c>
      <c r="G242">
        <v>1</v>
      </c>
      <c r="H242">
        <v>1</v>
      </c>
      <c r="I242" t="s">
        <v>498</v>
      </c>
      <c r="J242" t="s">
        <v>3</v>
      </c>
      <c r="K242" t="s">
        <v>499</v>
      </c>
      <c r="L242">
        <v>1191</v>
      </c>
      <c r="N242">
        <v>1013</v>
      </c>
      <c r="O242" t="s">
        <v>497</v>
      </c>
      <c r="P242" t="s">
        <v>497</v>
      </c>
      <c r="Q242">
        <v>1</v>
      </c>
      <c r="W242">
        <v>0</v>
      </c>
      <c r="X242">
        <v>-1417349443</v>
      </c>
      <c r="Y242">
        <f t="shared" si="60"/>
        <v>0.02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0.02</v>
      </c>
      <c r="AU242" t="s">
        <v>3</v>
      </c>
      <c r="AV242">
        <v>2</v>
      </c>
      <c r="AW242">
        <v>2</v>
      </c>
      <c r="AX242">
        <v>83388377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ROUND(Y242*Source!I330,7)</f>
        <v>2.4399999999999999E-4</v>
      </c>
      <c r="CY242">
        <f>AD242</f>
        <v>0</v>
      </c>
      <c r="CZ242">
        <f>AH242</f>
        <v>0</v>
      </c>
      <c r="DA242">
        <f>AL242</f>
        <v>1</v>
      </c>
      <c r="DB242">
        <f t="shared" si="61"/>
        <v>0</v>
      </c>
      <c r="DC242">
        <f t="shared" si="62"/>
        <v>0</v>
      </c>
      <c r="DD242" t="s">
        <v>3</v>
      </c>
      <c r="DE242" t="s">
        <v>3</v>
      </c>
      <c r="DF242">
        <f t="shared" si="76"/>
        <v>0</v>
      </c>
      <c r="DG242">
        <f t="shared" si="71"/>
        <v>0</v>
      </c>
      <c r="DH242">
        <f t="shared" si="63"/>
        <v>0</v>
      </c>
      <c r="DI242">
        <f t="shared" si="64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ROW(Source!A330)</f>
        <v>330</v>
      </c>
      <c r="B243">
        <v>82002082</v>
      </c>
      <c r="C243">
        <v>83388369</v>
      </c>
      <c r="D243">
        <v>80916975</v>
      </c>
      <c r="E243">
        <v>1</v>
      </c>
      <c r="F243">
        <v>1</v>
      </c>
      <c r="G243">
        <v>1</v>
      </c>
      <c r="H243">
        <v>2</v>
      </c>
      <c r="I243" t="s">
        <v>535</v>
      </c>
      <c r="J243" t="s">
        <v>536</v>
      </c>
      <c r="K243" t="s">
        <v>537</v>
      </c>
      <c r="L243">
        <v>1368</v>
      </c>
      <c r="N243">
        <v>1011</v>
      </c>
      <c r="O243" t="s">
        <v>503</v>
      </c>
      <c r="P243" t="s">
        <v>503</v>
      </c>
      <c r="Q243">
        <v>1</v>
      </c>
      <c r="W243">
        <v>0</v>
      </c>
      <c r="X243">
        <v>750870934</v>
      </c>
      <c r="Y243">
        <f t="shared" si="60"/>
        <v>0.01</v>
      </c>
      <c r="AA243">
        <v>0</v>
      </c>
      <c r="AB243">
        <v>56.73</v>
      </c>
      <c r="AC243">
        <v>473.35</v>
      </c>
      <c r="AD243">
        <v>0</v>
      </c>
      <c r="AE243">
        <v>0</v>
      </c>
      <c r="AF243">
        <v>37.32</v>
      </c>
      <c r="AG243">
        <v>473.35</v>
      </c>
      <c r="AH243">
        <v>0</v>
      </c>
      <c r="AI243">
        <v>1</v>
      </c>
      <c r="AJ243">
        <v>1.52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0.01</v>
      </c>
      <c r="AU243" t="s">
        <v>3</v>
      </c>
      <c r="AV243">
        <v>1</v>
      </c>
      <c r="AW243">
        <v>2</v>
      </c>
      <c r="AX243">
        <v>83388378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0.37320000000000003</v>
      </c>
      <c r="BL243">
        <v>4.7335000000000003</v>
      </c>
      <c r="BM243">
        <v>0</v>
      </c>
      <c r="BN243">
        <v>0</v>
      </c>
      <c r="BO243">
        <v>0.01</v>
      </c>
      <c r="BP243">
        <v>1</v>
      </c>
      <c r="BQ243">
        <v>0</v>
      </c>
      <c r="BR243">
        <v>0.37320000000000003</v>
      </c>
      <c r="BS243">
        <v>4.7335000000000003</v>
      </c>
      <c r="BT243">
        <v>0</v>
      </c>
      <c r="BU243">
        <v>0</v>
      </c>
      <c r="BV243">
        <v>0.01</v>
      </c>
      <c r="BW243">
        <v>1</v>
      </c>
      <c r="CV243">
        <v>0</v>
      </c>
      <c r="CW243">
        <f>ROUND(Y243*Source!I330*DO243,7)</f>
        <v>1.22E-4</v>
      </c>
      <c r="CX243">
        <f>ROUND(Y243*Source!I330,7)</f>
        <v>1.22E-4</v>
      </c>
      <c r="CY243">
        <f>AB243</f>
        <v>56.73</v>
      </c>
      <c r="CZ243">
        <f>AF243</f>
        <v>37.32</v>
      </c>
      <c r="DA243">
        <f>AJ243</f>
        <v>1.52</v>
      </c>
      <c r="DB243">
        <f t="shared" si="61"/>
        <v>0.37</v>
      </c>
      <c r="DC243">
        <f t="shared" si="62"/>
        <v>4.7300000000000004</v>
      </c>
      <c r="DD243" t="s">
        <v>3</v>
      </c>
      <c r="DE243" t="s">
        <v>3</v>
      </c>
      <c r="DF243">
        <f t="shared" si="76"/>
        <v>0</v>
      </c>
      <c r="DG243">
        <f>ROUND(ROUND(AF243*AJ243,2)*CX243,2)</f>
        <v>0.01</v>
      </c>
      <c r="DH243">
        <f t="shared" si="63"/>
        <v>0.06</v>
      </c>
      <c r="DI243">
        <f t="shared" si="64"/>
        <v>0</v>
      </c>
      <c r="DJ243">
        <f>DG243+DH243</f>
        <v>6.9999999999999993E-2</v>
      </c>
      <c r="DK243">
        <v>0</v>
      </c>
      <c r="DL243" t="s">
        <v>538</v>
      </c>
      <c r="DM243">
        <v>3</v>
      </c>
      <c r="DN243" t="s">
        <v>497</v>
      </c>
      <c r="DO243">
        <v>1</v>
      </c>
    </row>
    <row r="244" spans="1:119" x14ac:dyDescent="0.2">
      <c r="A244">
        <f>ROW(Source!A330)</f>
        <v>330</v>
      </c>
      <c r="B244">
        <v>82002082</v>
      </c>
      <c r="C244">
        <v>83388369</v>
      </c>
      <c r="D244">
        <v>80917680</v>
      </c>
      <c r="E244">
        <v>1</v>
      </c>
      <c r="F244">
        <v>1</v>
      </c>
      <c r="G244">
        <v>1</v>
      </c>
      <c r="H244">
        <v>2</v>
      </c>
      <c r="I244" t="s">
        <v>539</v>
      </c>
      <c r="J244" t="s">
        <v>540</v>
      </c>
      <c r="K244" t="s">
        <v>541</v>
      </c>
      <c r="L244">
        <v>1368</v>
      </c>
      <c r="N244">
        <v>1011</v>
      </c>
      <c r="O244" t="s">
        <v>503</v>
      </c>
      <c r="P244" t="s">
        <v>503</v>
      </c>
      <c r="Q244">
        <v>1</v>
      </c>
      <c r="W244">
        <v>0</v>
      </c>
      <c r="X244">
        <v>-950105757</v>
      </c>
      <c r="Y244">
        <f t="shared" si="60"/>
        <v>0.01</v>
      </c>
      <c r="AA244">
        <v>0</v>
      </c>
      <c r="AB244">
        <v>640.84</v>
      </c>
      <c r="AC244">
        <v>533.01</v>
      </c>
      <c r="AD244">
        <v>0</v>
      </c>
      <c r="AE244">
        <v>0</v>
      </c>
      <c r="AF244">
        <v>640.84</v>
      </c>
      <c r="AG244">
        <v>533.01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0.01</v>
      </c>
      <c r="AU244" t="s">
        <v>3</v>
      </c>
      <c r="AV244">
        <v>1</v>
      </c>
      <c r="AW244">
        <v>2</v>
      </c>
      <c r="AX244">
        <v>83388379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6.4084000000000003</v>
      </c>
      <c r="BL244">
        <v>5.3300999999999998</v>
      </c>
      <c r="BM244">
        <v>0</v>
      </c>
      <c r="BN244">
        <v>0</v>
      </c>
      <c r="BO244">
        <v>0.01</v>
      </c>
      <c r="BP244">
        <v>1</v>
      </c>
      <c r="BQ244">
        <v>0</v>
      </c>
      <c r="BR244">
        <v>6.4084000000000003</v>
      </c>
      <c r="BS244">
        <v>5.3300999999999998</v>
      </c>
      <c r="BT244">
        <v>0</v>
      </c>
      <c r="BU244">
        <v>0</v>
      </c>
      <c r="BV244">
        <v>0.01</v>
      </c>
      <c r="BW244">
        <v>1</v>
      </c>
      <c r="CV244">
        <v>0</v>
      </c>
      <c r="CW244">
        <f>ROUND(Y244*Source!I330*DO244,7)</f>
        <v>1.22E-4</v>
      </c>
      <c r="CX244">
        <f>ROUND(Y244*Source!I330,7)</f>
        <v>1.22E-4</v>
      </c>
      <c r="CY244">
        <f>AB244</f>
        <v>640.84</v>
      </c>
      <c r="CZ244">
        <f>AF244</f>
        <v>640.84</v>
      </c>
      <c r="DA244">
        <f>AJ244</f>
        <v>1</v>
      </c>
      <c r="DB244">
        <f t="shared" si="61"/>
        <v>6.41</v>
      </c>
      <c r="DC244">
        <f t="shared" si="62"/>
        <v>5.33</v>
      </c>
      <c r="DD244" t="s">
        <v>3</v>
      </c>
      <c r="DE244" t="s">
        <v>3</v>
      </c>
      <c r="DF244">
        <f t="shared" si="76"/>
        <v>0</v>
      </c>
      <c r="DG244">
        <f>ROUND(ROUND(AF244,2)*CX244,2)</f>
        <v>0.08</v>
      </c>
      <c r="DH244">
        <f t="shared" si="63"/>
        <v>7.0000000000000007E-2</v>
      </c>
      <c r="DI244">
        <f t="shared" si="64"/>
        <v>0</v>
      </c>
      <c r="DJ244">
        <f>DG244+DH244</f>
        <v>0.15000000000000002</v>
      </c>
      <c r="DK244">
        <v>1</v>
      </c>
      <c r="DL244" t="s">
        <v>511</v>
      </c>
      <c r="DM244">
        <v>4</v>
      </c>
      <c r="DN244" t="s">
        <v>497</v>
      </c>
      <c r="DO244">
        <v>1</v>
      </c>
    </row>
    <row r="245" spans="1:119" x14ac:dyDescent="0.2">
      <c r="A245">
        <f>ROW(Source!A330)</f>
        <v>330</v>
      </c>
      <c r="B245">
        <v>82002082</v>
      </c>
      <c r="C245">
        <v>83388369</v>
      </c>
      <c r="D245">
        <v>80870160</v>
      </c>
      <c r="E245">
        <v>1</v>
      </c>
      <c r="F245">
        <v>1</v>
      </c>
      <c r="G245">
        <v>1</v>
      </c>
      <c r="H245">
        <v>3</v>
      </c>
      <c r="I245" t="s">
        <v>524</v>
      </c>
      <c r="J245" t="s">
        <v>525</v>
      </c>
      <c r="K245" t="s">
        <v>526</v>
      </c>
      <c r="L245">
        <v>1346</v>
      </c>
      <c r="N245">
        <v>1009</v>
      </c>
      <c r="O245" t="s">
        <v>75</v>
      </c>
      <c r="P245" t="s">
        <v>75</v>
      </c>
      <c r="Q245">
        <v>1</v>
      </c>
      <c r="W245">
        <v>0</v>
      </c>
      <c r="X245">
        <v>447926158</v>
      </c>
      <c r="Y245">
        <f t="shared" si="60"/>
        <v>0.1</v>
      </c>
      <c r="AA245">
        <v>86.41</v>
      </c>
      <c r="AB245">
        <v>0</v>
      </c>
      <c r="AC245">
        <v>0</v>
      </c>
      <c r="AD245">
        <v>0</v>
      </c>
      <c r="AE245">
        <v>56.11</v>
      </c>
      <c r="AF245">
        <v>0</v>
      </c>
      <c r="AG245">
        <v>0</v>
      </c>
      <c r="AH245">
        <v>0</v>
      </c>
      <c r="AI245">
        <v>1.54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</v>
      </c>
      <c r="AU245" t="s">
        <v>3</v>
      </c>
      <c r="AV245">
        <v>0</v>
      </c>
      <c r="AW245">
        <v>2</v>
      </c>
      <c r="AX245">
        <v>83388380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5.6110000000000007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5.6110000000000007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ROUND(Y245*Source!I330,7)</f>
        <v>1.2199999999999999E-3</v>
      </c>
      <c r="CY245">
        <f>AA245</f>
        <v>86.41</v>
      </c>
      <c r="CZ245">
        <f>AE245</f>
        <v>56.11</v>
      </c>
      <c r="DA245">
        <f>AI245</f>
        <v>1.54</v>
      </c>
      <c r="DB245">
        <f t="shared" si="61"/>
        <v>5.61</v>
      </c>
      <c r="DC245">
        <f t="shared" si="62"/>
        <v>0</v>
      </c>
      <c r="DD245" t="s">
        <v>3</v>
      </c>
      <c r="DE245" t="s">
        <v>3</v>
      </c>
      <c r="DF245">
        <f>ROUND(ROUND(AE245*AI245,2)*CX245,2)</f>
        <v>0.11</v>
      </c>
      <c r="DG245">
        <f>ROUND(ROUND(AF245,2)*CX245,2)</f>
        <v>0</v>
      </c>
      <c r="DH245">
        <f t="shared" si="63"/>
        <v>0</v>
      </c>
      <c r="DI245">
        <f t="shared" si="64"/>
        <v>0</v>
      </c>
      <c r="DJ245">
        <f>DF245</f>
        <v>0.11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ROW(Source!A330)</f>
        <v>330</v>
      </c>
      <c r="B246">
        <v>82002082</v>
      </c>
      <c r="C246">
        <v>83388369</v>
      </c>
      <c r="D246">
        <v>80799457</v>
      </c>
      <c r="E246">
        <v>116</v>
      </c>
      <c r="F246">
        <v>1</v>
      </c>
      <c r="G246">
        <v>1</v>
      </c>
      <c r="H246">
        <v>3</v>
      </c>
      <c r="I246" t="s">
        <v>55</v>
      </c>
      <c r="J246" t="s">
        <v>3</v>
      </c>
      <c r="K246" t="s">
        <v>56</v>
      </c>
      <c r="L246">
        <v>1348</v>
      </c>
      <c r="N246">
        <v>1009</v>
      </c>
      <c r="O246" t="s">
        <v>57</v>
      </c>
      <c r="P246" t="s">
        <v>57</v>
      </c>
      <c r="Q246">
        <v>1000</v>
      </c>
      <c r="W246">
        <v>0</v>
      </c>
      <c r="X246">
        <v>-137619114</v>
      </c>
      <c r="Y246">
        <f t="shared" si="60"/>
        <v>1.03E-2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1.03E-2</v>
      </c>
      <c r="AU246" t="s">
        <v>3</v>
      </c>
      <c r="AV246">
        <v>0</v>
      </c>
      <c r="AW246">
        <v>2</v>
      </c>
      <c r="AX246">
        <v>83388381</v>
      </c>
      <c r="AY246">
        <v>1</v>
      </c>
      <c r="AZ246">
        <v>0</v>
      </c>
      <c r="BA246">
        <v>248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ROUND(Y246*Source!I330,7)</f>
        <v>1.2569999999999999E-4</v>
      </c>
      <c r="CY246">
        <f>AA246</f>
        <v>0</v>
      </c>
      <c r="CZ246">
        <f>AE246</f>
        <v>0</v>
      </c>
      <c r="DA246">
        <f>AI246</f>
        <v>1</v>
      </c>
      <c r="DB246">
        <f t="shared" si="61"/>
        <v>0</v>
      </c>
      <c r="DC246">
        <f t="shared" si="62"/>
        <v>0</v>
      </c>
      <c r="DD246" t="s">
        <v>3</v>
      </c>
      <c r="DE246" t="s">
        <v>3</v>
      </c>
      <c r="DF246">
        <f>ROUND(ROUND(AE246,2)*CX246,2)</f>
        <v>0</v>
      </c>
      <c r="DG246">
        <f>ROUND(ROUND(AF246,2)*CX246,2)</f>
        <v>0</v>
      </c>
      <c r="DH246">
        <f t="shared" si="63"/>
        <v>0</v>
      </c>
      <c r="DI246">
        <f t="shared" si="64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ROW(Source!A331)</f>
        <v>331</v>
      </c>
      <c r="B247">
        <v>82002017</v>
      </c>
      <c r="C247">
        <v>83388369</v>
      </c>
      <c r="D247">
        <v>80795627</v>
      </c>
      <c r="E247">
        <v>116</v>
      </c>
      <c r="F247">
        <v>1</v>
      </c>
      <c r="G247">
        <v>1</v>
      </c>
      <c r="H247">
        <v>1</v>
      </c>
      <c r="I247" t="s">
        <v>533</v>
      </c>
      <c r="J247" t="s">
        <v>3</v>
      </c>
      <c r="K247" t="s">
        <v>534</v>
      </c>
      <c r="L247">
        <v>1191</v>
      </c>
      <c r="N247">
        <v>1013</v>
      </c>
      <c r="O247" t="s">
        <v>497</v>
      </c>
      <c r="P247" t="s">
        <v>497</v>
      </c>
      <c r="Q247">
        <v>1</v>
      </c>
      <c r="W247">
        <v>0</v>
      </c>
      <c r="X247">
        <v>888410196</v>
      </c>
      <c r="Y247">
        <f t="shared" si="60"/>
        <v>4.6500000000000004</v>
      </c>
      <c r="AA247">
        <v>0</v>
      </c>
      <c r="AB247">
        <v>0</v>
      </c>
      <c r="AC247">
        <v>0</v>
      </c>
      <c r="AD247">
        <v>533.01</v>
      </c>
      <c r="AE247">
        <v>0</v>
      </c>
      <c r="AF247">
        <v>0</v>
      </c>
      <c r="AG247">
        <v>0</v>
      </c>
      <c r="AH247">
        <v>533.01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4.6500000000000004</v>
      </c>
      <c r="AU247" t="s">
        <v>3</v>
      </c>
      <c r="AV247">
        <v>1</v>
      </c>
      <c r="AW247">
        <v>2</v>
      </c>
      <c r="AX247">
        <v>83388376</v>
      </c>
      <c r="AY247">
        <v>2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2478.4965000000002</v>
      </c>
      <c r="BN247">
        <v>4.6500000000000004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2478.4965000000002</v>
      </c>
      <c r="BU247">
        <v>4.6500000000000004</v>
      </c>
      <c r="BV247">
        <v>0</v>
      </c>
      <c r="BW247">
        <v>1</v>
      </c>
      <c r="CU247">
        <f>ROUND(AT247*Source!I331*AH247*AL247,2)</f>
        <v>30.24</v>
      </c>
      <c r="CV247">
        <f>ROUND(Y247*Source!I331,7)</f>
        <v>5.6730000000000003E-2</v>
      </c>
      <c r="CW247">
        <v>0</v>
      </c>
      <c r="CX247">
        <f>ROUND(Y247*Source!I331,7)</f>
        <v>5.6730000000000003E-2</v>
      </c>
      <c r="CY247">
        <f>AD247</f>
        <v>533.01</v>
      </c>
      <c r="CZ247">
        <f>AH247</f>
        <v>533.01</v>
      </c>
      <c r="DA247">
        <f>AL247</f>
        <v>1</v>
      </c>
      <c r="DB247">
        <f t="shared" si="61"/>
        <v>2478.5</v>
      </c>
      <c r="DC247">
        <f t="shared" si="62"/>
        <v>0</v>
      </c>
      <c r="DD247" t="s">
        <v>3</v>
      </c>
      <c r="DE247" t="s">
        <v>3</v>
      </c>
      <c r="DF247">
        <f>ROUND(ROUND(AE247,2)*CX247,2)</f>
        <v>0</v>
      </c>
      <c r="DG247">
        <f>ROUND(ROUND(AF247,2)*CX247,2)</f>
        <v>0</v>
      </c>
      <c r="DH247">
        <f t="shared" si="63"/>
        <v>0</v>
      </c>
      <c r="DI247">
        <f t="shared" si="64"/>
        <v>30.24</v>
      </c>
      <c r="DJ247">
        <f>DI247</f>
        <v>30.24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ROW(Source!A331)</f>
        <v>331</v>
      </c>
      <c r="B248">
        <v>82002017</v>
      </c>
      <c r="C248">
        <v>83388369</v>
      </c>
      <c r="D248">
        <v>80795798</v>
      </c>
      <c r="E248">
        <v>116</v>
      </c>
      <c r="F248">
        <v>1</v>
      </c>
      <c r="G248">
        <v>1</v>
      </c>
      <c r="H248">
        <v>1</v>
      </c>
      <c r="I248" t="s">
        <v>498</v>
      </c>
      <c r="J248" t="s">
        <v>3</v>
      </c>
      <c r="K248" t="s">
        <v>499</v>
      </c>
      <c r="L248">
        <v>1191</v>
      </c>
      <c r="N248">
        <v>1013</v>
      </c>
      <c r="O248" t="s">
        <v>497</v>
      </c>
      <c r="P248" t="s">
        <v>497</v>
      </c>
      <c r="Q248">
        <v>1</v>
      </c>
      <c r="W248">
        <v>0</v>
      </c>
      <c r="X248">
        <v>-1417349443</v>
      </c>
      <c r="Y248">
        <f t="shared" si="60"/>
        <v>0.02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0.02</v>
      </c>
      <c r="AU248" t="s">
        <v>3</v>
      </c>
      <c r="AV248">
        <v>2</v>
      </c>
      <c r="AW248">
        <v>2</v>
      </c>
      <c r="AX248">
        <v>83388377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ROUND(Y248*Source!I331,7)</f>
        <v>2.4399999999999999E-4</v>
      </c>
      <c r="CY248">
        <f>AD248</f>
        <v>0</v>
      </c>
      <c r="CZ248">
        <f>AH248</f>
        <v>0</v>
      </c>
      <c r="DA248">
        <f>AL248</f>
        <v>1</v>
      </c>
      <c r="DB248">
        <f t="shared" si="61"/>
        <v>0</v>
      </c>
      <c r="DC248">
        <f t="shared" si="62"/>
        <v>0</v>
      </c>
      <c r="DD248" t="s">
        <v>3</v>
      </c>
      <c r="DE248" t="s">
        <v>3</v>
      </c>
      <c r="DF248">
        <f>ROUND(ROUND(AE248,2)*CX248,2)</f>
        <v>0</v>
      </c>
      <c r="DG248">
        <f>ROUND(ROUND(AF248,2)*CX248,2)</f>
        <v>0</v>
      </c>
      <c r="DH248">
        <f t="shared" si="63"/>
        <v>0</v>
      </c>
      <c r="DI248">
        <f t="shared" si="64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ROW(Source!A331)</f>
        <v>331</v>
      </c>
      <c r="B249">
        <v>82002017</v>
      </c>
      <c r="C249">
        <v>83388369</v>
      </c>
      <c r="D249">
        <v>80916975</v>
      </c>
      <c r="E249">
        <v>1</v>
      </c>
      <c r="F249">
        <v>1</v>
      </c>
      <c r="G249">
        <v>1</v>
      </c>
      <c r="H249">
        <v>2</v>
      </c>
      <c r="I249" t="s">
        <v>535</v>
      </c>
      <c r="J249" t="s">
        <v>536</v>
      </c>
      <c r="K249" t="s">
        <v>537</v>
      </c>
      <c r="L249">
        <v>1368</v>
      </c>
      <c r="N249">
        <v>1011</v>
      </c>
      <c r="O249" t="s">
        <v>503</v>
      </c>
      <c r="P249" t="s">
        <v>503</v>
      </c>
      <c r="Q249">
        <v>1</v>
      </c>
      <c r="W249">
        <v>0</v>
      </c>
      <c r="X249">
        <v>750870934</v>
      </c>
      <c r="Y249">
        <f t="shared" si="60"/>
        <v>0.01</v>
      </c>
      <c r="AA249">
        <v>0</v>
      </c>
      <c r="AB249">
        <v>56.73</v>
      </c>
      <c r="AC249">
        <v>473.35</v>
      </c>
      <c r="AD249">
        <v>0</v>
      </c>
      <c r="AE249">
        <v>0</v>
      </c>
      <c r="AF249">
        <v>37.32</v>
      </c>
      <c r="AG249">
        <v>473.35</v>
      </c>
      <c r="AH249">
        <v>0</v>
      </c>
      <c r="AI249">
        <v>1</v>
      </c>
      <c r="AJ249">
        <v>1.52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0.01</v>
      </c>
      <c r="AU249" t="s">
        <v>3</v>
      </c>
      <c r="AV249">
        <v>1</v>
      </c>
      <c r="AW249">
        <v>2</v>
      </c>
      <c r="AX249">
        <v>83388378</v>
      </c>
      <c r="AY249">
        <v>1</v>
      </c>
      <c r="AZ249">
        <v>0</v>
      </c>
      <c r="BA249">
        <v>251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0.37320000000000003</v>
      </c>
      <c r="BL249">
        <v>4.7335000000000003</v>
      </c>
      <c r="BM249">
        <v>0</v>
      </c>
      <c r="BN249">
        <v>0</v>
      </c>
      <c r="BO249">
        <v>0.01</v>
      </c>
      <c r="BP249">
        <v>1</v>
      </c>
      <c r="BQ249">
        <v>0</v>
      </c>
      <c r="BR249">
        <v>0.37320000000000003</v>
      </c>
      <c r="BS249">
        <v>4.7335000000000003</v>
      </c>
      <c r="BT249">
        <v>0</v>
      </c>
      <c r="BU249">
        <v>0</v>
      </c>
      <c r="BV249">
        <v>0.01</v>
      </c>
      <c r="BW249">
        <v>1</v>
      </c>
      <c r="CV249">
        <v>0</v>
      </c>
      <c r="CW249">
        <f>ROUND(Y249*Source!I331*DO249,7)</f>
        <v>1.22E-4</v>
      </c>
      <c r="CX249">
        <f>ROUND(Y249*Source!I331,7)</f>
        <v>1.22E-4</v>
      </c>
      <c r="CY249">
        <f>AB249</f>
        <v>56.73</v>
      </c>
      <c r="CZ249">
        <f>AF249</f>
        <v>37.32</v>
      </c>
      <c r="DA249">
        <f>AJ249</f>
        <v>1.52</v>
      </c>
      <c r="DB249">
        <f t="shared" si="61"/>
        <v>0.37</v>
      </c>
      <c r="DC249">
        <f t="shared" si="62"/>
        <v>4.7300000000000004</v>
      </c>
      <c r="DD249" t="s">
        <v>3</v>
      </c>
      <c r="DE249" t="s">
        <v>3</v>
      </c>
      <c r="DF249">
        <f>ROUND(ROUND(AE249,2)*CX249,2)</f>
        <v>0</v>
      </c>
      <c r="DG249">
        <f>ROUND(ROUND(AF249*AJ249,2)*CX249,2)</f>
        <v>0.01</v>
      </c>
      <c r="DH249">
        <f t="shared" si="63"/>
        <v>0.06</v>
      </c>
      <c r="DI249">
        <f t="shared" si="64"/>
        <v>0</v>
      </c>
      <c r="DJ249">
        <f>DG249+DH249</f>
        <v>6.9999999999999993E-2</v>
      </c>
      <c r="DK249">
        <v>0</v>
      </c>
      <c r="DL249" t="s">
        <v>538</v>
      </c>
      <c r="DM249">
        <v>3</v>
      </c>
      <c r="DN249" t="s">
        <v>497</v>
      </c>
      <c r="DO249">
        <v>1</v>
      </c>
    </row>
    <row r="250" spans="1:119" x14ac:dyDescent="0.2">
      <c r="A250">
        <f>ROW(Source!A331)</f>
        <v>331</v>
      </c>
      <c r="B250">
        <v>82002017</v>
      </c>
      <c r="C250">
        <v>83388369</v>
      </c>
      <c r="D250">
        <v>80917680</v>
      </c>
      <c r="E250">
        <v>1</v>
      </c>
      <c r="F250">
        <v>1</v>
      </c>
      <c r="G250">
        <v>1</v>
      </c>
      <c r="H250">
        <v>2</v>
      </c>
      <c r="I250" t="s">
        <v>539</v>
      </c>
      <c r="J250" t="s">
        <v>540</v>
      </c>
      <c r="K250" t="s">
        <v>541</v>
      </c>
      <c r="L250">
        <v>1368</v>
      </c>
      <c r="N250">
        <v>1011</v>
      </c>
      <c r="O250" t="s">
        <v>503</v>
      </c>
      <c r="P250" t="s">
        <v>503</v>
      </c>
      <c r="Q250">
        <v>1</v>
      </c>
      <c r="W250">
        <v>0</v>
      </c>
      <c r="X250">
        <v>-950105757</v>
      </c>
      <c r="Y250">
        <f t="shared" si="60"/>
        <v>0.01</v>
      </c>
      <c r="AA250">
        <v>0</v>
      </c>
      <c r="AB250">
        <v>640.84</v>
      </c>
      <c r="AC250">
        <v>533.01</v>
      </c>
      <c r="AD250">
        <v>0</v>
      </c>
      <c r="AE250">
        <v>0</v>
      </c>
      <c r="AF250">
        <v>640.84</v>
      </c>
      <c r="AG250">
        <v>533.01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0.01</v>
      </c>
      <c r="AU250" t="s">
        <v>3</v>
      </c>
      <c r="AV250">
        <v>1</v>
      </c>
      <c r="AW250">
        <v>2</v>
      </c>
      <c r="AX250">
        <v>83388379</v>
      </c>
      <c r="AY250">
        <v>1</v>
      </c>
      <c r="AZ250">
        <v>0</v>
      </c>
      <c r="BA250">
        <v>252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6.4084000000000003</v>
      </c>
      <c r="BL250">
        <v>5.3300999999999998</v>
      </c>
      <c r="BM250">
        <v>0</v>
      </c>
      <c r="BN250">
        <v>0</v>
      </c>
      <c r="BO250">
        <v>0.01</v>
      </c>
      <c r="BP250">
        <v>1</v>
      </c>
      <c r="BQ250">
        <v>0</v>
      </c>
      <c r="BR250">
        <v>6.4084000000000003</v>
      </c>
      <c r="BS250">
        <v>5.3300999999999998</v>
      </c>
      <c r="BT250">
        <v>0</v>
      </c>
      <c r="BU250">
        <v>0</v>
      </c>
      <c r="BV250">
        <v>0.01</v>
      </c>
      <c r="BW250">
        <v>1</v>
      </c>
      <c r="CV250">
        <v>0</v>
      </c>
      <c r="CW250">
        <f>ROUND(Y250*Source!I331*DO250,7)</f>
        <v>1.22E-4</v>
      </c>
      <c r="CX250">
        <f>ROUND(Y250*Source!I331,7)</f>
        <v>1.22E-4</v>
      </c>
      <c r="CY250">
        <f>AB250</f>
        <v>640.84</v>
      </c>
      <c r="CZ250">
        <f>AF250</f>
        <v>640.84</v>
      </c>
      <c r="DA250">
        <f>AJ250</f>
        <v>1</v>
      </c>
      <c r="DB250">
        <f t="shared" si="61"/>
        <v>6.41</v>
      </c>
      <c r="DC250">
        <f t="shared" si="62"/>
        <v>5.33</v>
      </c>
      <c r="DD250" t="s">
        <v>3</v>
      </c>
      <c r="DE250" t="s">
        <v>3</v>
      </c>
      <c r="DF250">
        <f>ROUND(ROUND(AE250,2)*CX250,2)</f>
        <v>0</v>
      </c>
      <c r="DG250">
        <f>ROUND(ROUND(AF250,2)*CX250,2)</f>
        <v>0.08</v>
      </c>
      <c r="DH250">
        <f t="shared" si="63"/>
        <v>7.0000000000000007E-2</v>
      </c>
      <c r="DI250">
        <f t="shared" si="64"/>
        <v>0</v>
      </c>
      <c r="DJ250">
        <f>DG250+DH250</f>
        <v>0.15000000000000002</v>
      </c>
      <c r="DK250">
        <v>1</v>
      </c>
      <c r="DL250" t="s">
        <v>511</v>
      </c>
      <c r="DM250">
        <v>4</v>
      </c>
      <c r="DN250" t="s">
        <v>497</v>
      </c>
      <c r="DO250">
        <v>1</v>
      </c>
    </row>
    <row r="251" spans="1:119" x14ac:dyDescent="0.2">
      <c r="A251">
        <f>ROW(Source!A331)</f>
        <v>331</v>
      </c>
      <c r="B251">
        <v>82002017</v>
      </c>
      <c r="C251">
        <v>83388369</v>
      </c>
      <c r="D251">
        <v>80870160</v>
      </c>
      <c r="E251">
        <v>1</v>
      </c>
      <c r="F251">
        <v>1</v>
      </c>
      <c r="G251">
        <v>1</v>
      </c>
      <c r="H251">
        <v>3</v>
      </c>
      <c r="I251" t="s">
        <v>524</v>
      </c>
      <c r="J251" t="s">
        <v>525</v>
      </c>
      <c r="K251" t="s">
        <v>526</v>
      </c>
      <c r="L251">
        <v>1346</v>
      </c>
      <c r="N251">
        <v>1009</v>
      </c>
      <c r="O251" t="s">
        <v>75</v>
      </c>
      <c r="P251" t="s">
        <v>75</v>
      </c>
      <c r="Q251">
        <v>1</v>
      </c>
      <c r="W251">
        <v>0</v>
      </c>
      <c r="X251">
        <v>447926158</v>
      </c>
      <c r="Y251">
        <f t="shared" si="60"/>
        <v>0.1</v>
      </c>
      <c r="AA251">
        <v>86.41</v>
      </c>
      <c r="AB251">
        <v>0</v>
      </c>
      <c r="AC251">
        <v>0</v>
      </c>
      <c r="AD251">
        <v>0</v>
      </c>
      <c r="AE251">
        <v>56.11</v>
      </c>
      <c r="AF251">
        <v>0</v>
      </c>
      <c r="AG251">
        <v>0</v>
      </c>
      <c r="AH251">
        <v>0</v>
      </c>
      <c r="AI251">
        <v>1.54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</v>
      </c>
      <c r="AU251" t="s">
        <v>3</v>
      </c>
      <c r="AV251">
        <v>0</v>
      </c>
      <c r="AW251">
        <v>2</v>
      </c>
      <c r="AX251">
        <v>83388380</v>
      </c>
      <c r="AY251">
        <v>1</v>
      </c>
      <c r="AZ251">
        <v>0</v>
      </c>
      <c r="BA251">
        <v>253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5.6110000000000007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5.6110000000000007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ROUND(Y251*Source!I331,7)</f>
        <v>1.2199999999999999E-3</v>
      </c>
      <c r="CY251">
        <f>AA251</f>
        <v>86.41</v>
      </c>
      <c r="CZ251">
        <f>AE251</f>
        <v>56.11</v>
      </c>
      <c r="DA251">
        <f>AI251</f>
        <v>1.54</v>
      </c>
      <c r="DB251">
        <f t="shared" si="61"/>
        <v>5.61</v>
      </c>
      <c r="DC251">
        <f t="shared" si="62"/>
        <v>0</v>
      </c>
      <c r="DD251" t="s">
        <v>3</v>
      </c>
      <c r="DE251" t="s">
        <v>3</v>
      </c>
      <c r="DF251">
        <f>ROUND(ROUND(AE251*AI251,2)*CX251,2)</f>
        <v>0.11</v>
      </c>
      <c r="DG251">
        <f>ROUND(ROUND(AF251,2)*CX251,2)</f>
        <v>0</v>
      </c>
      <c r="DH251">
        <f t="shared" si="63"/>
        <v>0</v>
      </c>
      <c r="DI251">
        <f t="shared" si="64"/>
        <v>0</v>
      </c>
      <c r="DJ251">
        <f>DF251</f>
        <v>0.11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ROW(Source!A331)</f>
        <v>331</v>
      </c>
      <c r="B252">
        <v>82002017</v>
      </c>
      <c r="C252">
        <v>83388369</v>
      </c>
      <c r="D252">
        <v>80799457</v>
      </c>
      <c r="E252">
        <v>116</v>
      </c>
      <c r="F252">
        <v>1</v>
      </c>
      <c r="G252">
        <v>1</v>
      </c>
      <c r="H252">
        <v>3</v>
      </c>
      <c r="I252" t="s">
        <v>55</v>
      </c>
      <c r="J252" t="s">
        <v>3</v>
      </c>
      <c r="K252" t="s">
        <v>56</v>
      </c>
      <c r="L252">
        <v>1348</v>
      </c>
      <c r="N252">
        <v>1009</v>
      </c>
      <c r="O252" t="s">
        <v>57</v>
      </c>
      <c r="P252" t="s">
        <v>57</v>
      </c>
      <c r="Q252">
        <v>1000</v>
      </c>
      <c r="W252">
        <v>0</v>
      </c>
      <c r="X252">
        <v>-137619114</v>
      </c>
      <c r="Y252">
        <f t="shared" si="60"/>
        <v>1.03E-2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1.03E-2</v>
      </c>
      <c r="AU252" t="s">
        <v>3</v>
      </c>
      <c r="AV252">
        <v>0</v>
      </c>
      <c r="AW252">
        <v>2</v>
      </c>
      <c r="AX252">
        <v>83388381</v>
      </c>
      <c r="AY252">
        <v>1</v>
      </c>
      <c r="AZ252">
        <v>0</v>
      </c>
      <c r="BA252">
        <v>254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ROUND(Y252*Source!I331,7)</f>
        <v>1.2569999999999999E-4</v>
      </c>
      <c r="CY252">
        <f>AA252</f>
        <v>0</v>
      </c>
      <c r="CZ252">
        <f>AE252</f>
        <v>0</v>
      </c>
      <c r="DA252">
        <f>AI252</f>
        <v>1</v>
      </c>
      <c r="DB252">
        <f t="shared" si="61"/>
        <v>0</v>
      </c>
      <c r="DC252">
        <f t="shared" si="62"/>
        <v>0</v>
      </c>
      <c r="DD252" t="s">
        <v>3</v>
      </c>
      <c r="DE252" t="s">
        <v>3</v>
      </c>
      <c r="DF252">
        <f>ROUND(ROUND(AE252,2)*CX252,2)</f>
        <v>0</v>
      </c>
      <c r="DG252">
        <f>ROUND(ROUND(AF252,2)*CX252,2)</f>
        <v>0</v>
      </c>
      <c r="DH252">
        <f t="shared" si="63"/>
        <v>0</v>
      </c>
      <c r="DI252">
        <f t="shared" si="64"/>
        <v>0</v>
      </c>
      <c r="DJ252">
        <f>DF252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ROW(Source!A334)</f>
        <v>334</v>
      </c>
      <c r="B253">
        <v>82002082</v>
      </c>
      <c r="C253">
        <v>83388383</v>
      </c>
      <c r="D253">
        <v>80795607</v>
      </c>
      <c r="E253">
        <v>116</v>
      </c>
      <c r="F253">
        <v>1</v>
      </c>
      <c r="G253">
        <v>1</v>
      </c>
      <c r="H253">
        <v>1</v>
      </c>
      <c r="I253" t="s">
        <v>542</v>
      </c>
      <c r="J253" t="s">
        <v>3</v>
      </c>
      <c r="K253" t="s">
        <v>543</v>
      </c>
      <c r="L253">
        <v>1191</v>
      </c>
      <c r="N253">
        <v>1013</v>
      </c>
      <c r="O253" t="s">
        <v>497</v>
      </c>
      <c r="P253" t="s">
        <v>497</v>
      </c>
      <c r="Q253">
        <v>1</v>
      </c>
      <c r="W253">
        <v>0</v>
      </c>
      <c r="X253">
        <v>1958912953</v>
      </c>
      <c r="Y253">
        <f t="shared" si="60"/>
        <v>19.2</v>
      </c>
      <c r="AA253">
        <v>0</v>
      </c>
      <c r="AB253">
        <v>0</v>
      </c>
      <c r="AC253">
        <v>0</v>
      </c>
      <c r="AD253">
        <v>485.28</v>
      </c>
      <c r="AE253">
        <v>0</v>
      </c>
      <c r="AF253">
        <v>0</v>
      </c>
      <c r="AG253">
        <v>0</v>
      </c>
      <c r="AH253">
        <v>485.28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19.2</v>
      </c>
      <c r="AU253" t="s">
        <v>3</v>
      </c>
      <c r="AV253">
        <v>1</v>
      </c>
      <c r="AW253">
        <v>2</v>
      </c>
      <c r="AX253">
        <v>83388394</v>
      </c>
      <c r="AY253">
        <v>2</v>
      </c>
      <c r="AZ253">
        <v>131072</v>
      </c>
      <c r="BA253">
        <v>255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9317.3759999999984</v>
      </c>
      <c r="BN253">
        <v>19.2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9317.3759999999984</v>
      </c>
      <c r="BU253">
        <v>19.2</v>
      </c>
      <c r="BV253">
        <v>0</v>
      </c>
      <c r="BW253">
        <v>1</v>
      </c>
      <c r="CU253">
        <f>ROUND(AT253*Source!I334*AH253*AL253,2)</f>
        <v>113.67</v>
      </c>
      <c r="CV253">
        <f>ROUND(Y253*Source!I334,7)</f>
        <v>0.23424</v>
      </c>
      <c r="CW253">
        <v>0</v>
      </c>
      <c r="CX253">
        <f>ROUND(Y253*Source!I334,7)</f>
        <v>0.23424</v>
      </c>
      <c r="CY253">
        <f>AD253</f>
        <v>485.28</v>
      </c>
      <c r="CZ253">
        <f>AH253</f>
        <v>485.28</v>
      </c>
      <c r="DA253">
        <f>AL253</f>
        <v>1</v>
      </c>
      <c r="DB253">
        <f t="shared" si="61"/>
        <v>9317.3799999999992</v>
      </c>
      <c r="DC253">
        <f t="shared" si="62"/>
        <v>0</v>
      </c>
      <c r="DD253" t="s">
        <v>3</v>
      </c>
      <c r="DE253" t="s">
        <v>3</v>
      </c>
      <c r="DF253">
        <f>ROUND(ROUND(AE253,2)*CX253,2)</f>
        <v>0</v>
      </c>
      <c r="DG253">
        <f>ROUND(ROUND(AF253,2)*CX253,2)</f>
        <v>0</v>
      </c>
      <c r="DH253">
        <f t="shared" si="63"/>
        <v>0</v>
      </c>
      <c r="DI253">
        <f t="shared" si="64"/>
        <v>113.67</v>
      </c>
      <c r="DJ253">
        <f>DI253</f>
        <v>113.67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ROW(Source!A334)</f>
        <v>334</v>
      </c>
      <c r="B254">
        <v>82002082</v>
      </c>
      <c r="C254">
        <v>83388383</v>
      </c>
      <c r="D254">
        <v>80795798</v>
      </c>
      <c r="E254">
        <v>116</v>
      </c>
      <c r="F254">
        <v>1</v>
      </c>
      <c r="G254">
        <v>1</v>
      </c>
      <c r="H254">
        <v>1</v>
      </c>
      <c r="I254" t="s">
        <v>498</v>
      </c>
      <c r="J254" t="s">
        <v>3</v>
      </c>
      <c r="K254" t="s">
        <v>499</v>
      </c>
      <c r="L254">
        <v>1191</v>
      </c>
      <c r="N254">
        <v>1013</v>
      </c>
      <c r="O254" t="s">
        <v>497</v>
      </c>
      <c r="P254" t="s">
        <v>497</v>
      </c>
      <c r="Q254">
        <v>1</v>
      </c>
      <c r="W254">
        <v>0</v>
      </c>
      <c r="X254">
        <v>-1417349443</v>
      </c>
      <c r="Y254">
        <f t="shared" si="60"/>
        <v>0.06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0.06</v>
      </c>
      <c r="AU254" t="s">
        <v>3</v>
      </c>
      <c r="AV254">
        <v>2</v>
      </c>
      <c r="AW254">
        <v>2</v>
      </c>
      <c r="AX254">
        <v>83388395</v>
      </c>
      <c r="AY254">
        <v>1</v>
      </c>
      <c r="AZ254">
        <v>0</v>
      </c>
      <c r="BA254">
        <v>256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ROUND(Y254*Source!I334,7)</f>
        <v>7.3200000000000001E-4</v>
      </c>
      <c r="CY254">
        <f>AD254</f>
        <v>0</v>
      </c>
      <c r="CZ254">
        <f>AH254</f>
        <v>0</v>
      </c>
      <c r="DA254">
        <f>AL254</f>
        <v>1</v>
      </c>
      <c r="DB254">
        <f t="shared" si="61"/>
        <v>0</v>
      </c>
      <c r="DC254">
        <f t="shared" si="62"/>
        <v>0</v>
      </c>
      <c r="DD254" t="s">
        <v>3</v>
      </c>
      <c r="DE254" t="s">
        <v>3</v>
      </c>
      <c r="DF254">
        <f>ROUND(ROUND(AE254,2)*CX254,2)</f>
        <v>0</v>
      </c>
      <c r="DG254">
        <f>ROUND(ROUND(AF254,2)*CX254,2)</f>
        <v>0</v>
      </c>
      <c r="DH254">
        <f t="shared" si="63"/>
        <v>0</v>
      </c>
      <c r="DI254">
        <f t="shared" si="64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ROW(Source!A334)</f>
        <v>334</v>
      </c>
      <c r="B255">
        <v>82002082</v>
      </c>
      <c r="C255">
        <v>83388383</v>
      </c>
      <c r="D255">
        <v>80916975</v>
      </c>
      <c r="E255">
        <v>1</v>
      </c>
      <c r="F255">
        <v>1</v>
      </c>
      <c r="G255">
        <v>1</v>
      </c>
      <c r="H255">
        <v>2</v>
      </c>
      <c r="I255" t="s">
        <v>535</v>
      </c>
      <c r="J255" t="s">
        <v>536</v>
      </c>
      <c r="K255" t="s">
        <v>537</v>
      </c>
      <c r="L255">
        <v>1368</v>
      </c>
      <c r="N255">
        <v>1011</v>
      </c>
      <c r="O255" t="s">
        <v>503</v>
      </c>
      <c r="P255" t="s">
        <v>503</v>
      </c>
      <c r="Q255">
        <v>1</v>
      </c>
      <c r="W255">
        <v>0</v>
      </c>
      <c r="X255">
        <v>750870934</v>
      </c>
      <c r="Y255">
        <f t="shared" si="60"/>
        <v>0.01</v>
      </c>
      <c r="AA255">
        <v>0</v>
      </c>
      <c r="AB255">
        <v>56.73</v>
      </c>
      <c r="AC255">
        <v>473.35</v>
      </c>
      <c r="AD255">
        <v>0</v>
      </c>
      <c r="AE255">
        <v>0</v>
      </c>
      <c r="AF255">
        <v>37.32</v>
      </c>
      <c r="AG255">
        <v>473.35</v>
      </c>
      <c r="AH255">
        <v>0</v>
      </c>
      <c r="AI255">
        <v>1</v>
      </c>
      <c r="AJ255">
        <v>1.52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0.01</v>
      </c>
      <c r="AU255" t="s">
        <v>3</v>
      </c>
      <c r="AV255">
        <v>1</v>
      </c>
      <c r="AW255">
        <v>2</v>
      </c>
      <c r="AX255">
        <v>83388396</v>
      </c>
      <c r="AY255">
        <v>1</v>
      </c>
      <c r="AZ255">
        <v>0</v>
      </c>
      <c r="BA255">
        <v>257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0.37320000000000003</v>
      </c>
      <c r="BL255">
        <v>4.7335000000000003</v>
      </c>
      <c r="BM255">
        <v>0</v>
      </c>
      <c r="BN255">
        <v>0</v>
      </c>
      <c r="BO255">
        <v>0.01</v>
      </c>
      <c r="BP255">
        <v>1</v>
      </c>
      <c r="BQ255">
        <v>0</v>
      </c>
      <c r="BR255">
        <v>0.37320000000000003</v>
      </c>
      <c r="BS255">
        <v>4.7335000000000003</v>
      </c>
      <c r="BT255">
        <v>0</v>
      </c>
      <c r="BU255">
        <v>0</v>
      </c>
      <c r="BV255">
        <v>0.01</v>
      </c>
      <c r="BW255">
        <v>1</v>
      </c>
      <c r="CV255">
        <v>0</v>
      </c>
      <c r="CW255">
        <f>ROUND(Y255*Source!I334*DO255,7)</f>
        <v>1.22E-4</v>
      </c>
      <c r="CX255">
        <f>ROUND(Y255*Source!I334,7)</f>
        <v>1.22E-4</v>
      </c>
      <c r="CY255">
        <f>AB255</f>
        <v>56.73</v>
      </c>
      <c r="CZ255">
        <f>AF255</f>
        <v>37.32</v>
      </c>
      <c r="DA255">
        <f>AJ255</f>
        <v>1.52</v>
      </c>
      <c r="DB255">
        <f t="shared" si="61"/>
        <v>0.37</v>
      </c>
      <c r="DC255">
        <f t="shared" si="62"/>
        <v>4.7300000000000004</v>
      </c>
      <c r="DD255" t="s">
        <v>3</v>
      </c>
      <c r="DE255" t="s">
        <v>3</v>
      </c>
      <c r="DF255">
        <f>ROUND(ROUND(AE255,2)*CX255,2)</f>
        <v>0</v>
      </c>
      <c r="DG255">
        <f>ROUND(ROUND(AF255*AJ255,2)*CX255,2)</f>
        <v>0.01</v>
      </c>
      <c r="DH255">
        <f t="shared" si="63"/>
        <v>0.06</v>
      </c>
      <c r="DI255">
        <f t="shared" si="64"/>
        <v>0</v>
      </c>
      <c r="DJ255">
        <f>DG255+DH255</f>
        <v>6.9999999999999993E-2</v>
      </c>
      <c r="DK255">
        <v>0</v>
      </c>
      <c r="DL255" t="s">
        <v>538</v>
      </c>
      <c r="DM255">
        <v>3</v>
      </c>
      <c r="DN255" t="s">
        <v>497</v>
      </c>
      <c r="DO255">
        <v>1</v>
      </c>
    </row>
    <row r="256" spans="1:119" x14ac:dyDescent="0.2">
      <c r="A256">
        <f>ROW(Source!A334)</f>
        <v>334</v>
      </c>
      <c r="B256">
        <v>82002082</v>
      </c>
      <c r="C256">
        <v>83388383</v>
      </c>
      <c r="D256">
        <v>80917680</v>
      </c>
      <c r="E256">
        <v>1</v>
      </c>
      <c r="F256">
        <v>1</v>
      </c>
      <c r="G256">
        <v>1</v>
      </c>
      <c r="H256">
        <v>2</v>
      </c>
      <c r="I256" t="s">
        <v>539</v>
      </c>
      <c r="J256" t="s">
        <v>540</v>
      </c>
      <c r="K256" t="s">
        <v>541</v>
      </c>
      <c r="L256">
        <v>1368</v>
      </c>
      <c r="N256">
        <v>1011</v>
      </c>
      <c r="O256" t="s">
        <v>503</v>
      </c>
      <c r="P256" t="s">
        <v>503</v>
      </c>
      <c r="Q256">
        <v>1</v>
      </c>
      <c r="W256">
        <v>0</v>
      </c>
      <c r="X256">
        <v>-950105757</v>
      </c>
      <c r="Y256">
        <f t="shared" si="60"/>
        <v>0.05</v>
      </c>
      <c r="AA256">
        <v>0</v>
      </c>
      <c r="AB256">
        <v>640.84</v>
      </c>
      <c r="AC256">
        <v>533.01</v>
      </c>
      <c r="AD256">
        <v>0</v>
      </c>
      <c r="AE256">
        <v>0</v>
      </c>
      <c r="AF256">
        <v>640.84</v>
      </c>
      <c r="AG256">
        <v>533.01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0.05</v>
      </c>
      <c r="AU256" t="s">
        <v>3</v>
      </c>
      <c r="AV256">
        <v>1</v>
      </c>
      <c r="AW256">
        <v>2</v>
      </c>
      <c r="AX256">
        <v>83388397</v>
      </c>
      <c r="AY256">
        <v>1</v>
      </c>
      <c r="AZ256">
        <v>0</v>
      </c>
      <c r="BA256">
        <v>258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32.042000000000002</v>
      </c>
      <c r="BL256">
        <v>26.650500000000001</v>
      </c>
      <c r="BM256">
        <v>0</v>
      </c>
      <c r="BN256">
        <v>0</v>
      </c>
      <c r="BO256">
        <v>0.05</v>
      </c>
      <c r="BP256">
        <v>1</v>
      </c>
      <c r="BQ256">
        <v>0</v>
      </c>
      <c r="BR256">
        <v>32.042000000000002</v>
      </c>
      <c r="BS256">
        <v>26.650500000000001</v>
      </c>
      <c r="BT256">
        <v>0</v>
      </c>
      <c r="BU256">
        <v>0</v>
      </c>
      <c r="BV256">
        <v>0.05</v>
      </c>
      <c r="BW256">
        <v>1</v>
      </c>
      <c r="CV256">
        <v>0</v>
      </c>
      <c r="CW256">
        <f>ROUND(Y256*Source!I334*DO256,7)</f>
        <v>6.0999999999999997E-4</v>
      </c>
      <c r="CX256">
        <f>ROUND(Y256*Source!I334,7)</f>
        <v>6.0999999999999997E-4</v>
      </c>
      <c r="CY256">
        <f>AB256</f>
        <v>640.84</v>
      </c>
      <c r="CZ256">
        <f>AF256</f>
        <v>640.84</v>
      </c>
      <c r="DA256">
        <f>AJ256</f>
        <v>1</v>
      </c>
      <c r="DB256">
        <f t="shared" si="61"/>
        <v>32.04</v>
      </c>
      <c r="DC256">
        <f t="shared" si="62"/>
        <v>26.65</v>
      </c>
      <c r="DD256" t="s">
        <v>3</v>
      </c>
      <c r="DE256" t="s">
        <v>3</v>
      </c>
      <c r="DF256">
        <f>ROUND(ROUND(AE256,2)*CX256,2)</f>
        <v>0</v>
      </c>
      <c r="DG256">
        <f t="shared" ref="DG256:DG264" si="77">ROUND(ROUND(AF256,2)*CX256,2)</f>
        <v>0.39</v>
      </c>
      <c r="DH256">
        <f t="shared" si="63"/>
        <v>0.33</v>
      </c>
      <c r="DI256">
        <f t="shared" si="64"/>
        <v>0</v>
      </c>
      <c r="DJ256">
        <f>DG256+DH256</f>
        <v>0.72</v>
      </c>
      <c r="DK256">
        <v>1</v>
      </c>
      <c r="DL256" t="s">
        <v>511</v>
      </c>
      <c r="DM256">
        <v>4</v>
      </c>
      <c r="DN256" t="s">
        <v>497</v>
      </c>
      <c r="DO256">
        <v>1</v>
      </c>
    </row>
    <row r="257" spans="1:119" x14ac:dyDescent="0.2">
      <c r="A257">
        <f>ROW(Source!A334)</f>
        <v>334</v>
      </c>
      <c r="B257">
        <v>82002082</v>
      </c>
      <c r="C257">
        <v>83388383</v>
      </c>
      <c r="D257">
        <v>80868160</v>
      </c>
      <c r="E257">
        <v>1</v>
      </c>
      <c r="F257">
        <v>1</v>
      </c>
      <c r="G257">
        <v>1</v>
      </c>
      <c r="H257">
        <v>3</v>
      </c>
      <c r="I257" t="s">
        <v>544</v>
      </c>
      <c r="J257" t="s">
        <v>545</v>
      </c>
      <c r="K257" t="s">
        <v>546</v>
      </c>
      <c r="L257">
        <v>1346</v>
      </c>
      <c r="N257">
        <v>1009</v>
      </c>
      <c r="O257" t="s">
        <v>75</v>
      </c>
      <c r="P257" t="s">
        <v>75</v>
      </c>
      <c r="Q257">
        <v>1</v>
      </c>
      <c r="W257">
        <v>0</v>
      </c>
      <c r="X257">
        <v>1251818156</v>
      </c>
      <c r="Y257">
        <f t="shared" ref="Y257:Y320" si="78">AT257</f>
        <v>0.24</v>
      </c>
      <c r="AA257">
        <v>3284.98</v>
      </c>
      <c r="AB257">
        <v>0</v>
      </c>
      <c r="AC257">
        <v>0</v>
      </c>
      <c r="AD257">
        <v>0</v>
      </c>
      <c r="AE257">
        <v>2507.62</v>
      </c>
      <c r="AF257">
        <v>0</v>
      </c>
      <c r="AG257">
        <v>0</v>
      </c>
      <c r="AH257">
        <v>0</v>
      </c>
      <c r="AI257">
        <v>1.31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0.24</v>
      </c>
      <c r="AU257" t="s">
        <v>3</v>
      </c>
      <c r="AV257">
        <v>0</v>
      </c>
      <c r="AW257">
        <v>2</v>
      </c>
      <c r="AX257">
        <v>83388398</v>
      </c>
      <c r="AY257">
        <v>1</v>
      </c>
      <c r="AZ257">
        <v>0</v>
      </c>
      <c r="BA257">
        <v>259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601.8288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601.8288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ROUND(Y257*Source!I334,7)</f>
        <v>2.928E-3</v>
      </c>
      <c r="CY257">
        <f t="shared" ref="CY257:CY262" si="79">AA257</f>
        <v>3284.98</v>
      </c>
      <c r="CZ257">
        <f t="shared" ref="CZ257:CZ262" si="80">AE257</f>
        <v>2507.62</v>
      </c>
      <c r="DA257">
        <f t="shared" ref="DA257:DA262" si="81">AI257</f>
        <v>1.31</v>
      </c>
      <c r="DB257">
        <f t="shared" ref="DB257:DB320" si="82">ROUND(ROUND(AT257*CZ257,2),2)</f>
        <v>601.83000000000004</v>
      </c>
      <c r="DC257">
        <f t="shared" ref="DC257:DC320" si="83">ROUND(ROUND(AT257*AG257,2),2)</f>
        <v>0</v>
      </c>
      <c r="DD257" t="s">
        <v>3</v>
      </c>
      <c r="DE257" t="s">
        <v>3</v>
      </c>
      <c r="DF257">
        <f>ROUND(ROUND(AE257*AI257,2)*CX257,2)</f>
        <v>9.6199999999999992</v>
      </c>
      <c r="DG257">
        <f t="shared" si="77"/>
        <v>0</v>
      </c>
      <c r="DH257">
        <f t="shared" ref="DH257:DH320" si="84">ROUND(ROUND(AG257,2)*CX257,2)</f>
        <v>0</v>
      </c>
      <c r="DI257">
        <f t="shared" ref="DI257:DI320" si="85">ROUND(ROUND(AH257,2)*CX257,2)</f>
        <v>0</v>
      </c>
      <c r="DJ257">
        <f t="shared" ref="DJ257:DJ262" si="86">DF257</f>
        <v>9.6199999999999992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ROW(Source!A334)</f>
        <v>334</v>
      </c>
      <c r="B258">
        <v>82002082</v>
      </c>
      <c r="C258">
        <v>83388383</v>
      </c>
      <c r="D258">
        <v>80869804</v>
      </c>
      <c r="E258">
        <v>1</v>
      </c>
      <c r="F258">
        <v>1</v>
      </c>
      <c r="G258">
        <v>1</v>
      </c>
      <c r="H258">
        <v>3</v>
      </c>
      <c r="I258" t="s">
        <v>547</v>
      </c>
      <c r="J258" t="s">
        <v>548</v>
      </c>
      <c r="K258" t="s">
        <v>549</v>
      </c>
      <c r="L258">
        <v>1327</v>
      </c>
      <c r="N258">
        <v>1005</v>
      </c>
      <c r="O258" t="s">
        <v>550</v>
      </c>
      <c r="P258" t="s">
        <v>550</v>
      </c>
      <c r="Q258">
        <v>1</v>
      </c>
      <c r="W258">
        <v>0</v>
      </c>
      <c r="X258">
        <v>-881178476</v>
      </c>
      <c r="Y258">
        <f t="shared" si="78"/>
        <v>0.8</v>
      </c>
      <c r="AA258">
        <v>696.19</v>
      </c>
      <c r="AB258">
        <v>0</v>
      </c>
      <c r="AC258">
        <v>0</v>
      </c>
      <c r="AD258">
        <v>0</v>
      </c>
      <c r="AE258">
        <v>531.44000000000005</v>
      </c>
      <c r="AF258">
        <v>0</v>
      </c>
      <c r="AG258">
        <v>0</v>
      </c>
      <c r="AH258">
        <v>0</v>
      </c>
      <c r="AI258">
        <v>1.31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</v>
      </c>
      <c r="AU258" t="s">
        <v>3</v>
      </c>
      <c r="AV258">
        <v>0</v>
      </c>
      <c r="AW258">
        <v>2</v>
      </c>
      <c r="AX258">
        <v>83388399</v>
      </c>
      <c r="AY258">
        <v>1</v>
      </c>
      <c r="AZ258">
        <v>0</v>
      </c>
      <c r="BA258">
        <v>260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425.15200000000004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425.15200000000004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ROUND(Y258*Source!I334,7)</f>
        <v>9.7599999999999996E-3</v>
      </c>
      <c r="CY258">
        <f t="shared" si="79"/>
        <v>696.19</v>
      </c>
      <c r="CZ258">
        <f t="shared" si="80"/>
        <v>531.44000000000005</v>
      </c>
      <c r="DA258">
        <f t="shared" si="81"/>
        <v>1.31</v>
      </c>
      <c r="DB258">
        <f t="shared" si="82"/>
        <v>425.15</v>
      </c>
      <c r="DC258">
        <f t="shared" si="83"/>
        <v>0</v>
      </c>
      <c r="DD258" t="s">
        <v>3</v>
      </c>
      <c r="DE258" t="s">
        <v>3</v>
      </c>
      <c r="DF258">
        <f>ROUND(ROUND(AE258*AI258,2)*CX258,2)</f>
        <v>6.79</v>
      </c>
      <c r="DG258">
        <f t="shared" si="77"/>
        <v>0</v>
      </c>
      <c r="DH258">
        <f t="shared" si="84"/>
        <v>0</v>
      </c>
      <c r="DI258">
        <f t="shared" si="85"/>
        <v>0</v>
      </c>
      <c r="DJ258">
        <f t="shared" si="86"/>
        <v>6.79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ROW(Source!A334)</f>
        <v>334</v>
      </c>
      <c r="B259">
        <v>82002082</v>
      </c>
      <c r="C259">
        <v>83388383</v>
      </c>
      <c r="D259">
        <v>80870160</v>
      </c>
      <c r="E259">
        <v>1</v>
      </c>
      <c r="F259">
        <v>1</v>
      </c>
      <c r="G259">
        <v>1</v>
      </c>
      <c r="H259">
        <v>3</v>
      </c>
      <c r="I259" t="s">
        <v>524</v>
      </c>
      <c r="J259" t="s">
        <v>525</v>
      </c>
      <c r="K259" t="s">
        <v>526</v>
      </c>
      <c r="L259">
        <v>1346</v>
      </c>
      <c r="N259">
        <v>1009</v>
      </c>
      <c r="O259" t="s">
        <v>75</v>
      </c>
      <c r="P259" t="s">
        <v>75</v>
      </c>
      <c r="Q259">
        <v>1</v>
      </c>
      <c r="W259">
        <v>0</v>
      </c>
      <c r="X259">
        <v>447926158</v>
      </c>
      <c r="Y259">
        <f t="shared" si="78"/>
        <v>0.21</v>
      </c>
      <c r="AA259">
        <v>86.41</v>
      </c>
      <c r="AB259">
        <v>0</v>
      </c>
      <c r="AC259">
        <v>0</v>
      </c>
      <c r="AD259">
        <v>0</v>
      </c>
      <c r="AE259">
        <v>56.11</v>
      </c>
      <c r="AF259">
        <v>0</v>
      </c>
      <c r="AG259">
        <v>0</v>
      </c>
      <c r="AH259">
        <v>0</v>
      </c>
      <c r="AI259">
        <v>1.54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0.21</v>
      </c>
      <c r="AU259" t="s">
        <v>3</v>
      </c>
      <c r="AV259">
        <v>0</v>
      </c>
      <c r="AW259">
        <v>2</v>
      </c>
      <c r="AX259">
        <v>83388400</v>
      </c>
      <c r="AY259">
        <v>1</v>
      </c>
      <c r="AZ259">
        <v>0</v>
      </c>
      <c r="BA259">
        <v>261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11.783099999999999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11.783099999999999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ROUND(Y259*Source!I334,7)</f>
        <v>2.562E-3</v>
      </c>
      <c r="CY259">
        <f t="shared" si="79"/>
        <v>86.41</v>
      </c>
      <c r="CZ259">
        <f t="shared" si="80"/>
        <v>56.11</v>
      </c>
      <c r="DA259">
        <f t="shared" si="81"/>
        <v>1.54</v>
      </c>
      <c r="DB259">
        <f t="shared" si="82"/>
        <v>11.78</v>
      </c>
      <c r="DC259">
        <f t="shared" si="83"/>
        <v>0</v>
      </c>
      <c r="DD259" t="s">
        <v>3</v>
      </c>
      <c r="DE259" t="s">
        <v>3</v>
      </c>
      <c r="DF259">
        <f>ROUND(ROUND(AE259*AI259,2)*CX259,2)</f>
        <v>0.22</v>
      </c>
      <c r="DG259">
        <f t="shared" si="77"/>
        <v>0</v>
      </c>
      <c r="DH259">
        <f t="shared" si="84"/>
        <v>0</v>
      </c>
      <c r="DI259">
        <f t="shared" si="85"/>
        <v>0</v>
      </c>
      <c r="DJ259">
        <f t="shared" si="86"/>
        <v>0.22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ROW(Source!A334)</f>
        <v>334</v>
      </c>
      <c r="B260">
        <v>82002082</v>
      </c>
      <c r="C260">
        <v>83388383</v>
      </c>
      <c r="D260">
        <v>80799508</v>
      </c>
      <c r="E260">
        <v>116</v>
      </c>
      <c r="F260">
        <v>1</v>
      </c>
      <c r="G260">
        <v>1</v>
      </c>
      <c r="H260">
        <v>3</v>
      </c>
      <c r="I260" t="s">
        <v>63</v>
      </c>
      <c r="J260" t="s">
        <v>3</v>
      </c>
      <c r="K260" t="s">
        <v>64</v>
      </c>
      <c r="L260">
        <v>1348</v>
      </c>
      <c r="N260">
        <v>1009</v>
      </c>
      <c r="O260" t="s">
        <v>57</v>
      </c>
      <c r="P260" t="s">
        <v>57</v>
      </c>
      <c r="Q260">
        <v>1000</v>
      </c>
      <c r="W260">
        <v>0</v>
      </c>
      <c r="X260">
        <v>84301199</v>
      </c>
      <c r="Y260">
        <f t="shared" si="78"/>
        <v>2.6700000000000002E-2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2.6700000000000002E-2</v>
      </c>
      <c r="AU260" t="s">
        <v>3</v>
      </c>
      <c r="AV260">
        <v>0</v>
      </c>
      <c r="AW260">
        <v>2</v>
      </c>
      <c r="AX260">
        <v>83388401</v>
      </c>
      <c r="AY260">
        <v>1</v>
      </c>
      <c r="AZ260">
        <v>0</v>
      </c>
      <c r="BA260">
        <v>262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ROUND(Y260*Source!I334,7)</f>
        <v>3.257E-4</v>
      </c>
      <c r="CY260">
        <f t="shared" si="79"/>
        <v>0</v>
      </c>
      <c r="CZ260">
        <f t="shared" si="80"/>
        <v>0</v>
      </c>
      <c r="DA260">
        <f t="shared" si="81"/>
        <v>1</v>
      </c>
      <c r="DB260">
        <f t="shared" si="82"/>
        <v>0</v>
      </c>
      <c r="DC260">
        <f t="shared" si="83"/>
        <v>0</v>
      </c>
      <c r="DD260" t="s">
        <v>3</v>
      </c>
      <c r="DE260" t="s">
        <v>3</v>
      </c>
      <c r="DF260">
        <f>ROUND(ROUND(AE260,2)*CX260,2)</f>
        <v>0</v>
      </c>
      <c r="DG260">
        <f t="shared" si="77"/>
        <v>0</v>
      </c>
      <c r="DH260">
        <f t="shared" si="84"/>
        <v>0</v>
      </c>
      <c r="DI260">
        <f t="shared" si="85"/>
        <v>0</v>
      </c>
      <c r="DJ260">
        <f t="shared" si="86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ROW(Source!A334)</f>
        <v>334</v>
      </c>
      <c r="B261">
        <v>82002082</v>
      </c>
      <c r="C261">
        <v>83388383</v>
      </c>
      <c r="D261">
        <v>80799614</v>
      </c>
      <c r="E261">
        <v>116</v>
      </c>
      <c r="F261">
        <v>1</v>
      </c>
      <c r="G261">
        <v>1</v>
      </c>
      <c r="H261">
        <v>3</v>
      </c>
      <c r="I261" t="s">
        <v>66</v>
      </c>
      <c r="J261" t="s">
        <v>3</v>
      </c>
      <c r="K261" t="s">
        <v>67</v>
      </c>
      <c r="L261">
        <v>1348</v>
      </c>
      <c r="N261">
        <v>1009</v>
      </c>
      <c r="O261" t="s">
        <v>57</v>
      </c>
      <c r="P261" t="s">
        <v>57</v>
      </c>
      <c r="Q261">
        <v>1000</v>
      </c>
      <c r="W261">
        <v>0</v>
      </c>
      <c r="X261">
        <v>-827349247</v>
      </c>
      <c r="Y261">
        <f t="shared" si="78"/>
        <v>1.03E-2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1.03E-2</v>
      </c>
      <c r="AU261" t="s">
        <v>3</v>
      </c>
      <c r="AV261">
        <v>0</v>
      </c>
      <c r="AW261">
        <v>2</v>
      </c>
      <c r="AX261">
        <v>83388402</v>
      </c>
      <c r="AY261">
        <v>1</v>
      </c>
      <c r="AZ261">
        <v>0</v>
      </c>
      <c r="BA261">
        <v>263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ROUND(Y261*Source!I334,7)</f>
        <v>1.2569999999999999E-4</v>
      </c>
      <c r="CY261">
        <f t="shared" si="79"/>
        <v>0</v>
      </c>
      <c r="CZ261">
        <f t="shared" si="80"/>
        <v>0</v>
      </c>
      <c r="DA261">
        <f t="shared" si="81"/>
        <v>1</v>
      </c>
      <c r="DB261">
        <f t="shared" si="82"/>
        <v>0</v>
      </c>
      <c r="DC261">
        <f t="shared" si="83"/>
        <v>0</v>
      </c>
      <c r="DD261" t="s">
        <v>3</v>
      </c>
      <c r="DE261" t="s">
        <v>3</v>
      </c>
      <c r="DF261">
        <f>ROUND(ROUND(AE261,2)*CX261,2)</f>
        <v>0</v>
      </c>
      <c r="DG261">
        <f t="shared" si="77"/>
        <v>0</v>
      </c>
      <c r="DH261">
        <f t="shared" si="84"/>
        <v>0</v>
      </c>
      <c r="DI261">
        <f t="shared" si="85"/>
        <v>0</v>
      </c>
      <c r="DJ261">
        <f t="shared" si="86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ROW(Source!A334)</f>
        <v>334</v>
      </c>
      <c r="B262">
        <v>82002082</v>
      </c>
      <c r="C262">
        <v>83388383</v>
      </c>
      <c r="D262">
        <v>80886873</v>
      </c>
      <c r="E262">
        <v>1</v>
      </c>
      <c r="F262">
        <v>1</v>
      </c>
      <c r="G262">
        <v>1</v>
      </c>
      <c r="H262">
        <v>3</v>
      </c>
      <c r="I262" t="s">
        <v>551</v>
      </c>
      <c r="J262" t="s">
        <v>552</v>
      </c>
      <c r="K262" t="s">
        <v>553</v>
      </c>
      <c r="L262">
        <v>1348</v>
      </c>
      <c r="N262">
        <v>1009</v>
      </c>
      <c r="O262" t="s">
        <v>57</v>
      </c>
      <c r="P262" t="s">
        <v>57</v>
      </c>
      <c r="Q262">
        <v>1000</v>
      </c>
      <c r="W262">
        <v>0</v>
      </c>
      <c r="X262">
        <v>-1703490977</v>
      </c>
      <c r="Y262">
        <f t="shared" si="78"/>
        <v>5.0000000000000001E-3</v>
      </c>
      <c r="AA262">
        <v>35743.32</v>
      </c>
      <c r="AB262">
        <v>0</v>
      </c>
      <c r="AC262">
        <v>0</v>
      </c>
      <c r="AD262">
        <v>0</v>
      </c>
      <c r="AE262">
        <v>24995.33</v>
      </c>
      <c r="AF262">
        <v>0</v>
      </c>
      <c r="AG262">
        <v>0</v>
      </c>
      <c r="AH262">
        <v>0</v>
      </c>
      <c r="AI262">
        <v>1.43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5.0000000000000001E-3</v>
      </c>
      <c r="AU262" t="s">
        <v>3</v>
      </c>
      <c r="AV262">
        <v>0</v>
      </c>
      <c r="AW262">
        <v>2</v>
      </c>
      <c r="AX262">
        <v>83388403</v>
      </c>
      <c r="AY262">
        <v>1</v>
      </c>
      <c r="AZ262">
        <v>0</v>
      </c>
      <c r="BA262">
        <v>264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124.97665000000001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124.97665000000001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ROUND(Y262*Source!I334,7)</f>
        <v>6.0999999999999999E-5</v>
      </c>
      <c r="CY262">
        <f t="shared" si="79"/>
        <v>35743.32</v>
      </c>
      <c r="CZ262">
        <f t="shared" si="80"/>
        <v>24995.33</v>
      </c>
      <c r="DA262">
        <f t="shared" si="81"/>
        <v>1.43</v>
      </c>
      <c r="DB262">
        <f t="shared" si="82"/>
        <v>124.98</v>
      </c>
      <c r="DC262">
        <f t="shared" si="83"/>
        <v>0</v>
      </c>
      <c r="DD262" t="s">
        <v>3</v>
      </c>
      <c r="DE262" t="s">
        <v>3</v>
      </c>
      <c r="DF262">
        <f>ROUND(ROUND(AE262*AI262,2)*CX262,2)</f>
        <v>2.1800000000000002</v>
      </c>
      <c r="DG262">
        <f t="shared" si="77"/>
        <v>0</v>
      </c>
      <c r="DH262">
        <f t="shared" si="84"/>
        <v>0</v>
      </c>
      <c r="DI262">
        <f t="shared" si="85"/>
        <v>0</v>
      </c>
      <c r="DJ262">
        <f t="shared" si="86"/>
        <v>2.1800000000000002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ROW(Source!A335)</f>
        <v>335</v>
      </c>
      <c r="B263">
        <v>82002017</v>
      </c>
      <c r="C263">
        <v>83388383</v>
      </c>
      <c r="D263">
        <v>80795607</v>
      </c>
      <c r="E263">
        <v>116</v>
      </c>
      <c r="F263">
        <v>1</v>
      </c>
      <c r="G263">
        <v>1</v>
      </c>
      <c r="H263">
        <v>1</v>
      </c>
      <c r="I263" t="s">
        <v>542</v>
      </c>
      <c r="J263" t="s">
        <v>3</v>
      </c>
      <c r="K263" t="s">
        <v>543</v>
      </c>
      <c r="L263">
        <v>1191</v>
      </c>
      <c r="N263">
        <v>1013</v>
      </c>
      <c r="O263" t="s">
        <v>497</v>
      </c>
      <c r="P263" t="s">
        <v>497</v>
      </c>
      <c r="Q263">
        <v>1</v>
      </c>
      <c r="W263">
        <v>0</v>
      </c>
      <c r="X263">
        <v>1958912953</v>
      </c>
      <c r="Y263">
        <f t="shared" si="78"/>
        <v>19.2</v>
      </c>
      <c r="AA263">
        <v>0</v>
      </c>
      <c r="AB263">
        <v>0</v>
      </c>
      <c r="AC263">
        <v>0</v>
      </c>
      <c r="AD263">
        <v>485.28</v>
      </c>
      <c r="AE263">
        <v>0</v>
      </c>
      <c r="AF263">
        <v>0</v>
      </c>
      <c r="AG263">
        <v>0</v>
      </c>
      <c r="AH263">
        <v>485.28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19.2</v>
      </c>
      <c r="AU263" t="s">
        <v>3</v>
      </c>
      <c r="AV263">
        <v>1</v>
      </c>
      <c r="AW263">
        <v>2</v>
      </c>
      <c r="AX263">
        <v>83388394</v>
      </c>
      <c r="AY263">
        <v>2</v>
      </c>
      <c r="AZ263">
        <v>0</v>
      </c>
      <c r="BA263">
        <v>265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9317.3759999999984</v>
      </c>
      <c r="BN263">
        <v>19.2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9317.3759999999984</v>
      </c>
      <c r="BU263">
        <v>19.2</v>
      </c>
      <c r="BV263">
        <v>0</v>
      </c>
      <c r="BW263">
        <v>1</v>
      </c>
      <c r="CU263">
        <f>ROUND(AT263*Source!I335*AH263*AL263,2)</f>
        <v>113.67</v>
      </c>
      <c r="CV263">
        <f>ROUND(Y263*Source!I335,7)</f>
        <v>0.23424</v>
      </c>
      <c r="CW263">
        <v>0</v>
      </c>
      <c r="CX263">
        <f>ROUND(Y263*Source!I335,7)</f>
        <v>0.23424</v>
      </c>
      <c r="CY263">
        <f>AD263</f>
        <v>485.28</v>
      </c>
      <c r="CZ263">
        <f>AH263</f>
        <v>485.28</v>
      </c>
      <c r="DA263">
        <f>AL263</f>
        <v>1</v>
      </c>
      <c r="DB263">
        <f t="shared" si="82"/>
        <v>9317.3799999999992</v>
      </c>
      <c r="DC263">
        <f t="shared" si="83"/>
        <v>0</v>
      </c>
      <c r="DD263" t="s">
        <v>3</v>
      </c>
      <c r="DE263" t="s">
        <v>3</v>
      </c>
      <c r="DF263">
        <f>ROUND(ROUND(AE263,2)*CX263,2)</f>
        <v>0</v>
      </c>
      <c r="DG263">
        <f t="shared" si="77"/>
        <v>0</v>
      </c>
      <c r="DH263">
        <f t="shared" si="84"/>
        <v>0</v>
      </c>
      <c r="DI263">
        <f t="shared" si="85"/>
        <v>113.67</v>
      </c>
      <c r="DJ263">
        <f>DI263</f>
        <v>113.67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ROW(Source!A335)</f>
        <v>335</v>
      </c>
      <c r="B264">
        <v>82002017</v>
      </c>
      <c r="C264">
        <v>83388383</v>
      </c>
      <c r="D264">
        <v>80795798</v>
      </c>
      <c r="E264">
        <v>116</v>
      </c>
      <c r="F264">
        <v>1</v>
      </c>
      <c r="G264">
        <v>1</v>
      </c>
      <c r="H264">
        <v>1</v>
      </c>
      <c r="I264" t="s">
        <v>498</v>
      </c>
      <c r="J264" t="s">
        <v>3</v>
      </c>
      <c r="K264" t="s">
        <v>499</v>
      </c>
      <c r="L264">
        <v>1191</v>
      </c>
      <c r="N264">
        <v>1013</v>
      </c>
      <c r="O264" t="s">
        <v>497</v>
      </c>
      <c r="P264" t="s">
        <v>497</v>
      </c>
      <c r="Q264">
        <v>1</v>
      </c>
      <c r="W264">
        <v>0</v>
      </c>
      <c r="X264">
        <v>-1417349443</v>
      </c>
      <c r="Y264">
        <f t="shared" si="78"/>
        <v>0.06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0.06</v>
      </c>
      <c r="AU264" t="s">
        <v>3</v>
      </c>
      <c r="AV264">
        <v>2</v>
      </c>
      <c r="AW264">
        <v>2</v>
      </c>
      <c r="AX264">
        <v>83388395</v>
      </c>
      <c r="AY264">
        <v>1</v>
      </c>
      <c r="AZ264">
        <v>0</v>
      </c>
      <c r="BA264">
        <v>266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ROUND(Y264*Source!I335,7)</f>
        <v>7.3200000000000001E-4</v>
      </c>
      <c r="CY264">
        <f>AD264</f>
        <v>0</v>
      </c>
      <c r="CZ264">
        <f>AH264</f>
        <v>0</v>
      </c>
      <c r="DA264">
        <f>AL264</f>
        <v>1</v>
      </c>
      <c r="DB264">
        <f t="shared" si="82"/>
        <v>0</v>
      </c>
      <c r="DC264">
        <f t="shared" si="83"/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84"/>
        <v>0</v>
      </c>
      <c r="DI264">
        <f t="shared" si="85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ROW(Source!A335)</f>
        <v>335</v>
      </c>
      <c r="B265">
        <v>82002017</v>
      </c>
      <c r="C265">
        <v>83388383</v>
      </c>
      <c r="D265">
        <v>80916975</v>
      </c>
      <c r="E265">
        <v>1</v>
      </c>
      <c r="F265">
        <v>1</v>
      </c>
      <c r="G265">
        <v>1</v>
      </c>
      <c r="H265">
        <v>2</v>
      </c>
      <c r="I265" t="s">
        <v>535</v>
      </c>
      <c r="J265" t="s">
        <v>536</v>
      </c>
      <c r="K265" t="s">
        <v>537</v>
      </c>
      <c r="L265">
        <v>1368</v>
      </c>
      <c r="N265">
        <v>1011</v>
      </c>
      <c r="O265" t="s">
        <v>503</v>
      </c>
      <c r="P265" t="s">
        <v>503</v>
      </c>
      <c r="Q265">
        <v>1</v>
      </c>
      <c r="W265">
        <v>0</v>
      </c>
      <c r="X265">
        <v>750870934</v>
      </c>
      <c r="Y265">
        <f t="shared" si="78"/>
        <v>0.01</v>
      </c>
      <c r="AA265">
        <v>0</v>
      </c>
      <c r="AB265">
        <v>56.73</v>
      </c>
      <c r="AC265">
        <v>473.35</v>
      </c>
      <c r="AD265">
        <v>0</v>
      </c>
      <c r="AE265">
        <v>0</v>
      </c>
      <c r="AF265">
        <v>37.32</v>
      </c>
      <c r="AG265">
        <v>473.35</v>
      </c>
      <c r="AH265">
        <v>0</v>
      </c>
      <c r="AI265">
        <v>1</v>
      </c>
      <c r="AJ265">
        <v>1.52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0.01</v>
      </c>
      <c r="AU265" t="s">
        <v>3</v>
      </c>
      <c r="AV265">
        <v>1</v>
      </c>
      <c r="AW265">
        <v>2</v>
      </c>
      <c r="AX265">
        <v>83388396</v>
      </c>
      <c r="AY265">
        <v>1</v>
      </c>
      <c r="AZ265">
        <v>0</v>
      </c>
      <c r="BA265">
        <v>267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0.37320000000000003</v>
      </c>
      <c r="BL265">
        <v>4.7335000000000003</v>
      </c>
      <c r="BM265">
        <v>0</v>
      </c>
      <c r="BN265">
        <v>0</v>
      </c>
      <c r="BO265">
        <v>0.01</v>
      </c>
      <c r="BP265">
        <v>1</v>
      </c>
      <c r="BQ265">
        <v>0</v>
      </c>
      <c r="BR265">
        <v>0.37320000000000003</v>
      </c>
      <c r="BS265">
        <v>4.7335000000000003</v>
      </c>
      <c r="BT265">
        <v>0</v>
      </c>
      <c r="BU265">
        <v>0</v>
      </c>
      <c r="BV265">
        <v>0.01</v>
      </c>
      <c r="BW265">
        <v>1</v>
      </c>
      <c r="CV265">
        <v>0</v>
      </c>
      <c r="CW265">
        <f>ROUND(Y265*Source!I335*DO265,7)</f>
        <v>1.22E-4</v>
      </c>
      <c r="CX265">
        <f>ROUND(Y265*Source!I335,7)</f>
        <v>1.22E-4</v>
      </c>
      <c r="CY265">
        <f>AB265</f>
        <v>56.73</v>
      </c>
      <c r="CZ265">
        <f>AF265</f>
        <v>37.32</v>
      </c>
      <c r="DA265">
        <f>AJ265</f>
        <v>1.52</v>
      </c>
      <c r="DB265">
        <f t="shared" si="82"/>
        <v>0.37</v>
      </c>
      <c r="DC265">
        <f t="shared" si="83"/>
        <v>4.7300000000000004</v>
      </c>
      <c r="DD265" t="s">
        <v>3</v>
      </c>
      <c r="DE265" t="s">
        <v>3</v>
      </c>
      <c r="DF265">
        <f>ROUND(ROUND(AE265,2)*CX265,2)</f>
        <v>0</v>
      </c>
      <c r="DG265">
        <f>ROUND(ROUND(AF265*AJ265,2)*CX265,2)</f>
        <v>0.01</v>
      </c>
      <c r="DH265">
        <f t="shared" si="84"/>
        <v>0.06</v>
      </c>
      <c r="DI265">
        <f t="shared" si="85"/>
        <v>0</v>
      </c>
      <c r="DJ265">
        <f>DG265+DH265</f>
        <v>6.9999999999999993E-2</v>
      </c>
      <c r="DK265">
        <v>0</v>
      </c>
      <c r="DL265" t="s">
        <v>538</v>
      </c>
      <c r="DM265">
        <v>3</v>
      </c>
      <c r="DN265" t="s">
        <v>497</v>
      </c>
      <c r="DO265">
        <v>1</v>
      </c>
    </row>
    <row r="266" spans="1:119" x14ac:dyDescent="0.2">
      <c r="A266">
        <f>ROW(Source!A335)</f>
        <v>335</v>
      </c>
      <c r="B266">
        <v>82002017</v>
      </c>
      <c r="C266">
        <v>83388383</v>
      </c>
      <c r="D266">
        <v>80917680</v>
      </c>
      <c r="E266">
        <v>1</v>
      </c>
      <c r="F266">
        <v>1</v>
      </c>
      <c r="G266">
        <v>1</v>
      </c>
      <c r="H266">
        <v>2</v>
      </c>
      <c r="I266" t="s">
        <v>539</v>
      </c>
      <c r="J266" t="s">
        <v>540</v>
      </c>
      <c r="K266" t="s">
        <v>541</v>
      </c>
      <c r="L266">
        <v>1368</v>
      </c>
      <c r="N266">
        <v>1011</v>
      </c>
      <c r="O266" t="s">
        <v>503</v>
      </c>
      <c r="P266" t="s">
        <v>503</v>
      </c>
      <c r="Q266">
        <v>1</v>
      </c>
      <c r="W266">
        <v>0</v>
      </c>
      <c r="X266">
        <v>-950105757</v>
      </c>
      <c r="Y266">
        <f t="shared" si="78"/>
        <v>0.05</v>
      </c>
      <c r="AA266">
        <v>0</v>
      </c>
      <c r="AB266">
        <v>640.84</v>
      </c>
      <c r="AC266">
        <v>533.01</v>
      </c>
      <c r="AD266">
        <v>0</v>
      </c>
      <c r="AE266">
        <v>0</v>
      </c>
      <c r="AF266">
        <v>640.84</v>
      </c>
      <c r="AG266">
        <v>533.01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0.05</v>
      </c>
      <c r="AU266" t="s">
        <v>3</v>
      </c>
      <c r="AV266">
        <v>1</v>
      </c>
      <c r="AW266">
        <v>2</v>
      </c>
      <c r="AX266">
        <v>83388397</v>
      </c>
      <c r="AY266">
        <v>1</v>
      </c>
      <c r="AZ266">
        <v>0</v>
      </c>
      <c r="BA266">
        <v>268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32.042000000000002</v>
      </c>
      <c r="BL266">
        <v>26.650500000000001</v>
      </c>
      <c r="BM266">
        <v>0</v>
      </c>
      <c r="BN266">
        <v>0</v>
      </c>
      <c r="BO266">
        <v>0.05</v>
      </c>
      <c r="BP266">
        <v>1</v>
      </c>
      <c r="BQ266">
        <v>0</v>
      </c>
      <c r="BR266">
        <v>32.042000000000002</v>
      </c>
      <c r="BS266">
        <v>26.650500000000001</v>
      </c>
      <c r="BT266">
        <v>0</v>
      </c>
      <c r="BU266">
        <v>0</v>
      </c>
      <c r="BV266">
        <v>0.05</v>
      </c>
      <c r="BW266">
        <v>1</v>
      </c>
      <c r="CV266">
        <v>0</v>
      </c>
      <c r="CW266">
        <f>ROUND(Y266*Source!I335*DO266,7)</f>
        <v>6.0999999999999997E-4</v>
      </c>
      <c r="CX266">
        <f>ROUND(Y266*Source!I335,7)</f>
        <v>6.0999999999999997E-4</v>
      </c>
      <c r="CY266">
        <f>AB266</f>
        <v>640.84</v>
      </c>
      <c r="CZ266">
        <f>AF266</f>
        <v>640.84</v>
      </c>
      <c r="DA266">
        <f>AJ266</f>
        <v>1</v>
      </c>
      <c r="DB266">
        <f t="shared" si="82"/>
        <v>32.04</v>
      </c>
      <c r="DC266">
        <f t="shared" si="83"/>
        <v>26.65</v>
      </c>
      <c r="DD266" t="s">
        <v>3</v>
      </c>
      <c r="DE266" t="s">
        <v>3</v>
      </c>
      <c r="DF266">
        <f>ROUND(ROUND(AE266,2)*CX266,2)</f>
        <v>0</v>
      </c>
      <c r="DG266">
        <f t="shared" ref="DG266:DG274" si="87">ROUND(ROUND(AF266,2)*CX266,2)</f>
        <v>0.39</v>
      </c>
      <c r="DH266">
        <f t="shared" si="84"/>
        <v>0.33</v>
      </c>
      <c r="DI266">
        <f t="shared" si="85"/>
        <v>0</v>
      </c>
      <c r="DJ266">
        <f>DG266+DH266</f>
        <v>0.72</v>
      </c>
      <c r="DK266">
        <v>1</v>
      </c>
      <c r="DL266" t="s">
        <v>511</v>
      </c>
      <c r="DM266">
        <v>4</v>
      </c>
      <c r="DN266" t="s">
        <v>497</v>
      </c>
      <c r="DO266">
        <v>1</v>
      </c>
    </row>
    <row r="267" spans="1:119" x14ac:dyDescent="0.2">
      <c r="A267">
        <f>ROW(Source!A335)</f>
        <v>335</v>
      </c>
      <c r="B267">
        <v>82002017</v>
      </c>
      <c r="C267">
        <v>83388383</v>
      </c>
      <c r="D267">
        <v>80868160</v>
      </c>
      <c r="E267">
        <v>1</v>
      </c>
      <c r="F267">
        <v>1</v>
      </c>
      <c r="G267">
        <v>1</v>
      </c>
      <c r="H267">
        <v>3</v>
      </c>
      <c r="I267" t="s">
        <v>544</v>
      </c>
      <c r="J267" t="s">
        <v>545</v>
      </c>
      <c r="K267" t="s">
        <v>546</v>
      </c>
      <c r="L267">
        <v>1346</v>
      </c>
      <c r="N267">
        <v>1009</v>
      </c>
      <c r="O267" t="s">
        <v>75</v>
      </c>
      <c r="P267" t="s">
        <v>75</v>
      </c>
      <c r="Q267">
        <v>1</v>
      </c>
      <c r="W267">
        <v>0</v>
      </c>
      <c r="X267">
        <v>1251818156</v>
      </c>
      <c r="Y267">
        <f t="shared" si="78"/>
        <v>0.24</v>
      </c>
      <c r="AA267">
        <v>3284.98</v>
      </c>
      <c r="AB267">
        <v>0</v>
      </c>
      <c r="AC267">
        <v>0</v>
      </c>
      <c r="AD267">
        <v>0</v>
      </c>
      <c r="AE267">
        <v>2507.62</v>
      </c>
      <c r="AF267">
        <v>0</v>
      </c>
      <c r="AG267">
        <v>0</v>
      </c>
      <c r="AH267">
        <v>0</v>
      </c>
      <c r="AI267">
        <v>1.31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0.24</v>
      </c>
      <c r="AU267" t="s">
        <v>3</v>
      </c>
      <c r="AV267">
        <v>0</v>
      </c>
      <c r="AW267">
        <v>2</v>
      </c>
      <c r="AX267">
        <v>83388398</v>
      </c>
      <c r="AY267">
        <v>1</v>
      </c>
      <c r="AZ267">
        <v>0</v>
      </c>
      <c r="BA267">
        <v>269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601.8288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601.8288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CV267">
        <v>0</v>
      </c>
      <c r="CW267">
        <v>0</v>
      </c>
      <c r="CX267">
        <f>ROUND(Y267*Source!I335,7)</f>
        <v>2.928E-3</v>
      </c>
      <c r="CY267">
        <f t="shared" ref="CY267:CY272" si="88">AA267</f>
        <v>3284.98</v>
      </c>
      <c r="CZ267">
        <f t="shared" ref="CZ267:CZ272" si="89">AE267</f>
        <v>2507.62</v>
      </c>
      <c r="DA267">
        <f t="shared" ref="DA267:DA272" si="90">AI267</f>
        <v>1.31</v>
      </c>
      <c r="DB267">
        <f t="shared" si="82"/>
        <v>601.83000000000004</v>
      </c>
      <c r="DC267">
        <f t="shared" si="83"/>
        <v>0</v>
      </c>
      <c r="DD267" t="s">
        <v>3</v>
      </c>
      <c r="DE267" t="s">
        <v>3</v>
      </c>
      <c r="DF267">
        <f>ROUND(ROUND(AE267*AI267,2)*CX267,2)</f>
        <v>9.6199999999999992</v>
      </c>
      <c r="DG267">
        <f t="shared" si="87"/>
        <v>0</v>
      </c>
      <c r="DH267">
        <f t="shared" si="84"/>
        <v>0</v>
      </c>
      <c r="DI267">
        <f t="shared" si="85"/>
        <v>0</v>
      </c>
      <c r="DJ267">
        <f t="shared" ref="DJ267:DJ272" si="91">DF267</f>
        <v>9.6199999999999992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ROW(Source!A335)</f>
        <v>335</v>
      </c>
      <c r="B268">
        <v>82002017</v>
      </c>
      <c r="C268">
        <v>83388383</v>
      </c>
      <c r="D268">
        <v>80869804</v>
      </c>
      <c r="E268">
        <v>1</v>
      </c>
      <c r="F268">
        <v>1</v>
      </c>
      <c r="G268">
        <v>1</v>
      </c>
      <c r="H268">
        <v>3</v>
      </c>
      <c r="I268" t="s">
        <v>547</v>
      </c>
      <c r="J268" t="s">
        <v>548</v>
      </c>
      <c r="K268" t="s">
        <v>549</v>
      </c>
      <c r="L268">
        <v>1327</v>
      </c>
      <c r="N268">
        <v>1005</v>
      </c>
      <c r="O268" t="s">
        <v>550</v>
      </c>
      <c r="P268" t="s">
        <v>550</v>
      </c>
      <c r="Q268">
        <v>1</v>
      </c>
      <c r="W268">
        <v>0</v>
      </c>
      <c r="X268">
        <v>-881178476</v>
      </c>
      <c r="Y268">
        <f t="shared" si="78"/>
        <v>0.8</v>
      </c>
      <c r="AA268">
        <v>696.19</v>
      </c>
      <c r="AB268">
        <v>0</v>
      </c>
      <c r="AC268">
        <v>0</v>
      </c>
      <c r="AD268">
        <v>0</v>
      </c>
      <c r="AE268">
        <v>531.44000000000005</v>
      </c>
      <c r="AF268">
        <v>0</v>
      </c>
      <c r="AG268">
        <v>0</v>
      </c>
      <c r="AH268">
        <v>0</v>
      </c>
      <c r="AI268">
        <v>1.31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0.8</v>
      </c>
      <c r="AU268" t="s">
        <v>3</v>
      </c>
      <c r="AV268">
        <v>0</v>
      </c>
      <c r="AW268">
        <v>2</v>
      </c>
      <c r="AX268">
        <v>83388399</v>
      </c>
      <c r="AY268">
        <v>1</v>
      </c>
      <c r="AZ268">
        <v>0</v>
      </c>
      <c r="BA268">
        <v>270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425.15200000000004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425.15200000000004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ROUND(Y268*Source!I335,7)</f>
        <v>9.7599999999999996E-3</v>
      </c>
      <c r="CY268">
        <f t="shared" si="88"/>
        <v>696.19</v>
      </c>
      <c r="CZ268">
        <f t="shared" si="89"/>
        <v>531.44000000000005</v>
      </c>
      <c r="DA268">
        <f t="shared" si="90"/>
        <v>1.31</v>
      </c>
      <c r="DB268">
        <f t="shared" si="82"/>
        <v>425.15</v>
      </c>
      <c r="DC268">
        <f t="shared" si="83"/>
        <v>0</v>
      </c>
      <c r="DD268" t="s">
        <v>3</v>
      </c>
      <c r="DE268" t="s">
        <v>3</v>
      </c>
      <c r="DF268">
        <f>ROUND(ROUND(AE268*AI268,2)*CX268,2)</f>
        <v>6.79</v>
      </c>
      <c r="DG268">
        <f t="shared" si="87"/>
        <v>0</v>
      </c>
      <c r="DH268">
        <f t="shared" si="84"/>
        <v>0</v>
      </c>
      <c r="DI268">
        <f t="shared" si="85"/>
        <v>0</v>
      </c>
      <c r="DJ268">
        <f t="shared" si="91"/>
        <v>6.79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ROW(Source!A335)</f>
        <v>335</v>
      </c>
      <c r="B269">
        <v>82002017</v>
      </c>
      <c r="C269">
        <v>83388383</v>
      </c>
      <c r="D269">
        <v>80870160</v>
      </c>
      <c r="E269">
        <v>1</v>
      </c>
      <c r="F269">
        <v>1</v>
      </c>
      <c r="G269">
        <v>1</v>
      </c>
      <c r="H269">
        <v>3</v>
      </c>
      <c r="I269" t="s">
        <v>524</v>
      </c>
      <c r="J269" t="s">
        <v>525</v>
      </c>
      <c r="K269" t="s">
        <v>526</v>
      </c>
      <c r="L269">
        <v>1346</v>
      </c>
      <c r="N269">
        <v>1009</v>
      </c>
      <c r="O269" t="s">
        <v>75</v>
      </c>
      <c r="P269" t="s">
        <v>75</v>
      </c>
      <c r="Q269">
        <v>1</v>
      </c>
      <c r="W269">
        <v>0</v>
      </c>
      <c r="X269">
        <v>447926158</v>
      </c>
      <c r="Y269">
        <f t="shared" si="78"/>
        <v>0.21</v>
      </c>
      <c r="AA269">
        <v>86.41</v>
      </c>
      <c r="AB269">
        <v>0</v>
      </c>
      <c r="AC269">
        <v>0</v>
      </c>
      <c r="AD269">
        <v>0</v>
      </c>
      <c r="AE269">
        <v>56.11</v>
      </c>
      <c r="AF269">
        <v>0</v>
      </c>
      <c r="AG269">
        <v>0</v>
      </c>
      <c r="AH269">
        <v>0</v>
      </c>
      <c r="AI269">
        <v>1.54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0.21</v>
      </c>
      <c r="AU269" t="s">
        <v>3</v>
      </c>
      <c r="AV269">
        <v>0</v>
      </c>
      <c r="AW269">
        <v>2</v>
      </c>
      <c r="AX269">
        <v>83388400</v>
      </c>
      <c r="AY269">
        <v>1</v>
      </c>
      <c r="AZ269">
        <v>0</v>
      </c>
      <c r="BA269">
        <v>271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11.783099999999999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11.783099999999999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ROUND(Y269*Source!I335,7)</f>
        <v>2.562E-3</v>
      </c>
      <c r="CY269">
        <f t="shared" si="88"/>
        <v>86.41</v>
      </c>
      <c r="CZ269">
        <f t="shared" si="89"/>
        <v>56.11</v>
      </c>
      <c r="DA269">
        <f t="shared" si="90"/>
        <v>1.54</v>
      </c>
      <c r="DB269">
        <f t="shared" si="82"/>
        <v>11.78</v>
      </c>
      <c r="DC269">
        <f t="shared" si="83"/>
        <v>0</v>
      </c>
      <c r="DD269" t="s">
        <v>3</v>
      </c>
      <c r="DE269" t="s">
        <v>3</v>
      </c>
      <c r="DF269">
        <f>ROUND(ROUND(AE269*AI269,2)*CX269,2)</f>
        <v>0.22</v>
      </c>
      <c r="DG269">
        <f t="shared" si="87"/>
        <v>0</v>
      </c>
      <c r="DH269">
        <f t="shared" si="84"/>
        <v>0</v>
      </c>
      <c r="DI269">
        <f t="shared" si="85"/>
        <v>0</v>
      </c>
      <c r="DJ269">
        <f t="shared" si="91"/>
        <v>0.22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ROW(Source!A335)</f>
        <v>335</v>
      </c>
      <c r="B270">
        <v>82002017</v>
      </c>
      <c r="C270">
        <v>83388383</v>
      </c>
      <c r="D270">
        <v>80799508</v>
      </c>
      <c r="E270">
        <v>116</v>
      </c>
      <c r="F270">
        <v>1</v>
      </c>
      <c r="G270">
        <v>1</v>
      </c>
      <c r="H270">
        <v>3</v>
      </c>
      <c r="I270" t="s">
        <v>63</v>
      </c>
      <c r="J270" t="s">
        <v>3</v>
      </c>
      <c r="K270" t="s">
        <v>64</v>
      </c>
      <c r="L270">
        <v>1348</v>
      </c>
      <c r="N270">
        <v>1009</v>
      </c>
      <c r="O270" t="s">
        <v>57</v>
      </c>
      <c r="P270" t="s">
        <v>57</v>
      </c>
      <c r="Q270">
        <v>1000</v>
      </c>
      <c r="W270">
        <v>0</v>
      </c>
      <c r="X270">
        <v>84301199</v>
      </c>
      <c r="Y270">
        <f t="shared" si="78"/>
        <v>2.6700000000000002E-2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2.6700000000000002E-2</v>
      </c>
      <c r="AU270" t="s">
        <v>3</v>
      </c>
      <c r="AV270">
        <v>0</v>
      </c>
      <c r="AW270">
        <v>2</v>
      </c>
      <c r="AX270">
        <v>83388401</v>
      </c>
      <c r="AY270">
        <v>1</v>
      </c>
      <c r="AZ270">
        <v>0</v>
      </c>
      <c r="BA270">
        <v>272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ROUND(Y270*Source!I335,7)</f>
        <v>3.257E-4</v>
      </c>
      <c r="CY270">
        <f t="shared" si="88"/>
        <v>0</v>
      </c>
      <c r="CZ270">
        <f t="shared" si="89"/>
        <v>0</v>
      </c>
      <c r="DA270">
        <f t="shared" si="90"/>
        <v>1</v>
      </c>
      <c r="DB270">
        <f t="shared" si="82"/>
        <v>0</v>
      </c>
      <c r="DC270">
        <f t="shared" si="83"/>
        <v>0</v>
      </c>
      <c r="DD270" t="s">
        <v>3</v>
      </c>
      <c r="DE270" t="s">
        <v>3</v>
      </c>
      <c r="DF270">
        <f>ROUND(ROUND(AE270,2)*CX270,2)</f>
        <v>0</v>
      </c>
      <c r="DG270">
        <f t="shared" si="87"/>
        <v>0</v>
      </c>
      <c r="DH270">
        <f t="shared" si="84"/>
        <v>0</v>
      </c>
      <c r="DI270">
        <f t="shared" si="85"/>
        <v>0</v>
      </c>
      <c r="DJ270">
        <f t="shared" si="91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ROW(Source!A335)</f>
        <v>335</v>
      </c>
      <c r="B271">
        <v>82002017</v>
      </c>
      <c r="C271">
        <v>83388383</v>
      </c>
      <c r="D271">
        <v>80799614</v>
      </c>
      <c r="E271">
        <v>116</v>
      </c>
      <c r="F271">
        <v>1</v>
      </c>
      <c r="G271">
        <v>1</v>
      </c>
      <c r="H271">
        <v>3</v>
      </c>
      <c r="I271" t="s">
        <v>66</v>
      </c>
      <c r="J271" t="s">
        <v>3</v>
      </c>
      <c r="K271" t="s">
        <v>67</v>
      </c>
      <c r="L271">
        <v>1348</v>
      </c>
      <c r="N271">
        <v>1009</v>
      </c>
      <c r="O271" t="s">
        <v>57</v>
      </c>
      <c r="P271" t="s">
        <v>57</v>
      </c>
      <c r="Q271">
        <v>1000</v>
      </c>
      <c r="W271">
        <v>0</v>
      </c>
      <c r="X271">
        <v>-827349247</v>
      </c>
      <c r="Y271">
        <f t="shared" si="78"/>
        <v>1.03E-2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1.03E-2</v>
      </c>
      <c r="AU271" t="s">
        <v>3</v>
      </c>
      <c r="AV271">
        <v>0</v>
      </c>
      <c r="AW271">
        <v>2</v>
      </c>
      <c r="AX271">
        <v>83388402</v>
      </c>
      <c r="AY271">
        <v>1</v>
      </c>
      <c r="AZ271">
        <v>0</v>
      </c>
      <c r="BA271">
        <v>273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ROUND(Y271*Source!I335,7)</f>
        <v>1.2569999999999999E-4</v>
      </c>
      <c r="CY271">
        <f t="shared" si="88"/>
        <v>0</v>
      </c>
      <c r="CZ271">
        <f t="shared" si="89"/>
        <v>0</v>
      </c>
      <c r="DA271">
        <f t="shared" si="90"/>
        <v>1</v>
      </c>
      <c r="DB271">
        <f t="shared" si="82"/>
        <v>0</v>
      </c>
      <c r="DC271">
        <f t="shared" si="83"/>
        <v>0</v>
      </c>
      <c r="DD271" t="s">
        <v>3</v>
      </c>
      <c r="DE271" t="s">
        <v>3</v>
      </c>
      <c r="DF271">
        <f>ROUND(ROUND(AE271,2)*CX271,2)</f>
        <v>0</v>
      </c>
      <c r="DG271">
        <f t="shared" si="87"/>
        <v>0</v>
      </c>
      <c r="DH271">
        <f t="shared" si="84"/>
        <v>0</v>
      </c>
      <c r="DI271">
        <f t="shared" si="85"/>
        <v>0</v>
      </c>
      <c r="DJ271">
        <f t="shared" si="91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ROW(Source!A335)</f>
        <v>335</v>
      </c>
      <c r="B272">
        <v>82002017</v>
      </c>
      <c r="C272">
        <v>83388383</v>
      </c>
      <c r="D272">
        <v>80886873</v>
      </c>
      <c r="E272">
        <v>1</v>
      </c>
      <c r="F272">
        <v>1</v>
      </c>
      <c r="G272">
        <v>1</v>
      </c>
      <c r="H272">
        <v>3</v>
      </c>
      <c r="I272" t="s">
        <v>551</v>
      </c>
      <c r="J272" t="s">
        <v>552</v>
      </c>
      <c r="K272" t="s">
        <v>553</v>
      </c>
      <c r="L272">
        <v>1348</v>
      </c>
      <c r="N272">
        <v>1009</v>
      </c>
      <c r="O272" t="s">
        <v>57</v>
      </c>
      <c r="P272" t="s">
        <v>57</v>
      </c>
      <c r="Q272">
        <v>1000</v>
      </c>
      <c r="W272">
        <v>0</v>
      </c>
      <c r="X272">
        <v>-1703490977</v>
      </c>
      <c r="Y272">
        <f t="shared" si="78"/>
        <v>5.0000000000000001E-3</v>
      </c>
      <c r="AA272">
        <v>35743.32</v>
      </c>
      <c r="AB272">
        <v>0</v>
      </c>
      <c r="AC272">
        <v>0</v>
      </c>
      <c r="AD272">
        <v>0</v>
      </c>
      <c r="AE272">
        <v>24995.33</v>
      </c>
      <c r="AF272">
        <v>0</v>
      </c>
      <c r="AG272">
        <v>0</v>
      </c>
      <c r="AH272">
        <v>0</v>
      </c>
      <c r="AI272">
        <v>1.43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5.0000000000000001E-3</v>
      </c>
      <c r="AU272" t="s">
        <v>3</v>
      </c>
      <c r="AV272">
        <v>0</v>
      </c>
      <c r="AW272">
        <v>2</v>
      </c>
      <c r="AX272">
        <v>83388403</v>
      </c>
      <c r="AY272">
        <v>1</v>
      </c>
      <c r="AZ272">
        <v>0</v>
      </c>
      <c r="BA272">
        <v>274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124.97665000000001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124.97665000000001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ROUND(Y272*Source!I335,7)</f>
        <v>6.0999999999999999E-5</v>
      </c>
      <c r="CY272">
        <f t="shared" si="88"/>
        <v>35743.32</v>
      </c>
      <c r="CZ272">
        <f t="shared" si="89"/>
        <v>24995.33</v>
      </c>
      <c r="DA272">
        <f t="shared" si="90"/>
        <v>1.43</v>
      </c>
      <c r="DB272">
        <f t="shared" si="82"/>
        <v>124.98</v>
      </c>
      <c r="DC272">
        <f t="shared" si="83"/>
        <v>0</v>
      </c>
      <c r="DD272" t="s">
        <v>3</v>
      </c>
      <c r="DE272" t="s">
        <v>3</v>
      </c>
      <c r="DF272">
        <f>ROUND(ROUND(AE272*AI272,2)*CX272,2)</f>
        <v>2.1800000000000002</v>
      </c>
      <c r="DG272">
        <f t="shared" si="87"/>
        <v>0</v>
      </c>
      <c r="DH272">
        <f t="shared" si="84"/>
        <v>0</v>
      </c>
      <c r="DI272">
        <f t="shared" si="85"/>
        <v>0</v>
      </c>
      <c r="DJ272">
        <f t="shared" si="91"/>
        <v>2.1800000000000002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ROW(Source!A340)</f>
        <v>340</v>
      </c>
      <c r="B273">
        <v>82002082</v>
      </c>
      <c r="C273">
        <v>83388406</v>
      </c>
      <c r="D273">
        <v>80795625</v>
      </c>
      <c r="E273">
        <v>116</v>
      </c>
      <c r="F273">
        <v>1</v>
      </c>
      <c r="G273">
        <v>1</v>
      </c>
      <c r="H273">
        <v>1</v>
      </c>
      <c r="I273" t="s">
        <v>554</v>
      </c>
      <c r="J273" t="s">
        <v>3</v>
      </c>
      <c r="K273" t="s">
        <v>555</v>
      </c>
      <c r="L273">
        <v>1191</v>
      </c>
      <c r="N273">
        <v>1013</v>
      </c>
      <c r="O273" t="s">
        <v>497</v>
      </c>
      <c r="P273" t="s">
        <v>497</v>
      </c>
      <c r="Q273">
        <v>1</v>
      </c>
      <c r="W273">
        <v>0</v>
      </c>
      <c r="X273">
        <v>-1088579471</v>
      </c>
      <c r="Y273">
        <f t="shared" si="78"/>
        <v>51.1</v>
      </c>
      <c r="AA273">
        <v>0</v>
      </c>
      <c r="AB273">
        <v>0</v>
      </c>
      <c r="AC273">
        <v>0</v>
      </c>
      <c r="AD273">
        <v>527.04999999999995</v>
      </c>
      <c r="AE273">
        <v>0</v>
      </c>
      <c r="AF273">
        <v>0</v>
      </c>
      <c r="AG273">
        <v>0</v>
      </c>
      <c r="AH273">
        <v>527.04999999999995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51.1</v>
      </c>
      <c r="AU273" t="s">
        <v>3</v>
      </c>
      <c r="AV273">
        <v>1</v>
      </c>
      <c r="AW273">
        <v>2</v>
      </c>
      <c r="AX273">
        <v>83388420</v>
      </c>
      <c r="AY273">
        <v>2</v>
      </c>
      <c r="AZ273">
        <v>131072</v>
      </c>
      <c r="BA273">
        <v>275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26932.254999999997</v>
      </c>
      <c r="BN273">
        <v>51.1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26932.254999999997</v>
      </c>
      <c r="BU273">
        <v>51.1</v>
      </c>
      <c r="BV273">
        <v>0</v>
      </c>
      <c r="BW273">
        <v>1</v>
      </c>
      <c r="CU273">
        <f>ROUND(AT273*Source!I340*AH273*AL273,2)</f>
        <v>269.32</v>
      </c>
      <c r="CV273">
        <f>ROUND(Y273*Source!I340,7)</f>
        <v>0.51100000000000001</v>
      </c>
      <c r="CW273">
        <v>0</v>
      </c>
      <c r="CX273">
        <f>ROUND(Y273*Source!I340,7)</f>
        <v>0.51100000000000001</v>
      </c>
      <c r="CY273">
        <f>AD273</f>
        <v>527.04999999999995</v>
      </c>
      <c r="CZ273">
        <f>AH273</f>
        <v>527.04999999999995</v>
      </c>
      <c r="DA273">
        <f>AL273</f>
        <v>1</v>
      </c>
      <c r="DB273">
        <f t="shared" si="82"/>
        <v>26932.26</v>
      </c>
      <c r="DC273">
        <f t="shared" si="83"/>
        <v>0</v>
      </c>
      <c r="DD273" t="s">
        <v>3</v>
      </c>
      <c r="DE273" t="s">
        <v>3</v>
      </c>
      <c r="DF273">
        <f>ROUND(ROUND(AE273,2)*CX273,2)</f>
        <v>0</v>
      </c>
      <c r="DG273">
        <f t="shared" si="87"/>
        <v>0</v>
      </c>
      <c r="DH273">
        <f t="shared" si="84"/>
        <v>0</v>
      </c>
      <c r="DI273">
        <f t="shared" si="85"/>
        <v>269.32</v>
      </c>
      <c r="DJ273">
        <f>DI273</f>
        <v>269.32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ROW(Source!A340)</f>
        <v>340</v>
      </c>
      <c r="B274">
        <v>82002082</v>
      </c>
      <c r="C274">
        <v>83388406</v>
      </c>
      <c r="D274">
        <v>80795798</v>
      </c>
      <c r="E274">
        <v>116</v>
      </c>
      <c r="F274">
        <v>1</v>
      </c>
      <c r="G274">
        <v>1</v>
      </c>
      <c r="H274">
        <v>1</v>
      </c>
      <c r="I274" t="s">
        <v>498</v>
      </c>
      <c r="J274" t="s">
        <v>3</v>
      </c>
      <c r="K274" t="s">
        <v>499</v>
      </c>
      <c r="L274">
        <v>1191</v>
      </c>
      <c r="N274">
        <v>1013</v>
      </c>
      <c r="O274" t="s">
        <v>497</v>
      </c>
      <c r="P274" t="s">
        <v>497</v>
      </c>
      <c r="Q274">
        <v>1</v>
      </c>
      <c r="W274">
        <v>0</v>
      </c>
      <c r="X274">
        <v>-1417349443</v>
      </c>
      <c r="Y274">
        <f t="shared" si="78"/>
        <v>22.73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22.73</v>
      </c>
      <c r="AU274" t="s">
        <v>3</v>
      </c>
      <c r="AV274">
        <v>2</v>
      </c>
      <c r="AW274">
        <v>2</v>
      </c>
      <c r="AX274">
        <v>83388421</v>
      </c>
      <c r="AY274">
        <v>1</v>
      </c>
      <c r="AZ274">
        <v>0</v>
      </c>
      <c r="BA274">
        <v>276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ROUND(Y274*Source!I340,7)</f>
        <v>0.2273</v>
      </c>
      <c r="CY274">
        <f>AD274</f>
        <v>0</v>
      </c>
      <c r="CZ274">
        <f>AH274</f>
        <v>0</v>
      </c>
      <c r="DA274">
        <f>AL274</f>
        <v>1</v>
      </c>
      <c r="DB274">
        <f t="shared" si="82"/>
        <v>0</v>
      </c>
      <c r="DC274">
        <f t="shared" si="83"/>
        <v>0</v>
      </c>
      <c r="DD274" t="s">
        <v>3</v>
      </c>
      <c r="DE274" t="s">
        <v>3</v>
      </c>
      <c r="DF274">
        <f>ROUND(ROUND(AE274,2)*CX274,2)</f>
        <v>0</v>
      </c>
      <c r="DG274">
        <f t="shared" si="87"/>
        <v>0</v>
      </c>
      <c r="DH274">
        <f t="shared" si="84"/>
        <v>0</v>
      </c>
      <c r="DI274">
        <f t="shared" si="85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ROW(Source!A340)</f>
        <v>340</v>
      </c>
      <c r="B275">
        <v>82002082</v>
      </c>
      <c r="C275">
        <v>83388406</v>
      </c>
      <c r="D275">
        <v>80916962</v>
      </c>
      <c r="E275">
        <v>1</v>
      </c>
      <c r="F275">
        <v>1</v>
      </c>
      <c r="G275">
        <v>1</v>
      </c>
      <c r="H275">
        <v>2</v>
      </c>
      <c r="I275" t="s">
        <v>556</v>
      </c>
      <c r="J275" t="s">
        <v>557</v>
      </c>
      <c r="K275" t="s">
        <v>558</v>
      </c>
      <c r="L275">
        <v>1368</v>
      </c>
      <c r="N275">
        <v>1011</v>
      </c>
      <c r="O275" t="s">
        <v>503</v>
      </c>
      <c r="P275" t="s">
        <v>503</v>
      </c>
      <c r="Q275">
        <v>1</v>
      </c>
      <c r="W275">
        <v>0</v>
      </c>
      <c r="X275">
        <v>1933698176</v>
      </c>
      <c r="Y275">
        <f t="shared" si="78"/>
        <v>13</v>
      </c>
      <c r="AA275">
        <v>0</v>
      </c>
      <c r="AB275">
        <v>502.76</v>
      </c>
      <c r="AC275">
        <v>533.01</v>
      </c>
      <c r="AD275">
        <v>0</v>
      </c>
      <c r="AE275">
        <v>0</v>
      </c>
      <c r="AF275">
        <v>346.73</v>
      </c>
      <c r="AG275">
        <v>533.01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13</v>
      </c>
      <c r="AU275" t="s">
        <v>3</v>
      </c>
      <c r="AV275">
        <v>1</v>
      </c>
      <c r="AW275">
        <v>2</v>
      </c>
      <c r="AX275">
        <v>83388422</v>
      </c>
      <c r="AY275">
        <v>1</v>
      </c>
      <c r="AZ275">
        <v>0</v>
      </c>
      <c r="BA275">
        <v>277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4507.49</v>
      </c>
      <c r="BL275">
        <v>6929.13</v>
      </c>
      <c r="BM275">
        <v>0</v>
      </c>
      <c r="BN275">
        <v>0</v>
      </c>
      <c r="BO275">
        <v>13</v>
      </c>
      <c r="BP275">
        <v>1</v>
      </c>
      <c r="BQ275">
        <v>0</v>
      </c>
      <c r="BR275">
        <v>4507.49</v>
      </c>
      <c r="BS275">
        <v>6929.13</v>
      </c>
      <c r="BT275">
        <v>0</v>
      </c>
      <c r="BU275">
        <v>0</v>
      </c>
      <c r="BV275">
        <v>13</v>
      </c>
      <c r="BW275">
        <v>1</v>
      </c>
      <c r="CV275">
        <v>0</v>
      </c>
      <c r="CW275">
        <f>ROUND(Y275*Source!I340*DO275,7)</f>
        <v>0.13</v>
      </c>
      <c r="CX275">
        <f>ROUND(Y275*Source!I340,7)</f>
        <v>0.13</v>
      </c>
      <c r="CY275">
        <f>AB275</f>
        <v>502.76</v>
      </c>
      <c r="CZ275">
        <f>AF275</f>
        <v>346.73</v>
      </c>
      <c r="DA275">
        <f>AJ275</f>
        <v>1.45</v>
      </c>
      <c r="DB275">
        <f t="shared" si="82"/>
        <v>4507.49</v>
      </c>
      <c r="DC275">
        <f t="shared" si="83"/>
        <v>6929.13</v>
      </c>
      <c r="DD275" t="s">
        <v>3</v>
      </c>
      <c r="DE275" t="s">
        <v>3</v>
      </c>
      <c r="DF275">
        <f>ROUND(ROUND(AE275,2)*CX275,2)</f>
        <v>0</v>
      </c>
      <c r="DG275">
        <f>ROUND(ROUND(AF275*AJ275,2)*CX275,2)</f>
        <v>65.36</v>
      </c>
      <c r="DH275">
        <f t="shared" si="84"/>
        <v>69.290000000000006</v>
      </c>
      <c r="DI275">
        <f t="shared" si="85"/>
        <v>0</v>
      </c>
      <c r="DJ275">
        <f>DG275+DH275</f>
        <v>134.65</v>
      </c>
      <c r="DK275">
        <v>0</v>
      </c>
      <c r="DL275" t="s">
        <v>511</v>
      </c>
      <c r="DM275">
        <v>4</v>
      </c>
      <c r="DN275" t="s">
        <v>497</v>
      </c>
      <c r="DO275">
        <v>1</v>
      </c>
    </row>
    <row r="276" spans="1:119" x14ac:dyDescent="0.2">
      <c r="A276">
        <f>ROW(Source!A340)</f>
        <v>340</v>
      </c>
      <c r="B276">
        <v>82002082</v>
      </c>
      <c r="C276">
        <v>83388406</v>
      </c>
      <c r="D276">
        <v>80917680</v>
      </c>
      <c r="E276">
        <v>1</v>
      </c>
      <c r="F276">
        <v>1</v>
      </c>
      <c r="G276">
        <v>1</v>
      </c>
      <c r="H276">
        <v>2</v>
      </c>
      <c r="I276" t="s">
        <v>539</v>
      </c>
      <c r="J276" t="s">
        <v>540</v>
      </c>
      <c r="K276" t="s">
        <v>541</v>
      </c>
      <c r="L276">
        <v>1368</v>
      </c>
      <c r="N276">
        <v>1011</v>
      </c>
      <c r="O276" t="s">
        <v>503</v>
      </c>
      <c r="P276" t="s">
        <v>503</v>
      </c>
      <c r="Q276">
        <v>1</v>
      </c>
      <c r="W276">
        <v>0</v>
      </c>
      <c r="X276">
        <v>-950105757</v>
      </c>
      <c r="Y276">
        <f t="shared" si="78"/>
        <v>2.86</v>
      </c>
      <c r="AA276">
        <v>0</v>
      </c>
      <c r="AB276">
        <v>640.84</v>
      </c>
      <c r="AC276">
        <v>533.01</v>
      </c>
      <c r="AD276">
        <v>0</v>
      </c>
      <c r="AE276">
        <v>0</v>
      </c>
      <c r="AF276">
        <v>640.84</v>
      </c>
      <c r="AG276">
        <v>533.01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2.86</v>
      </c>
      <c r="AU276" t="s">
        <v>3</v>
      </c>
      <c r="AV276">
        <v>1</v>
      </c>
      <c r="AW276">
        <v>2</v>
      </c>
      <c r="AX276">
        <v>83388423</v>
      </c>
      <c r="AY276">
        <v>1</v>
      </c>
      <c r="AZ276">
        <v>0</v>
      </c>
      <c r="BA276">
        <v>278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1832.8024</v>
      </c>
      <c r="BL276">
        <v>1524.4086</v>
      </c>
      <c r="BM276">
        <v>0</v>
      </c>
      <c r="BN276">
        <v>0</v>
      </c>
      <c r="BO276">
        <v>2.86</v>
      </c>
      <c r="BP276">
        <v>1</v>
      </c>
      <c r="BQ276">
        <v>0</v>
      </c>
      <c r="BR276">
        <v>1832.8024</v>
      </c>
      <c r="BS276">
        <v>1524.4086</v>
      </c>
      <c r="BT276">
        <v>0</v>
      </c>
      <c r="BU276">
        <v>0</v>
      </c>
      <c r="BV276">
        <v>2.86</v>
      </c>
      <c r="BW276">
        <v>1</v>
      </c>
      <c r="CV276">
        <v>0</v>
      </c>
      <c r="CW276">
        <f>ROUND(Y276*Source!I340*DO276,7)</f>
        <v>2.86E-2</v>
      </c>
      <c r="CX276">
        <f>ROUND(Y276*Source!I340,7)</f>
        <v>2.86E-2</v>
      </c>
      <c r="CY276">
        <f>AB276</f>
        <v>640.84</v>
      </c>
      <c r="CZ276">
        <f>AF276</f>
        <v>640.84</v>
      </c>
      <c r="DA276">
        <f>AJ276</f>
        <v>1</v>
      </c>
      <c r="DB276">
        <f t="shared" si="82"/>
        <v>1832.8</v>
      </c>
      <c r="DC276">
        <f t="shared" si="83"/>
        <v>1524.41</v>
      </c>
      <c r="DD276" t="s">
        <v>3</v>
      </c>
      <c r="DE276" t="s">
        <v>3</v>
      </c>
      <c r="DF276">
        <f>ROUND(ROUND(AE276,2)*CX276,2)</f>
        <v>0</v>
      </c>
      <c r="DG276">
        <f>ROUND(ROUND(AF276,2)*CX276,2)</f>
        <v>18.329999999999998</v>
      </c>
      <c r="DH276">
        <f t="shared" si="84"/>
        <v>15.24</v>
      </c>
      <c r="DI276">
        <f t="shared" si="85"/>
        <v>0</v>
      </c>
      <c r="DJ276">
        <f>DG276+DH276</f>
        <v>33.57</v>
      </c>
      <c r="DK276">
        <v>1</v>
      </c>
      <c r="DL276" t="s">
        <v>511</v>
      </c>
      <c r="DM276">
        <v>4</v>
      </c>
      <c r="DN276" t="s">
        <v>497</v>
      </c>
      <c r="DO276">
        <v>1</v>
      </c>
    </row>
    <row r="277" spans="1:119" x14ac:dyDescent="0.2">
      <c r="A277">
        <f>ROW(Source!A340)</f>
        <v>340</v>
      </c>
      <c r="B277">
        <v>82002082</v>
      </c>
      <c r="C277">
        <v>83388406</v>
      </c>
      <c r="D277">
        <v>80917763</v>
      </c>
      <c r="E277">
        <v>1</v>
      </c>
      <c r="F277">
        <v>1</v>
      </c>
      <c r="G277">
        <v>1</v>
      </c>
      <c r="H277">
        <v>2</v>
      </c>
      <c r="I277" t="s">
        <v>508</v>
      </c>
      <c r="J277" t="s">
        <v>509</v>
      </c>
      <c r="K277" t="s">
        <v>510</v>
      </c>
      <c r="L277">
        <v>1368</v>
      </c>
      <c r="N277">
        <v>1011</v>
      </c>
      <c r="O277" t="s">
        <v>503</v>
      </c>
      <c r="P277" t="s">
        <v>503</v>
      </c>
      <c r="Q277">
        <v>1</v>
      </c>
      <c r="W277">
        <v>0</v>
      </c>
      <c r="X277">
        <v>670530050</v>
      </c>
      <c r="Y277">
        <f t="shared" si="78"/>
        <v>6.87</v>
      </c>
      <c r="AA277">
        <v>0</v>
      </c>
      <c r="AB277">
        <v>600.16999999999996</v>
      </c>
      <c r="AC277">
        <v>533.01</v>
      </c>
      <c r="AD277">
        <v>0</v>
      </c>
      <c r="AE277">
        <v>0</v>
      </c>
      <c r="AF277">
        <v>487.94</v>
      </c>
      <c r="AG277">
        <v>533.01</v>
      </c>
      <c r="AH277">
        <v>0</v>
      </c>
      <c r="AI277">
        <v>1</v>
      </c>
      <c r="AJ277">
        <v>1.23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6.87</v>
      </c>
      <c r="AU277" t="s">
        <v>3</v>
      </c>
      <c r="AV277">
        <v>1</v>
      </c>
      <c r="AW277">
        <v>2</v>
      </c>
      <c r="AX277">
        <v>83388424</v>
      </c>
      <c r="AY277">
        <v>1</v>
      </c>
      <c r="AZ277">
        <v>0</v>
      </c>
      <c r="BA277">
        <v>279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3352.1478000000002</v>
      </c>
      <c r="BL277">
        <v>3661.7786999999998</v>
      </c>
      <c r="BM277">
        <v>0</v>
      </c>
      <c r="BN277">
        <v>0</v>
      </c>
      <c r="BO277">
        <v>6.87</v>
      </c>
      <c r="BP277">
        <v>1</v>
      </c>
      <c r="BQ277">
        <v>0</v>
      </c>
      <c r="BR277">
        <v>3352.1478000000002</v>
      </c>
      <c r="BS277">
        <v>3661.7786999999998</v>
      </c>
      <c r="BT277">
        <v>0</v>
      </c>
      <c r="BU277">
        <v>0</v>
      </c>
      <c r="BV277">
        <v>6.87</v>
      </c>
      <c r="BW277">
        <v>1</v>
      </c>
      <c r="CV277">
        <v>0</v>
      </c>
      <c r="CW277">
        <f>ROUND(Y277*Source!I340*DO277,7)</f>
        <v>6.8699999999999997E-2</v>
      </c>
      <c r="CX277">
        <f>ROUND(Y277*Source!I340,7)</f>
        <v>6.8699999999999997E-2</v>
      </c>
      <c r="CY277">
        <f>AB277</f>
        <v>600.16999999999996</v>
      </c>
      <c r="CZ277">
        <f>AF277</f>
        <v>487.94</v>
      </c>
      <c r="DA277">
        <f>AJ277</f>
        <v>1.23</v>
      </c>
      <c r="DB277">
        <f t="shared" si="82"/>
        <v>3352.15</v>
      </c>
      <c r="DC277">
        <f t="shared" si="83"/>
        <v>3661.78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41.23</v>
      </c>
      <c r="DH277">
        <f t="shared" si="84"/>
        <v>36.619999999999997</v>
      </c>
      <c r="DI277">
        <f t="shared" si="85"/>
        <v>0</v>
      </c>
      <c r="DJ277">
        <f>DG277+DH277</f>
        <v>77.849999999999994</v>
      </c>
      <c r="DK277">
        <v>0</v>
      </c>
      <c r="DL277" t="s">
        <v>511</v>
      </c>
      <c r="DM277">
        <v>4</v>
      </c>
      <c r="DN277" t="s">
        <v>497</v>
      </c>
      <c r="DO277">
        <v>1</v>
      </c>
    </row>
    <row r="278" spans="1:119" x14ac:dyDescent="0.2">
      <c r="A278">
        <f>ROW(Source!A340)</f>
        <v>340</v>
      </c>
      <c r="B278">
        <v>82002082</v>
      </c>
      <c r="C278">
        <v>83388406</v>
      </c>
      <c r="D278">
        <v>80865482</v>
      </c>
      <c r="E278">
        <v>1</v>
      </c>
      <c r="F278">
        <v>1</v>
      </c>
      <c r="G278">
        <v>1</v>
      </c>
      <c r="H278">
        <v>3</v>
      </c>
      <c r="I278" t="s">
        <v>607</v>
      </c>
      <c r="J278" t="s">
        <v>608</v>
      </c>
      <c r="K278" t="s">
        <v>609</v>
      </c>
      <c r="L278">
        <v>1346</v>
      </c>
      <c r="N278">
        <v>1009</v>
      </c>
      <c r="O278" t="s">
        <v>75</v>
      </c>
      <c r="P278" t="s">
        <v>75</v>
      </c>
      <c r="Q278">
        <v>1</v>
      </c>
      <c r="W278">
        <v>0</v>
      </c>
      <c r="X278">
        <v>-1715737409</v>
      </c>
      <c r="Y278">
        <f t="shared" si="78"/>
        <v>0.06</v>
      </c>
      <c r="AA278">
        <v>224.38</v>
      </c>
      <c r="AB278">
        <v>0</v>
      </c>
      <c r="AC278">
        <v>0</v>
      </c>
      <c r="AD278">
        <v>0</v>
      </c>
      <c r="AE278">
        <v>160.27000000000001</v>
      </c>
      <c r="AF278">
        <v>0</v>
      </c>
      <c r="AG278">
        <v>0</v>
      </c>
      <c r="AH278">
        <v>0</v>
      </c>
      <c r="AI278">
        <v>1.4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0.06</v>
      </c>
      <c r="AU278" t="s">
        <v>3</v>
      </c>
      <c r="AV278">
        <v>0</v>
      </c>
      <c r="AW278">
        <v>2</v>
      </c>
      <c r="AX278">
        <v>83388425</v>
      </c>
      <c r="AY278">
        <v>1</v>
      </c>
      <c r="AZ278">
        <v>0</v>
      </c>
      <c r="BA278">
        <v>280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9.616200000000001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9.616200000000001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ROUND(Y278*Source!I340,7)</f>
        <v>5.9999999999999995E-4</v>
      </c>
      <c r="CY278">
        <f t="shared" ref="CY278:CY285" si="92">AA278</f>
        <v>224.38</v>
      </c>
      <c r="CZ278">
        <f t="shared" ref="CZ278:CZ285" si="93">AE278</f>
        <v>160.27000000000001</v>
      </c>
      <c r="DA278">
        <f t="shared" ref="DA278:DA285" si="94">AI278</f>
        <v>1.4</v>
      </c>
      <c r="DB278">
        <f t="shared" si="82"/>
        <v>9.6199999999999992</v>
      </c>
      <c r="DC278">
        <f t="shared" si="83"/>
        <v>0</v>
      </c>
      <c r="DD278" t="s">
        <v>3</v>
      </c>
      <c r="DE278" t="s">
        <v>3</v>
      </c>
      <c r="DF278">
        <f>ROUND(ROUND(AE278*AI278,2)*CX278,2)</f>
        <v>0.13</v>
      </c>
      <c r="DG278">
        <f t="shared" ref="DG278:DG287" si="95">ROUND(ROUND(AF278,2)*CX278,2)</f>
        <v>0</v>
      </c>
      <c r="DH278">
        <f t="shared" si="84"/>
        <v>0</v>
      </c>
      <c r="DI278">
        <f t="shared" si="85"/>
        <v>0</v>
      </c>
      <c r="DJ278">
        <f t="shared" ref="DJ278:DJ285" si="96">DF278</f>
        <v>0.13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ROW(Source!A340)</f>
        <v>340</v>
      </c>
      <c r="B279">
        <v>82002082</v>
      </c>
      <c r="C279">
        <v>83388406</v>
      </c>
      <c r="D279">
        <v>80865505</v>
      </c>
      <c r="E279">
        <v>1</v>
      </c>
      <c r="F279">
        <v>1</v>
      </c>
      <c r="G279">
        <v>1</v>
      </c>
      <c r="H279">
        <v>3</v>
      </c>
      <c r="I279" t="s">
        <v>518</v>
      </c>
      <c r="J279" t="s">
        <v>519</v>
      </c>
      <c r="K279" t="s">
        <v>520</v>
      </c>
      <c r="L279">
        <v>1346</v>
      </c>
      <c r="N279">
        <v>1009</v>
      </c>
      <c r="O279" t="s">
        <v>75</v>
      </c>
      <c r="P279" t="s">
        <v>75</v>
      </c>
      <c r="Q279">
        <v>1</v>
      </c>
      <c r="W279">
        <v>0</v>
      </c>
      <c r="X279">
        <v>-1189743638</v>
      </c>
      <c r="Y279">
        <f t="shared" si="78"/>
        <v>0.1</v>
      </c>
      <c r="AA279">
        <v>395.56</v>
      </c>
      <c r="AB279">
        <v>0</v>
      </c>
      <c r="AC279">
        <v>0</v>
      </c>
      <c r="AD279">
        <v>0</v>
      </c>
      <c r="AE279">
        <v>238.29</v>
      </c>
      <c r="AF279">
        <v>0</v>
      </c>
      <c r="AG279">
        <v>0</v>
      </c>
      <c r="AH279">
        <v>0</v>
      </c>
      <c r="AI279">
        <v>1.66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0.1</v>
      </c>
      <c r="AU279" t="s">
        <v>3</v>
      </c>
      <c r="AV279">
        <v>0</v>
      </c>
      <c r="AW279">
        <v>2</v>
      </c>
      <c r="AX279">
        <v>83388426</v>
      </c>
      <c r="AY279">
        <v>1</v>
      </c>
      <c r="AZ279">
        <v>0</v>
      </c>
      <c r="BA279">
        <v>281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23.829000000000001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23.829000000000001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ROUND(Y279*Source!I340,7)</f>
        <v>1E-3</v>
      </c>
      <c r="CY279">
        <f t="shared" si="92"/>
        <v>395.56</v>
      </c>
      <c r="CZ279">
        <f t="shared" si="93"/>
        <v>238.29</v>
      </c>
      <c r="DA279">
        <f t="shared" si="94"/>
        <v>1.66</v>
      </c>
      <c r="DB279">
        <f t="shared" si="82"/>
        <v>23.83</v>
      </c>
      <c r="DC279">
        <f t="shared" si="83"/>
        <v>0</v>
      </c>
      <c r="DD279" t="s">
        <v>3</v>
      </c>
      <c r="DE279" t="s">
        <v>3</v>
      </c>
      <c r="DF279">
        <f>ROUND(ROUND(AE279*AI279,2)*CX279,2)</f>
        <v>0.4</v>
      </c>
      <c r="DG279">
        <f t="shared" si="95"/>
        <v>0</v>
      </c>
      <c r="DH279">
        <f t="shared" si="84"/>
        <v>0</v>
      </c>
      <c r="DI279">
        <f t="shared" si="85"/>
        <v>0</v>
      </c>
      <c r="DJ279">
        <f t="shared" si="96"/>
        <v>0.4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ROW(Source!A340)</f>
        <v>340</v>
      </c>
      <c r="B280">
        <v>82002082</v>
      </c>
      <c r="C280">
        <v>83388406</v>
      </c>
      <c r="D280">
        <v>80870160</v>
      </c>
      <c r="E280">
        <v>1</v>
      </c>
      <c r="F280">
        <v>1</v>
      </c>
      <c r="G280">
        <v>1</v>
      </c>
      <c r="H280">
        <v>3</v>
      </c>
      <c r="I280" t="s">
        <v>524</v>
      </c>
      <c r="J280" t="s">
        <v>525</v>
      </c>
      <c r="K280" t="s">
        <v>526</v>
      </c>
      <c r="L280">
        <v>1346</v>
      </c>
      <c r="N280">
        <v>1009</v>
      </c>
      <c r="O280" t="s">
        <v>75</v>
      </c>
      <c r="P280" t="s">
        <v>75</v>
      </c>
      <c r="Q280">
        <v>1</v>
      </c>
      <c r="W280">
        <v>0</v>
      </c>
      <c r="X280">
        <v>447926158</v>
      </c>
      <c r="Y280">
        <f t="shared" si="78"/>
        <v>0.05</v>
      </c>
      <c r="AA280">
        <v>86.41</v>
      </c>
      <c r="AB280">
        <v>0</v>
      </c>
      <c r="AC280">
        <v>0</v>
      </c>
      <c r="AD280">
        <v>0</v>
      </c>
      <c r="AE280">
        <v>56.11</v>
      </c>
      <c r="AF280">
        <v>0</v>
      </c>
      <c r="AG280">
        <v>0</v>
      </c>
      <c r="AH280">
        <v>0</v>
      </c>
      <c r="AI280">
        <v>1.54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0.05</v>
      </c>
      <c r="AU280" t="s">
        <v>3</v>
      </c>
      <c r="AV280">
        <v>0</v>
      </c>
      <c r="AW280">
        <v>2</v>
      </c>
      <c r="AX280">
        <v>83388427</v>
      </c>
      <c r="AY280">
        <v>1</v>
      </c>
      <c r="AZ280">
        <v>0</v>
      </c>
      <c r="BA280">
        <v>282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2.8055000000000003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2.8055000000000003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ROUND(Y280*Source!I340,7)</f>
        <v>5.0000000000000001E-4</v>
      </c>
      <c r="CY280">
        <f t="shared" si="92"/>
        <v>86.41</v>
      </c>
      <c r="CZ280">
        <f t="shared" si="93"/>
        <v>56.11</v>
      </c>
      <c r="DA280">
        <f t="shared" si="94"/>
        <v>1.54</v>
      </c>
      <c r="DB280">
        <f t="shared" si="82"/>
        <v>2.81</v>
      </c>
      <c r="DC280">
        <f t="shared" si="83"/>
        <v>0</v>
      </c>
      <c r="DD280" t="s">
        <v>3</v>
      </c>
      <c r="DE280" t="s">
        <v>3</v>
      </c>
      <c r="DF280">
        <f>ROUND(ROUND(AE280*AI280,2)*CX280,2)</f>
        <v>0.04</v>
      </c>
      <c r="DG280">
        <f t="shared" si="95"/>
        <v>0</v>
      </c>
      <c r="DH280">
        <f t="shared" si="84"/>
        <v>0</v>
      </c>
      <c r="DI280">
        <f t="shared" si="85"/>
        <v>0</v>
      </c>
      <c r="DJ280">
        <f t="shared" si="96"/>
        <v>0.04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ROW(Source!A340)</f>
        <v>340</v>
      </c>
      <c r="B281">
        <v>82002082</v>
      </c>
      <c r="C281">
        <v>83388406</v>
      </c>
      <c r="D281">
        <v>80877761</v>
      </c>
      <c r="E281">
        <v>1</v>
      </c>
      <c r="F281">
        <v>1</v>
      </c>
      <c r="G281">
        <v>1</v>
      </c>
      <c r="H281">
        <v>3</v>
      </c>
      <c r="I281" t="s">
        <v>610</v>
      </c>
      <c r="J281" t="s">
        <v>611</v>
      </c>
      <c r="K281" t="s">
        <v>612</v>
      </c>
      <c r="L281">
        <v>1348</v>
      </c>
      <c r="N281">
        <v>1009</v>
      </c>
      <c r="O281" t="s">
        <v>57</v>
      </c>
      <c r="P281" t="s">
        <v>57</v>
      </c>
      <c r="Q281">
        <v>1000</v>
      </c>
      <c r="W281">
        <v>0</v>
      </c>
      <c r="X281">
        <v>-1002874641</v>
      </c>
      <c r="Y281">
        <f t="shared" si="78"/>
        <v>3.5000000000000001E-3</v>
      </c>
      <c r="AA281">
        <v>706540.3</v>
      </c>
      <c r="AB281">
        <v>0</v>
      </c>
      <c r="AC281">
        <v>0</v>
      </c>
      <c r="AD281">
        <v>0</v>
      </c>
      <c r="AE281">
        <v>625256.9</v>
      </c>
      <c r="AF281">
        <v>0</v>
      </c>
      <c r="AG281">
        <v>0</v>
      </c>
      <c r="AH281">
        <v>0</v>
      </c>
      <c r="AI281">
        <v>1.1299999999999999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3.5000000000000001E-3</v>
      </c>
      <c r="AU281" t="s">
        <v>3</v>
      </c>
      <c r="AV281">
        <v>0</v>
      </c>
      <c r="AW281">
        <v>2</v>
      </c>
      <c r="AX281">
        <v>83388428</v>
      </c>
      <c r="AY281">
        <v>1</v>
      </c>
      <c r="AZ281">
        <v>0</v>
      </c>
      <c r="BA281">
        <v>283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2188.3991500000002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2188.3991500000002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ROUND(Y281*Source!I340,7)</f>
        <v>3.4999999999999997E-5</v>
      </c>
      <c r="CY281">
        <f t="shared" si="92"/>
        <v>706540.3</v>
      </c>
      <c r="CZ281">
        <f t="shared" si="93"/>
        <v>625256.9</v>
      </c>
      <c r="DA281">
        <f t="shared" si="94"/>
        <v>1.1299999999999999</v>
      </c>
      <c r="DB281">
        <f t="shared" si="82"/>
        <v>2188.4</v>
      </c>
      <c r="DC281">
        <f t="shared" si="83"/>
        <v>0</v>
      </c>
      <c r="DD281" t="s">
        <v>3</v>
      </c>
      <c r="DE281" t="s">
        <v>3</v>
      </c>
      <c r="DF281">
        <f>ROUND(ROUND(AE281*AI281,2)*CX281,2)</f>
        <v>24.73</v>
      </c>
      <c r="DG281">
        <f t="shared" si="95"/>
        <v>0</v>
      </c>
      <c r="DH281">
        <f t="shared" si="84"/>
        <v>0</v>
      </c>
      <c r="DI281">
        <f t="shared" si="85"/>
        <v>0</v>
      </c>
      <c r="DJ281">
        <f t="shared" si="96"/>
        <v>24.73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ROW(Source!A340)</f>
        <v>340</v>
      </c>
      <c r="B282">
        <v>82002082</v>
      </c>
      <c r="C282">
        <v>83388406</v>
      </c>
      <c r="D282">
        <v>80886856</v>
      </c>
      <c r="E282">
        <v>1</v>
      </c>
      <c r="F282">
        <v>1</v>
      </c>
      <c r="G282">
        <v>1</v>
      </c>
      <c r="H282">
        <v>3</v>
      </c>
      <c r="I282" t="s">
        <v>530</v>
      </c>
      <c r="J282" t="s">
        <v>531</v>
      </c>
      <c r="K282" t="s">
        <v>532</v>
      </c>
      <c r="L282">
        <v>1346</v>
      </c>
      <c r="N282">
        <v>1009</v>
      </c>
      <c r="O282" t="s">
        <v>75</v>
      </c>
      <c r="P282" t="s">
        <v>75</v>
      </c>
      <c r="Q282">
        <v>1</v>
      </c>
      <c r="W282">
        <v>0</v>
      </c>
      <c r="X282">
        <v>-1638992392</v>
      </c>
      <c r="Y282">
        <f t="shared" si="78"/>
        <v>0.22</v>
      </c>
      <c r="AA282">
        <v>86.66</v>
      </c>
      <c r="AB282">
        <v>0</v>
      </c>
      <c r="AC282">
        <v>0</v>
      </c>
      <c r="AD282">
        <v>0</v>
      </c>
      <c r="AE282">
        <v>60.6</v>
      </c>
      <c r="AF282">
        <v>0</v>
      </c>
      <c r="AG282">
        <v>0</v>
      </c>
      <c r="AH282">
        <v>0</v>
      </c>
      <c r="AI282">
        <v>1.43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0.22</v>
      </c>
      <c r="AU282" t="s">
        <v>3</v>
      </c>
      <c r="AV282">
        <v>0</v>
      </c>
      <c r="AW282">
        <v>2</v>
      </c>
      <c r="AX282">
        <v>83388429</v>
      </c>
      <c r="AY282">
        <v>1</v>
      </c>
      <c r="AZ282">
        <v>0</v>
      </c>
      <c r="BA282">
        <v>284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13.332000000000001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13.332000000000001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ROUND(Y282*Source!I340,7)</f>
        <v>2.2000000000000001E-3</v>
      </c>
      <c r="CY282">
        <f t="shared" si="92"/>
        <v>86.66</v>
      </c>
      <c r="CZ282">
        <f t="shared" si="93"/>
        <v>60.6</v>
      </c>
      <c r="DA282">
        <f t="shared" si="94"/>
        <v>1.43</v>
      </c>
      <c r="DB282">
        <f t="shared" si="82"/>
        <v>13.33</v>
      </c>
      <c r="DC282">
        <f t="shared" si="83"/>
        <v>0</v>
      </c>
      <c r="DD282" t="s">
        <v>3</v>
      </c>
      <c r="DE282" t="s">
        <v>3</v>
      </c>
      <c r="DF282">
        <f>ROUND(ROUND(AE282*AI282,2)*CX282,2)</f>
        <v>0.19</v>
      </c>
      <c r="DG282">
        <f t="shared" si="95"/>
        <v>0</v>
      </c>
      <c r="DH282">
        <f t="shared" si="84"/>
        <v>0</v>
      </c>
      <c r="DI282">
        <f t="shared" si="85"/>
        <v>0</v>
      </c>
      <c r="DJ282">
        <f t="shared" si="96"/>
        <v>0.19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ROW(Source!A340)</f>
        <v>340</v>
      </c>
      <c r="B283">
        <v>82002082</v>
      </c>
      <c r="C283">
        <v>83388406</v>
      </c>
      <c r="D283">
        <v>80800601</v>
      </c>
      <c r="E283">
        <v>116</v>
      </c>
      <c r="F283">
        <v>1</v>
      </c>
      <c r="G283">
        <v>1</v>
      </c>
      <c r="H283">
        <v>3</v>
      </c>
      <c r="I283" t="s">
        <v>335</v>
      </c>
      <c r="J283" t="s">
        <v>3</v>
      </c>
      <c r="K283" t="s">
        <v>336</v>
      </c>
      <c r="L283">
        <v>1348</v>
      </c>
      <c r="N283">
        <v>1009</v>
      </c>
      <c r="O283" t="s">
        <v>57</v>
      </c>
      <c r="P283" t="s">
        <v>57</v>
      </c>
      <c r="Q283">
        <v>1000</v>
      </c>
      <c r="W283">
        <v>0</v>
      </c>
      <c r="X283">
        <v>-2074906300</v>
      </c>
      <c r="Y283">
        <f t="shared" si="78"/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 t="s">
        <v>3</v>
      </c>
      <c r="AT283">
        <v>0</v>
      </c>
      <c r="AU283" t="s">
        <v>3</v>
      </c>
      <c r="AV283">
        <v>0</v>
      </c>
      <c r="AW283">
        <v>2</v>
      </c>
      <c r="AX283">
        <v>83388431</v>
      </c>
      <c r="AY283">
        <v>1</v>
      </c>
      <c r="AZ283">
        <v>0</v>
      </c>
      <c r="BA283">
        <v>286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ROUND(Y283*Source!I340,7)</f>
        <v>0</v>
      </c>
      <c r="CY283">
        <f t="shared" si="92"/>
        <v>0</v>
      </c>
      <c r="CZ283">
        <f t="shared" si="93"/>
        <v>0</v>
      </c>
      <c r="DA283">
        <f t="shared" si="94"/>
        <v>1</v>
      </c>
      <c r="DB283">
        <f t="shared" si="82"/>
        <v>0</v>
      </c>
      <c r="DC283">
        <f t="shared" si="83"/>
        <v>0</v>
      </c>
      <c r="DD283" t="s">
        <v>3</v>
      </c>
      <c r="DE283" t="s">
        <v>3</v>
      </c>
      <c r="DF283">
        <f t="shared" ref="DF283:DF290" si="97">ROUND(ROUND(AE283,2)*CX283,2)</f>
        <v>0</v>
      </c>
      <c r="DG283">
        <f t="shared" si="95"/>
        <v>0</v>
      </c>
      <c r="DH283">
        <f t="shared" si="84"/>
        <v>0</v>
      </c>
      <c r="DI283">
        <f t="shared" si="85"/>
        <v>0</v>
      </c>
      <c r="DJ283">
        <f t="shared" si="96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ROW(Source!A340)</f>
        <v>340</v>
      </c>
      <c r="B284">
        <v>82002082</v>
      </c>
      <c r="C284">
        <v>83388406</v>
      </c>
      <c r="D284">
        <v>80800636</v>
      </c>
      <c r="E284">
        <v>116</v>
      </c>
      <c r="F284">
        <v>1</v>
      </c>
      <c r="G284">
        <v>1</v>
      </c>
      <c r="H284">
        <v>3</v>
      </c>
      <c r="I284" t="s">
        <v>338</v>
      </c>
      <c r="J284" t="s">
        <v>3</v>
      </c>
      <c r="K284" t="s">
        <v>339</v>
      </c>
      <c r="L284">
        <v>1348</v>
      </c>
      <c r="N284">
        <v>1009</v>
      </c>
      <c r="O284" t="s">
        <v>57</v>
      </c>
      <c r="P284" t="s">
        <v>57</v>
      </c>
      <c r="Q284">
        <v>1000</v>
      </c>
      <c r="W284">
        <v>0</v>
      </c>
      <c r="X284">
        <v>687415891</v>
      </c>
      <c r="Y284">
        <f t="shared" si="78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0</v>
      </c>
      <c r="AU284" t="s">
        <v>3</v>
      </c>
      <c r="AV284">
        <v>0</v>
      </c>
      <c r="AW284">
        <v>2</v>
      </c>
      <c r="AX284">
        <v>83388432</v>
      </c>
      <c r="AY284">
        <v>1</v>
      </c>
      <c r="AZ284">
        <v>0</v>
      </c>
      <c r="BA284">
        <v>287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ROUND(Y284*Source!I340,7)</f>
        <v>0</v>
      </c>
      <c r="CY284">
        <f t="shared" si="92"/>
        <v>0</v>
      </c>
      <c r="CZ284">
        <f t="shared" si="93"/>
        <v>0</v>
      </c>
      <c r="DA284">
        <f t="shared" si="94"/>
        <v>1</v>
      </c>
      <c r="DB284">
        <f t="shared" si="82"/>
        <v>0</v>
      </c>
      <c r="DC284">
        <f t="shared" si="83"/>
        <v>0</v>
      </c>
      <c r="DD284" t="s">
        <v>3</v>
      </c>
      <c r="DE284" t="s">
        <v>3</v>
      </c>
      <c r="DF284">
        <f t="shared" si="97"/>
        <v>0</v>
      </c>
      <c r="DG284">
        <f t="shared" si="95"/>
        <v>0</v>
      </c>
      <c r="DH284">
        <f t="shared" si="84"/>
        <v>0</v>
      </c>
      <c r="DI284">
        <f t="shared" si="85"/>
        <v>0</v>
      </c>
      <c r="DJ284">
        <f t="shared" si="96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ROW(Source!A340)</f>
        <v>340</v>
      </c>
      <c r="B285">
        <v>82002082</v>
      </c>
      <c r="C285">
        <v>83388406</v>
      </c>
      <c r="D285">
        <v>80800682</v>
      </c>
      <c r="E285">
        <v>116</v>
      </c>
      <c r="F285">
        <v>1</v>
      </c>
      <c r="G285">
        <v>1</v>
      </c>
      <c r="H285">
        <v>3</v>
      </c>
      <c r="I285" t="s">
        <v>329</v>
      </c>
      <c r="J285" t="s">
        <v>3</v>
      </c>
      <c r="K285" t="s">
        <v>341</v>
      </c>
      <c r="L285">
        <v>1348</v>
      </c>
      <c r="N285">
        <v>1009</v>
      </c>
      <c r="O285" t="s">
        <v>57</v>
      </c>
      <c r="P285" t="s">
        <v>57</v>
      </c>
      <c r="Q285">
        <v>1000</v>
      </c>
      <c r="W285">
        <v>0</v>
      </c>
      <c r="X285">
        <v>-1852219997</v>
      </c>
      <c r="Y285">
        <f t="shared" si="78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 t="s">
        <v>3</v>
      </c>
      <c r="AT285">
        <v>0</v>
      </c>
      <c r="AU285" t="s">
        <v>3</v>
      </c>
      <c r="AV285">
        <v>0</v>
      </c>
      <c r="AW285">
        <v>2</v>
      </c>
      <c r="AX285">
        <v>83388433</v>
      </c>
      <c r="AY285">
        <v>1</v>
      </c>
      <c r="AZ285">
        <v>0</v>
      </c>
      <c r="BA285">
        <v>288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ROUND(Y285*Source!I340,7)</f>
        <v>0</v>
      </c>
      <c r="CY285">
        <f t="shared" si="92"/>
        <v>0</v>
      </c>
      <c r="CZ285">
        <f t="shared" si="93"/>
        <v>0</v>
      </c>
      <c r="DA285">
        <f t="shared" si="94"/>
        <v>1</v>
      </c>
      <c r="DB285">
        <f t="shared" si="82"/>
        <v>0</v>
      </c>
      <c r="DC285">
        <f t="shared" si="83"/>
        <v>0</v>
      </c>
      <c r="DD285" t="s">
        <v>3</v>
      </c>
      <c r="DE285" t="s">
        <v>3</v>
      </c>
      <c r="DF285">
        <f t="shared" si="97"/>
        <v>0</v>
      </c>
      <c r="DG285">
        <f t="shared" si="95"/>
        <v>0</v>
      </c>
      <c r="DH285">
        <f t="shared" si="84"/>
        <v>0</v>
      </c>
      <c r="DI285">
        <f t="shared" si="85"/>
        <v>0</v>
      </c>
      <c r="DJ285">
        <f t="shared" si="96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ROW(Source!A341)</f>
        <v>341</v>
      </c>
      <c r="B286">
        <v>82002017</v>
      </c>
      <c r="C286">
        <v>83388406</v>
      </c>
      <c r="D286">
        <v>80795625</v>
      </c>
      <c r="E286">
        <v>116</v>
      </c>
      <c r="F286">
        <v>1</v>
      </c>
      <c r="G286">
        <v>1</v>
      </c>
      <c r="H286">
        <v>1</v>
      </c>
      <c r="I286" t="s">
        <v>554</v>
      </c>
      <c r="J286" t="s">
        <v>3</v>
      </c>
      <c r="K286" t="s">
        <v>555</v>
      </c>
      <c r="L286">
        <v>1191</v>
      </c>
      <c r="N286">
        <v>1013</v>
      </c>
      <c r="O286" t="s">
        <v>497</v>
      </c>
      <c r="P286" t="s">
        <v>497</v>
      </c>
      <c r="Q286">
        <v>1</v>
      </c>
      <c r="W286">
        <v>0</v>
      </c>
      <c r="X286">
        <v>-1088579471</v>
      </c>
      <c r="Y286">
        <f t="shared" si="78"/>
        <v>51.1</v>
      </c>
      <c r="AA286">
        <v>0</v>
      </c>
      <c r="AB286">
        <v>0</v>
      </c>
      <c r="AC286">
        <v>0</v>
      </c>
      <c r="AD286">
        <v>527.04999999999995</v>
      </c>
      <c r="AE286">
        <v>0</v>
      </c>
      <c r="AF286">
        <v>0</v>
      </c>
      <c r="AG286">
        <v>0</v>
      </c>
      <c r="AH286">
        <v>527.04999999999995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51.1</v>
      </c>
      <c r="AU286" t="s">
        <v>3</v>
      </c>
      <c r="AV286">
        <v>1</v>
      </c>
      <c r="AW286">
        <v>2</v>
      </c>
      <c r="AX286">
        <v>83388420</v>
      </c>
      <c r="AY286">
        <v>2</v>
      </c>
      <c r="AZ286">
        <v>0</v>
      </c>
      <c r="BA286">
        <v>289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26932.254999999997</v>
      </c>
      <c r="BN286">
        <v>51.1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26932.254999999997</v>
      </c>
      <c r="BU286">
        <v>51.1</v>
      </c>
      <c r="BV286">
        <v>0</v>
      </c>
      <c r="BW286">
        <v>1</v>
      </c>
      <c r="CU286">
        <f>ROUND(AT286*Source!I341*AH286*AL286,2)</f>
        <v>269.32</v>
      </c>
      <c r="CV286">
        <f>ROUND(Y286*Source!I341,7)</f>
        <v>0.51100000000000001</v>
      </c>
      <c r="CW286">
        <v>0</v>
      </c>
      <c r="CX286">
        <f>ROUND(Y286*Source!I341,7)</f>
        <v>0.51100000000000001</v>
      </c>
      <c r="CY286">
        <f>AD286</f>
        <v>527.04999999999995</v>
      </c>
      <c r="CZ286">
        <f>AH286</f>
        <v>527.04999999999995</v>
      </c>
      <c r="DA286">
        <f>AL286</f>
        <v>1</v>
      </c>
      <c r="DB286">
        <f t="shared" si="82"/>
        <v>26932.26</v>
      </c>
      <c r="DC286">
        <f t="shared" si="83"/>
        <v>0</v>
      </c>
      <c r="DD286" t="s">
        <v>3</v>
      </c>
      <c r="DE286" t="s">
        <v>3</v>
      </c>
      <c r="DF286">
        <f t="shared" si="97"/>
        <v>0</v>
      </c>
      <c r="DG286">
        <f t="shared" si="95"/>
        <v>0</v>
      </c>
      <c r="DH286">
        <f t="shared" si="84"/>
        <v>0</v>
      </c>
      <c r="DI286">
        <f t="shared" si="85"/>
        <v>269.32</v>
      </c>
      <c r="DJ286">
        <f>DI286</f>
        <v>269.32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ROW(Source!A341)</f>
        <v>341</v>
      </c>
      <c r="B287">
        <v>82002017</v>
      </c>
      <c r="C287">
        <v>83388406</v>
      </c>
      <c r="D287">
        <v>80795798</v>
      </c>
      <c r="E287">
        <v>116</v>
      </c>
      <c r="F287">
        <v>1</v>
      </c>
      <c r="G287">
        <v>1</v>
      </c>
      <c r="H287">
        <v>1</v>
      </c>
      <c r="I287" t="s">
        <v>498</v>
      </c>
      <c r="J287" t="s">
        <v>3</v>
      </c>
      <c r="K287" t="s">
        <v>499</v>
      </c>
      <c r="L287">
        <v>1191</v>
      </c>
      <c r="N287">
        <v>1013</v>
      </c>
      <c r="O287" t="s">
        <v>497</v>
      </c>
      <c r="P287" t="s">
        <v>497</v>
      </c>
      <c r="Q287">
        <v>1</v>
      </c>
      <c r="W287">
        <v>0</v>
      </c>
      <c r="X287">
        <v>-1417349443</v>
      </c>
      <c r="Y287">
        <f t="shared" si="78"/>
        <v>22.73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22.73</v>
      </c>
      <c r="AU287" t="s">
        <v>3</v>
      </c>
      <c r="AV287">
        <v>2</v>
      </c>
      <c r="AW287">
        <v>2</v>
      </c>
      <c r="AX287">
        <v>83388421</v>
      </c>
      <c r="AY287">
        <v>1</v>
      </c>
      <c r="AZ287">
        <v>0</v>
      </c>
      <c r="BA287">
        <v>290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ROUND(Y287*Source!I341,7)</f>
        <v>0.2273</v>
      </c>
      <c r="CY287">
        <f>AD287</f>
        <v>0</v>
      </c>
      <c r="CZ287">
        <f>AH287</f>
        <v>0</v>
      </c>
      <c r="DA287">
        <f>AL287</f>
        <v>1</v>
      </c>
      <c r="DB287">
        <f t="shared" si="82"/>
        <v>0</v>
      </c>
      <c r="DC287">
        <f t="shared" si="83"/>
        <v>0</v>
      </c>
      <c r="DD287" t="s">
        <v>3</v>
      </c>
      <c r="DE287" t="s">
        <v>3</v>
      </c>
      <c r="DF287">
        <f t="shared" si="97"/>
        <v>0</v>
      </c>
      <c r="DG287">
        <f t="shared" si="95"/>
        <v>0</v>
      </c>
      <c r="DH287">
        <f t="shared" si="84"/>
        <v>0</v>
      </c>
      <c r="DI287">
        <f t="shared" si="85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ROW(Source!A341)</f>
        <v>341</v>
      </c>
      <c r="B288">
        <v>82002017</v>
      </c>
      <c r="C288">
        <v>83388406</v>
      </c>
      <c r="D288">
        <v>80916962</v>
      </c>
      <c r="E288">
        <v>1</v>
      </c>
      <c r="F288">
        <v>1</v>
      </c>
      <c r="G288">
        <v>1</v>
      </c>
      <c r="H288">
        <v>2</v>
      </c>
      <c r="I288" t="s">
        <v>556</v>
      </c>
      <c r="J288" t="s">
        <v>557</v>
      </c>
      <c r="K288" t="s">
        <v>558</v>
      </c>
      <c r="L288">
        <v>1368</v>
      </c>
      <c r="N288">
        <v>1011</v>
      </c>
      <c r="O288" t="s">
        <v>503</v>
      </c>
      <c r="P288" t="s">
        <v>503</v>
      </c>
      <c r="Q288">
        <v>1</v>
      </c>
      <c r="W288">
        <v>0</v>
      </c>
      <c r="X288">
        <v>1933698176</v>
      </c>
      <c r="Y288">
        <f t="shared" si="78"/>
        <v>13</v>
      </c>
      <c r="AA288">
        <v>0</v>
      </c>
      <c r="AB288">
        <v>502.76</v>
      </c>
      <c r="AC288">
        <v>533.01</v>
      </c>
      <c r="AD288">
        <v>0</v>
      </c>
      <c r="AE288">
        <v>0</v>
      </c>
      <c r="AF288">
        <v>346.73</v>
      </c>
      <c r="AG288">
        <v>533.01</v>
      </c>
      <c r="AH288">
        <v>0</v>
      </c>
      <c r="AI288">
        <v>1</v>
      </c>
      <c r="AJ288">
        <v>1.45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13</v>
      </c>
      <c r="AU288" t="s">
        <v>3</v>
      </c>
      <c r="AV288">
        <v>1</v>
      </c>
      <c r="AW288">
        <v>2</v>
      </c>
      <c r="AX288">
        <v>83388422</v>
      </c>
      <c r="AY288">
        <v>1</v>
      </c>
      <c r="AZ288">
        <v>0</v>
      </c>
      <c r="BA288">
        <v>291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4507.49</v>
      </c>
      <c r="BL288">
        <v>6929.13</v>
      </c>
      <c r="BM288">
        <v>0</v>
      </c>
      <c r="BN288">
        <v>0</v>
      </c>
      <c r="BO288">
        <v>13</v>
      </c>
      <c r="BP288">
        <v>1</v>
      </c>
      <c r="BQ288">
        <v>0</v>
      </c>
      <c r="BR288">
        <v>4507.49</v>
      </c>
      <c r="BS288">
        <v>6929.13</v>
      </c>
      <c r="BT288">
        <v>0</v>
      </c>
      <c r="BU288">
        <v>0</v>
      </c>
      <c r="BV288">
        <v>13</v>
      </c>
      <c r="BW288">
        <v>1</v>
      </c>
      <c r="CV288">
        <v>0</v>
      </c>
      <c r="CW288">
        <f>ROUND(Y288*Source!I341*DO288,7)</f>
        <v>0.13</v>
      </c>
      <c r="CX288">
        <f>ROUND(Y288*Source!I341,7)</f>
        <v>0.13</v>
      </c>
      <c r="CY288">
        <f>AB288</f>
        <v>502.76</v>
      </c>
      <c r="CZ288">
        <f>AF288</f>
        <v>346.73</v>
      </c>
      <c r="DA288">
        <f>AJ288</f>
        <v>1.45</v>
      </c>
      <c r="DB288">
        <f t="shared" si="82"/>
        <v>4507.49</v>
      </c>
      <c r="DC288">
        <f t="shared" si="83"/>
        <v>6929.13</v>
      </c>
      <c r="DD288" t="s">
        <v>3</v>
      </c>
      <c r="DE288" t="s">
        <v>3</v>
      </c>
      <c r="DF288">
        <f t="shared" si="97"/>
        <v>0</v>
      </c>
      <c r="DG288">
        <f>ROUND(ROUND(AF288*AJ288,2)*CX288,2)</f>
        <v>65.36</v>
      </c>
      <c r="DH288">
        <f t="shared" si="84"/>
        <v>69.290000000000006</v>
      </c>
      <c r="DI288">
        <f t="shared" si="85"/>
        <v>0</v>
      </c>
      <c r="DJ288">
        <f>DG288+DH288</f>
        <v>134.65</v>
      </c>
      <c r="DK288">
        <v>0</v>
      </c>
      <c r="DL288" t="s">
        <v>511</v>
      </c>
      <c r="DM288">
        <v>4</v>
      </c>
      <c r="DN288" t="s">
        <v>497</v>
      </c>
      <c r="DO288">
        <v>1</v>
      </c>
    </row>
    <row r="289" spans="1:119" x14ac:dyDescent="0.2">
      <c r="A289">
        <f>ROW(Source!A341)</f>
        <v>341</v>
      </c>
      <c r="B289">
        <v>82002017</v>
      </c>
      <c r="C289">
        <v>83388406</v>
      </c>
      <c r="D289">
        <v>80917680</v>
      </c>
      <c r="E289">
        <v>1</v>
      </c>
      <c r="F289">
        <v>1</v>
      </c>
      <c r="G289">
        <v>1</v>
      </c>
      <c r="H289">
        <v>2</v>
      </c>
      <c r="I289" t="s">
        <v>539</v>
      </c>
      <c r="J289" t="s">
        <v>540</v>
      </c>
      <c r="K289" t="s">
        <v>541</v>
      </c>
      <c r="L289">
        <v>1368</v>
      </c>
      <c r="N289">
        <v>1011</v>
      </c>
      <c r="O289" t="s">
        <v>503</v>
      </c>
      <c r="P289" t="s">
        <v>503</v>
      </c>
      <c r="Q289">
        <v>1</v>
      </c>
      <c r="W289">
        <v>0</v>
      </c>
      <c r="X289">
        <v>-950105757</v>
      </c>
      <c r="Y289">
        <f t="shared" si="78"/>
        <v>2.86</v>
      </c>
      <c r="AA289">
        <v>0</v>
      </c>
      <c r="AB289">
        <v>640.84</v>
      </c>
      <c r="AC289">
        <v>533.01</v>
      </c>
      <c r="AD289">
        <v>0</v>
      </c>
      <c r="AE289">
        <v>0</v>
      </c>
      <c r="AF289">
        <v>640.84</v>
      </c>
      <c r="AG289">
        <v>533.01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2.86</v>
      </c>
      <c r="AU289" t="s">
        <v>3</v>
      </c>
      <c r="AV289">
        <v>1</v>
      </c>
      <c r="AW289">
        <v>2</v>
      </c>
      <c r="AX289">
        <v>83388423</v>
      </c>
      <c r="AY289">
        <v>1</v>
      </c>
      <c r="AZ289">
        <v>0</v>
      </c>
      <c r="BA289">
        <v>292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1832.8024</v>
      </c>
      <c r="BL289">
        <v>1524.4086</v>
      </c>
      <c r="BM289">
        <v>0</v>
      </c>
      <c r="BN289">
        <v>0</v>
      </c>
      <c r="BO289">
        <v>2.86</v>
      </c>
      <c r="BP289">
        <v>1</v>
      </c>
      <c r="BQ289">
        <v>0</v>
      </c>
      <c r="BR289">
        <v>1832.8024</v>
      </c>
      <c r="BS289">
        <v>1524.4086</v>
      </c>
      <c r="BT289">
        <v>0</v>
      </c>
      <c r="BU289">
        <v>0</v>
      </c>
      <c r="BV289">
        <v>2.86</v>
      </c>
      <c r="BW289">
        <v>1</v>
      </c>
      <c r="CV289">
        <v>0</v>
      </c>
      <c r="CW289">
        <f>ROUND(Y289*Source!I341*DO289,7)</f>
        <v>2.86E-2</v>
      </c>
      <c r="CX289">
        <f>ROUND(Y289*Source!I341,7)</f>
        <v>2.86E-2</v>
      </c>
      <c r="CY289">
        <f>AB289</f>
        <v>640.84</v>
      </c>
      <c r="CZ289">
        <f>AF289</f>
        <v>640.84</v>
      </c>
      <c r="DA289">
        <f>AJ289</f>
        <v>1</v>
      </c>
      <c r="DB289">
        <f t="shared" si="82"/>
        <v>1832.8</v>
      </c>
      <c r="DC289">
        <f t="shared" si="83"/>
        <v>1524.41</v>
      </c>
      <c r="DD289" t="s">
        <v>3</v>
      </c>
      <c r="DE289" t="s">
        <v>3</v>
      </c>
      <c r="DF289">
        <f t="shared" si="97"/>
        <v>0</v>
      </c>
      <c r="DG289">
        <f>ROUND(ROUND(AF289,2)*CX289,2)</f>
        <v>18.329999999999998</v>
      </c>
      <c r="DH289">
        <f t="shared" si="84"/>
        <v>15.24</v>
      </c>
      <c r="DI289">
        <f t="shared" si="85"/>
        <v>0</v>
      </c>
      <c r="DJ289">
        <f>DG289+DH289</f>
        <v>33.57</v>
      </c>
      <c r="DK289">
        <v>1</v>
      </c>
      <c r="DL289" t="s">
        <v>511</v>
      </c>
      <c r="DM289">
        <v>4</v>
      </c>
      <c r="DN289" t="s">
        <v>497</v>
      </c>
      <c r="DO289">
        <v>1</v>
      </c>
    </row>
    <row r="290" spans="1:119" x14ac:dyDescent="0.2">
      <c r="A290">
        <f>ROW(Source!A341)</f>
        <v>341</v>
      </c>
      <c r="B290">
        <v>82002017</v>
      </c>
      <c r="C290">
        <v>83388406</v>
      </c>
      <c r="D290">
        <v>80917763</v>
      </c>
      <c r="E290">
        <v>1</v>
      </c>
      <c r="F290">
        <v>1</v>
      </c>
      <c r="G290">
        <v>1</v>
      </c>
      <c r="H290">
        <v>2</v>
      </c>
      <c r="I290" t="s">
        <v>508</v>
      </c>
      <c r="J290" t="s">
        <v>509</v>
      </c>
      <c r="K290" t="s">
        <v>510</v>
      </c>
      <c r="L290">
        <v>1368</v>
      </c>
      <c r="N290">
        <v>1011</v>
      </c>
      <c r="O290" t="s">
        <v>503</v>
      </c>
      <c r="P290" t="s">
        <v>503</v>
      </c>
      <c r="Q290">
        <v>1</v>
      </c>
      <c r="W290">
        <v>0</v>
      </c>
      <c r="X290">
        <v>670530050</v>
      </c>
      <c r="Y290">
        <f t="shared" si="78"/>
        <v>6.87</v>
      </c>
      <c r="AA290">
        <v>0</v>
      </c>
      <c r="AB290">
        <v>600.16999999999996</v>
      </c>
      <c r="AC290">
        <v>533.01</v>
      </c>
      <c r="AD290">
        <v>0</v>
      </c>
      <c r="AE290">
        <v>0</v>
      </c>
      <c r="AF290">
        <v>487.94</v>
      </c>
      <c r="AG290">
        <v>533.01</v>
      </c>
      <c r="AH290">
        <v>0</v>
      </c>
      <c r="AI290">
        <v>1</v>
      </c>
      <c r="AJ290">
        <v>1.23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6.87</v>
      </c>
      <c r="AU290" t="s">
        <v>3</v>
      </c>
      <c r="AV290">
        <v>1</v>
      </c>
      <c r="AW290">
        <v>2</v>
      </c>
      <c r="AX290">
        <v>83388424</v>
      </c>
      <c r="AY290">
        <v>1</v>
      </c>
      <c r="AZ290">
        <v>0</v>
      </c>
      <c r="BA290">
        <v>293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3352.1478000000002</v>
      </c>
      <c r="BL290">
        <v>3661.7786999999998</v>
      </c>
      <c r="BM290">
        <v>0</v>
      </c>
      <c r="BN290">
        <v>0</v>
      </c>
      <c r="BO290">
        <v>6.87</v>
      </c>
      <c r="BP290">
        <v>1</v>
      </c>
      <c r="BQ290">
        <v>0</v>
      </c>
      <c r="BR290">
        <v>3352.1478000000002</v>
      </c>
      <c r="BS290">
        <v>3661.7786999999998</v>
      </c>
      <c r="BT290">
        <v>0</v>
      </c>
      <c r="BU290">
        <v>0</v>
      </c>
      <c r="BV290">
        <v>6.87</v>
      </c>
      <c r="BW290">
        <v>1</v>
      </c>
      <c r="CV290">
        <v>0</v>
      </c>
      <c r="CW290">
        <f>ROUND(Y290*Source!I341*DO290,7)</f>
        <v>6.8699999999999997E-2</v>
      </c>
      <c r="CX290">
        <f>ROUND(Y290*Source!I341,7)</f>
        <v>6.8699999999999997E-2</v>
      </c>
      <c r="CY290">
        <f>AB290</f>
        <v>600.16999999999996</v>
      </c>
      <c r="CZ290">
        <f>AF290</f>
        <v>487.94</v>
      </c>
      <c r="DA290">
        <f>AJ290</f>
        <v>1.23</v>
      </c>
      <c r="DB290">
        <f t="shared" si="82"/>
        <v>3352.15</v>
      </c>
      <c r="DC290">
        <f t="shared" si="83"/>
        <v>3661.78</v>
      </c>
      <c r="DD290" t="s">
        <v>3</v>
      </c>
      <c r="DE290" t="s">
        <v>3</v>
      </c>
      <c r="DF290">
        <f t="shared" si="97"/>
        <v>0</v>
      </c>
      <c r="DG290">
        <f>ROUND(ROUND(AF290*AJ290,2)*CX290,2)</f>
        <v>41.23</v>
      </c>
      <c r="DH290">
        <f t="shared" si="84"/>
        <v>36.619999999999997</v>
      </c>
      <c r="DI290">
        <f t="shared" si="85"/>
        <v>0</v>
      </c>
      <c r="DJ290">
        <f>DG290+DH290</f>
        <v>77.849999999999994</v>
      </c>
      <c r="DK290">
        <v>0</v>
      </c>
      <c r="DL290" t="s">
        <v>511</v>
      </c>
      <c r="DM290">
        <v>4</v>
      </c>
      <c r="DN290" t="s">
        <v>497</v>
      </c>
      <c r="DO290">
        <v>1</v>
      </c>
    </row>
    <row r="291" spans="1:119" x14ac:dyDescent="0.2">
      <c r="A291">
        <f>ROW(Source!A341)</f>
        <v>341</v>
      </c>
      <c r="B291">
        <v>82002017</v>
      </c>
      <c r="C291">
        <v>83388406</v>
      </c>
      <c r="D291">
        <v>80865482</v>
      </c>
      <c r="E291">
        <v>1</v>
      </c>
      <c r="F291">
        <v>1</v>
      </c>
      <c r="G291">
        <v>1</v>
      </c>
      <c r="H291">
        <v>3</v>
      </c>
      <c r="I291" t="s">
        <v>607</v>
      </c>
      <c r="J291" t="s">
        <v>608</v>
      </c>
      <c r="K291" t="s">
        <v>609</v>
      </c>
      <c r="L291">
        <v>1346</v>
      </c>
      <c r="N291">
        <v>1009</v>
      </c>
      <c r="O291" t="s">
        <v>75</v>
      </c>
      <c r="P291" t="s">
        <v>75</v>
      </c>
      <c r="Q291">
        <v>1</v>
      </c>
      <c r="W291">
        <v>0</v>
      </c>
      <c r="X291">
        <v>-1715737409</v>
      </c>
      <c r="Y291">
        <f t="shared" si="78"/>
        <v>0.06</v>
      </c>
      <c r="AA291">
        <v>224.38</v>
      </c>
      <c r="AB291">
        <v>0</v>
      </c>
      <c r="AC291">
        <v>0</v>
      </c>
      <c r="AD291">
        <v>0</v>
      </c>
      <c r="AE291">
        <v>160.27000000000001</v>
      </c>
      <c r="AF291">
        <v>0</v>
      </c>
      <c r="AG291">
        <v>0</v>
      </c>
      <c r="AH291">
        <v>0</v>
      </c>
      <c r="AI291">
        <v>1.4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0.06</v>
      </c>
      <c r="AU291" t="s">
        <v>3</v>
      </c>
      <c r="AV291">
        <v>0</v>
      </c>
      <c r="AW291">
        <v>2</v>
      </c>
      <c r="AX291">
        <v>83388425</v>
      </c>
      <c r="AY291">
        <v>1</v>
      </c>
      <c r="AZ291">
        <v>0</v>
      </c>
      <c r="BA291">
        <v>294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9.616200000000001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9.616200000000001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ROUND(Y291*Source!I341,7)</f>
        <v>5.9999999999999995E-4</v>
      </c>
      <c r="CY291">
        <f t="shared" ref="CY291:CY298" si="98">AA291</f>
        <v>224.38</v>
      </c>
      <c r="CZ291">
        <f t="shared" ref="CZ291:CZ298" si="99">AE291</f>
        <v>160.27000000000001</v>
      </c>
      <c r="DA291">
        <f t="shared" ref="DA291:DA298" si="100">AI291</f>
        <v>1.4</v>
      </c>
      <c r="DB291">
        <f t="shared" si="82"/>
        <v>9.6199999999999992</v>
      </c>
      <c r="DC291">
        <f t="shared" si="83"/>
        <v>0</v>
      </c>
      <c r="DD291" t="s">
        <v>3</v>
      </c>
      <c r="DE291" t="s">
        <v>3</v>
      </c>
      <c r="DF291">
        <f>ROUND(ROUND(AE291*AI291,2)*CX291,2)</f>
        <v>0.13</v>
      </c>
      <c r="DG291">
        <f t="shared" ref="DG291:DG300" si="101">ROUND(ROUND(AF291,2)*CX291,2)</f>
        <v>0</v>
      </c>
      <c r="DH291">
        <f t="shared" si="84"/>
        <v>0</v>
      </c>
      <c r="DI291">
        <f t="shared" si="85"/>
        <v>0</v>
      </c>
      <c r="DJ291">
        <f t="shared" ref="DJ291:DJ298" si="102">DF291</f>
        <v>0.13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ROW(Source!A341)</f>
        <v>341</v>
      </c>
      <c r="B292">
        <v>82002017</v>
      </c>
      <c r="C292">
        <v>83388406</v>
      </c>
      <c r="D292">
        <v>80865505</v>
      </c>
      <c r="E292">
        <v>1</v>
      </c>
      <c r="F292">
        <v>1</v>
      </c>
      <c r="G292">
        <v>1</v>
      </c>
      <c r="H292">
        <v>3</v>
      </c>
      <c r="I292" t="s">
        <v>518</v>
      </c>
      <c r="J292" t="s">
        <v>519</v>
      </c>
      <c r="K292" t="s">
        <v>520</v>
      </c>
      <c r="L292">
        <v>1346</v>
      </c>
      <c r="N292">
        <v>1009</v>
      </c>
      <c r="O292" t="s">
        <v>75</v>
      </c>
      <c r="P292" t="s">
        <v>75</v>
      </c>
      <c r="Q292">
        <v>1</v>
      </c>
      <c r="W292">
        <v>0</v>
      </c>
      <c r="X292">
        <v>-1189743638</v>
      </c>
      <c r="Y292">
        <f t="shared" si="78"/>
        <v>0.1</v>
      </c>
      <c r="AA292">
        <v>395.56</v>
      </c>
      <c r="AB292">
        <v>0</v>
      </c>
      <c r="AC292">
        <v>0</v>
      </c>
      <c r="AD292">
        <v>0</v>
      </c>
      <c r="AE292">
        <v>238.29</v>
      </c>
      <c r="AF292">
        <v>0</v>
      </c>
      <c r="AG292">
        <v>0</v>
      </c>
      <c r="AH292">
        <v>0</v>
      </c>
      <c r="AI292">
        <v>1.66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0.1</v>
      </c>
      <c r="AU292" t="s">
        <v>3</v>
      </c>
      <c r="AV292">
        <v>0</v>
      </c>
      <c r="AW292">
        <v>2</v>
      </c>
      <c r="AX292">
        <v>83388426</v>
      </c>
      <c r="AY292">
        <v>1</v>
      </c>
      <c r="AZ292">
        <v>0</v>
      </c>
      <c r="BA292">
        <v>295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23.829000000000001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23.829000000000001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ROUND(Y292*Source!I341,7)</f>
        <v>1E-3</v>
      </c>
      <c r="CY292">
        <f t="shared" si="98"/>
        <v>395.56</v>
      </c>
      <c r="CZ292">
        <f t="shared" si="99"/>
        <v>238.29</v>
      </c>
      <c r="DA292">
        <f t="shared" si="100"/>
        <v>1.66</v>
      </c>
      <c r="DB292">
        <f t="shared" si="82"/>
        <v>23.83</v>
      </c>
      <c r="DC292">
        <f t="shared" si="83"/>
        <v>0</v>
      </c>
      <c r="DD292" t="s">
        <v>3</v>
      </c>
      <c r="DE292" t="s">
        <v>3</v>
      </c>
      <c r="DF292">
        <f>ROUND(ROUND(AE292*AI292,2)*CX292,2)</f>
        <v>0.4</v>
      </c>
      <c r="DG292">
        <f t="shared" si="101"/>
        <v>0</v>
      </c>
      <c r="DH292">
        <f t="shared" si="84"/>
        <v>0</v>
      </c>
      <c r="DI292">
        <f t="shared" si="85"/>
        <v>0</v>
      </c>
      <c r="DJ292">
        <f t="shared" si="102"/>
        <v>0.4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ROW(Source!A341)</f>
        <v>341</v>
      </c>
      <c r="B293">
        <v>82002017</v>
      </c>
      <c r="C293">
        <v>83388406</v>
      </c>
      <c r="D293">
        <v>80870160</v>
      </c>
      <c r="E293">
        <v>1</v>
      </c>
      <c r="F293">
        <v>1</v>
      </c>
      <c r="G293">
        <v>1</v>
      </c>
      <c r="H293">
        <v>3</v>
      </c>
      <c r="I293" t="s">
        <v>524</v>
      </c>
      <c r="J293" t="s">
        <v>525</v>
      </c>
      <c r="K293" t="s">
        <v>526</v>
      </c>
      <c r="L293">
        <v>1346</v>
      </c>
      <c r="N293">
        <v>1009</v>
      </c>
      <c r="O293" t="s">
        <v>75</v>
      </c>
      <c r="P293" t="s">
        <v>75</v>
      </c>
      <c r="Q293">
        <v>1</v>
      </c>
      <c r="W293">
        <v>0</v>
      </c>
      <c r="X293">
        <v>447926158</v>
      </c>
      <c r="Y293">
        <f t="shared" si="78"/>
        <v>0.05</v>
      </c>
      <c r="AA293">
        <v>86.41</v>
      </c>
      <c r="AB293">
        <v>0</v>
      </c>
      <c r="AC293">
        <v>0</v>
      </c>
      <c r="AD293">
        <v>0</v>
      </c>
      <c r="AE293">
        <v>56.11</v>
      </c>
      <c r="AF293">
        <v>0</v>
      </c>
      <c r="AG293">
        <v>0</v>
      </c>
      <c r="AH293">
        <v>0</v>
      </c>
      <c r="AI293">
        <v>1.54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0.05</v>
      </c>
      <c r="AU293" t="s">
        <v>3</v>
      </c>
      <c r="AV293">
        <v>0</v>
      </c>
      <c r="AW293">
        <v>2</v>
      </c>
      <c r="AX293">
        <v>83388427</v>
      </c>
      <c r="AY293">
        <v>1</v>
      </c>
      <c r="AZ293">
        <v>0</v>
      </c>
      <c r="BA293">
        <v>296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2.8055000000000003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2.8055000000000003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ROUND(Y293*Source!I341,7)</f>
        <v>5.0000000000000001E-4</v>
      </c>
      <c r="CY293">
        <f t="shared" si="98"/>
        <v>86.41</v>
      </c>
      <c r="CZ293">
        <f t="shared" si="99"/>
        <v>56.11</v>
      </c>
      <c r="DA293">
        <f t="shared" si="100"/>
        <v>1.54</v>
      </c>
      <c r="DB293">
        <f t="shared" si="82"/>
        <v>2.81</v>
      </c>
      <c r="DC293">
        <f t="shared" si="83"/>
        <v>0</v>
      </c>
      <c r="DD293" t="s">
        <v>3</v>
      </c>
      <c r="DE293" t="s">
        <v>3</v>
      </c>
      <c r="DF293">
        <f>ROUND(ROUND(AE293*AI293,2)*CX293,2)</f>
        <v>0.04</v>
      </c>
      <c r="DG293">
        <f t="shared" si="101"/>
        <v>0</v>
      </c>
      <c r="DH293">
        <f t="shared" si="84"/>
        <v>0</v>
      </c>
      <c r="DI293">
        <f t="shared" si="85"/>
        <v>0</v>
      </c>
      <c r="DJ293">
        <f t="shared" si="102"/>
        <v>0.04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ROW(Source!A341)</f>
        <v>341</v>
      </c>
      <c r="B294">
        <v>82002017</v>
      </c>
      <c r="C294">
        <v>83388406</v>
      </c>
      <c r="D294">
        <v>80877761</v>
      </c>
      <c r="E294">
        <v>1</v>
      </c>
      <c r="F294">
        <v>1</v>
      </c>
      <c r="G294">
        <v>1</v>
      </c>
      <c r="H294">
        <v>3</v>
      </c>
      <c r="I294" t="s">
        <v>610</v>
      </c>
      <c r="J294" t="s">
        <v>611</v>
      </c>
      <c r="K294" t="s">
        <v>612</v>
      </c>
      <c r="L294">
        <v>1348</v>
      </c>
      <c r="N294">
        <v>1009</v>
      </c>
      <c r="O294" t="s">
        <v>57</v>
      </c>
      <c r="P294" t="s">
        <v>57</v>
      </c>
      <c r="Q294">
        <v>1000</v>
      </c>
      <c r="W294">
        <v>0</v>
      </c>
      <c r="X294">
        <v>-1002874641</v>
      </c>
      <c r="Y294">
        <f t="shared" si="78"/>
        <v>3.5000000000000001E-3</v>
      </c>
      <c r="AA294">
        <v>706540.3</v>
      </c>
      <c r="AB294">
        <v>0</v>
      </c>
      <c r="AC294">
        <v>0</v>
      </c>
      <c r="AD294">
        <v>0</v>
      </c>
      <c r="AE294">
        <v>625256.9</v>
      </c>
      <c r="AF294">
        <v>0</v>
      </c>
      <c r="AG294">
        <v>0</v>
      </c>
      <c r="AH294">
        <v>0</v>
      </c>
      <c r="AI294">
        <v>1.1299999999999999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3.5000000000000001E-3</v>
      </c>
      <c r="AU294" t="s">
        <v>3</v>
      </c>
      <c r="AV294">
        <v>0</v>
      </c>
      <c r="AW294">
        <v>2</v>
      </c>
      <c r="AX294">
        <v>83388428</v>
      </c>
      <c r="AY294">
        <v>1</v>
      </c>
      <c r="AZ294">
        <v>0</v>
      </c>
      <c r="BA294">
        <v>297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2188.3991500000002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2188.3991500000002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1</v>
      </c>
      <c r="CV294">
        <v>0</v>
      </c>
      <c r="CW294">
        <v>0</v>
      </c>
      <c r="CX294">
        <f>ROUND(Y294*Source!I341,7)</f>
        <v>3.4999999999999997E-5</v>
      </c>
      <c r="CY294">
        <f t="shared" si="98"/>
        <v>706540.3</v>
      </c>
      <c r="CZ294">
        <f t="shared" si="99"/>
        <v>625256.9</v>
      </c>
      <c r="DA294">
        <f t="shared" si="100"/>
        <v>1.1299999999999999</v>
      </c>
      <c r="DB294">
        <f t="shared" si="82"/>
        <v>2188.4</v>
      </c>
      <c r="DC294">
        <f t="shared" si="83"/>
        <v>0</v>
      </c>
      <c r="DD294" t="s">
        <v>3</v>
      </c>
      <c r="DE294" t="s">
        <v>3</v>
      </c>
      <c r="DF294">
        <f>ROUND(ROUND(AE294*AI294,2)*CX294,2)</f>
        <v>24.73</v>
      </c>
      <c r="DG294">
        <f t="shared" si="101"/>
        <v>0</v>
      </c>
      <c r="DH294">
        <f t="shared" si="84"/>
        <v>0</v>
      </c>
      <c r="DI294">
        <f t="shared" si="85"/>
        <v>0</v>
      </c>
      <c r="DJ294">
        <f t="shared" si="102"/>
        <v>24.73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ROW(Source!A341)</f>
        <v>341</v>
      </c>
      <c r="B295">
        <v>82002017</v>
      </c>
      <c r="C295">
        <v>83388406</v>
      </c>
      <c r="D295">
        <v>80886856</v>
      </c>
      <c r="E295">
        <v>1</v>
      </c>
      <c r="F295">
        <v>1</v>
      </c>
      <c r="G295">
        <v>1</v>
      </c>
      <c r="H295">
        <v>3</v>
      </c>
      <c r="I295" t="s">
        <v>530</v>
      </c>
      <c r="J295" t="s">
        <v>531</v>
      </c>
      <c r="K295" t="s">
        <v>532</v>
      </c>
      <c r="L295">
        <v>1346</v>
      </c>
      <c r="N295">
        <v>1009</v>
      </c>
      <c r="O295" t="s">
        <v>75</v>
      </c>
      <c r="P295" t="s">
        <v>75</v>
      </c>
      <c r="Q295">
        <v>1</v>
      </c>
      <c r="W295">
        <v>0</v>
      </c>
      <c r="X295">
        <v>-1638992392</v>
      </c>
      <c r="Y295">
        <f t="shared" si="78"/>
        <v>0.22</v>
      </c>
      <c r="AA295">
        <v>86.66</v>
      </c>
      <c r="AB295">
        <v>0</v>
      </c>
      <c r="AC295">
        <v>0</v>
      </c>
      <c r="AD295">
        <v>0</v>
      </c>
      <c r="AE295">
        <v>60.6</v>
      </c>
      <c r="AF295">
        <v>0</v>
      </c>
      <c r="AG295">
        <v>0</v>
      </c>
      <c r="AH295">
        <v>0</v>
      </c>
      <c r="AI295">
        <v>1.43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0.22</v>
      </c>
      <c r="AU295" t="s">
        <v>3</v>
      </c>
      <c r="AV295">
        <v>0</v>
      </c>
      <c r="AW295">
        <v>2</v>
      </c>
      <c r="AX295">
        <v>83388429</v>
      </c>
      <c r="AY295">
        <v>1</v>
      </c>
      <c r="AZ295">
        <v>0</v>
      </c>
      <c r="BA295">
        <v>298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13.332000000000001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13.332000000000001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ROUND(Y295*Source!I341,7)</f>
        <v>2.2000000000000001E-3</v>
      </c>
      <c r="CY295">
        <f t="shared" si="98"/>
        <v>86.66</v>
      </c>
      <c r="CZ295">
        <f t="shared" si="99"/>
        <v>60.6</v>
      </c>
      <c r="DA295">
        <f t="shared" si="100"/>
        <v>1.43</v>
      </c>
      <c r="DB295">
        <f t="shared" si="82"/>
        <v>13.33</v>
      </c>
      <c r="DC295">
        <f t="shared" si="83"/>
        <v>0</v>
      </c>
      <c r="DD295" t="s">
        <v>3</v>
      </c>
      <c r="DE295" t="s">
        <v>3</v>
      </c>
      <c r="DF295">
        <f>ROUND(ROUND(AE295*AI295,2)*CX295,2)</f>
        <v>0.19</v>
      </c>
      <c r="DG295">
        <f t="shared" si="101"/>
        <v>0</v>
      </c>
      <c r="DH295">
        <f t="shared" si="84"/>
        <v>0</v>
      </c>
      <c r="DI295">
        <f t="shared" si="85"/>
        <v>0</v>
      </c>
      <c r="DJ295">
        <f t="shared" si="102"/>
        <v>0.19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ROW(Source!A341)</f>
        <v>341</v>
      </c>
      <c r="B296">
        <v>82002017</v>
      </c>
      <c r="C296">
        <v>83388406</v>
      </c>
      <c r="D296">
        <v>80800601</v>
      </c>
      <c r="E296">
        <v>116</v>
      </c>
      <c r="F296">
        <v>1</v>
      </c>
      <c r="G296">
        <v>1</v>
      </c>
      <c r="H296">
        <v>3</v>
      </c>
      <c r="I296" t="s">
        <v>335</v>
      </c>
      <c r="J296" t="s">
        <v>3</v>
      </c>
      <c r="K296" t="s">
        <v>336</v>
      </c>
      <c r="L296">
        <v>1348</v>
      </c>
      <c r="N296">
        <v>1009</v>
      </c>
      <c r="O296" t="s">
        <v>57</v>
      </c>
      <c r="P296" t="s">
        <v>57</v>
      </c>
      <c r="Q296">
        <v>1000</v>
      </c>
      <c r="W296">
        <v>0</v>
      </c>
      <c r="X296">
        <v>-2074906300</v>
      </c>
      <c r="Y296">
        <f t="shared" si="78"/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 t="s">
        <v>3</v>
      </c>
      <c r="AT296">
        <v>0</v>
      </c>
      <c r="AU296" t="s">
        <v>3</v>
      </c>
      <c r="AV296">
        <v>0</v>
      </c>
      <c r="AW296">
        <v>2</v>
      </c>
      <c r="AX296">
        <v>83388431</v>
      </c>
      <c r="AY296">
        <v>1</v>
      </c>
      <c r="AZ296">
        <v>0</v>
      </c>
      <c r="BA296">
        <v>300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ROUND(Y296*Source!I341,7)</f>
        <v>0</v>
      </c>
      <c r="CY296">
        <f t="shared" si="98"/>
        <v>0</v>
      </c>
      <c r="CZ296">
        <f t="shared" si="99"/>
        <v>0</v>
      </c>
      <c r="DA296">
        <f t="shared" si="100"/>
        <v>1</v>
      </c>
      <c r="DB296">
        <f t="shared" si="82"/>
        <v>0</v>
      </c>
      <c r="DC296">
        <f t="shared" si="83"/>
        <v>0</v>
      </c>
      <c r="DD296" t="s">
        <v>3</v>
      </c>
      <c r="DE296" t="s">
        <v>3</v>
      </c>
      <c r="DF296">
        <f t="shared" ref="DF296:DF302" si="103">ROUND(ROUND(AE296,2)*CX296,2)</f>
        <v>0</v>
      </c>
      <c r="DG296">
        <f t="shared" si="101"/>
        <v>0</v>
      </c>
      <c r="DH296">
        <f t="shared" si="84"/>
        <v>0</v>
      </c>
      <c r="DI296">
        <f t="shared" si="85"/>
        <v>0</v>
      </c>
      <c r="DJ296">
        <f t="shared" si="102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ROW(Source!A341)</f>
        <v>341</v>
      </c>
      <c r="B297">
        <v>82002017</v>
      </c>
      <c r="C297">
        <v>83388406</v>
      </c>
      <c r="D297">
        <v>80800636</v>
      </c>
      <c r="E297">
        <v>116</v>
      </c>
      <c r="F297">
        <v>1</v>
      </c>
      <c r="G297">
        <v>1</v>
      </c>
      <c r="H297">
        <v>3</v>
      </c>
      <c r="I297" t="s">
        <v>338</v>
      </c>
      <c r="J297" t="s">
        <v>3</v>
      </c>
      <c r="K297" t="s">
        <v>339</v>
      </c>
      <c r="L297">
        <v>1348</v>
      </c>
      <c r="N297">
        <v>1009</v>
      </c>
      <c r="O297" t="s">
        <v>57</v>
      </c>
      <c r="P297" t="s">
        <v>57</v>
      </c>
      <c r="Q297">
        <v>1000</v>
      </c>
      <c r="W297">
        <v>0</v>
      </c>
      <c r="X297">
        <v>687415891</v>
      </c>
      <c r="Y297">
        <f t="shared" si="78"/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 t="s">
        <v>3</v>
      </c>
      <c r="AT297">
        <v>0</v>
      </c>
      <c r="AU297" t="s">
        <v>3</v>
      </c>
      <c r="AV297">
        <v>0</v>
      </c>
      <c r="AW297">
        <v>2</v>
      </c>
      <c r="AX297">
        <v>83388432</v>
      </c>
      <c r="AY297">
        <v>1</v>
      </c>
      <c r="AZ297">
        <v>0</v>
      </c>
      <c r="BA297">
        <v>301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ROUND(Y297*Source!I341,7)</f>
        <v>0</v>
      </c>
      <c r="CY297">
        <f t="shared" si="98"/>
        <v>0</v>
      </c>
      <c r="CZ297">
        <f t="shared" si="99"/>
        <v>0</v>
      </c>
      <c r="DA297">
        <f t="shared" si="100"/>
        <v>1</v>
      </c>
      <c r="DB297">
        <f t="shared" si="82"/>
        <v>0</v>
      </c>
      <c r="DC297">
        <f t="shared" si="83"/>
        <v>0</v>
      </c>
      <c r="DD297" t="s">
        <v>3</v>
      </c>
      <c r="DE297" t="s">
        <v>3</v>
      </c>
      <c r="DF297">
        <f t="shared" si="103"/>
        <v>0</v>
      </c>
      <c r="DG297">
        <f t="shared" si="101"/>
        <v>0</v>
      </c>
      <c r="DH297">
        <f t="shared" si="84"/>
        <v>0</v>
      </c>
      <c r="DI297">
        <f t="shared" si="85"/>
        <v>0</v>
      </c>
      <c r="DJ297">
        <f t="shared" si="102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ROW(Source!A341)</f>
        <v>341</v>
      </c>
      <c r="B298">
        <v>82002017</v>
      </c>
      <c r="C298">
        <v>83388406</v>
      </c>
      <c r="D298">
        <v>80800682</v>
      </c>
      <c r="E298">
        <v>116</v>
      </c>
      <c r="F298">
        <v>1</v>
      </c>
      <c r="G298">
        <v>1</v>
      </c>
      <c r="H298">
        <v>3</v>
      </c>
      <c r="I298" t="s">
        <v>329</v>
      </c>
      <c r="J298" t="s">
        <v>3</v>
      </c>
      <c r="K298" t="s">
        <v>341</v>
      </c>
      <c r="L298">
        <v>1348</v>
      </c>
      <c r="N298">
        <v>1009</v>
      </c>
      <c r="O298" t="s">
        <v>57</v>
      </c>
      <c r="P298" t="s">
        <v>57</v>
      </c>
      <c r="Q298">
        <v>1000</v>
      </c>
      <c r="W298">
        <v>0</v>
      </c>
      <c r="X298">
        <v>-1852219997</v>
      </c>
      <c r="Y298">
        <f t="shared" si="78"/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0</v>
      </c>
      <c r="AN298">
        <v>1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0</v>
      </c>
      <c r="AU298" t="s">
        <v>3</v>
      </c>
      <c r="AV298">
        <v>0</v>
      </c>
      <c r="AW298">
        <v>2</v>
      </c>
      <c r="AX298">
        <v>83388433</v>
      </c>
      <c r="AY298">
        <v>1</v>
      </c>
      <c r="AZ298">
        <v>0</v>
      </c>
      <c r="BA298">
        <v>302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ROUND(Y298*Source!I341,7)</f>
        <v>0</v>
      </c>
      <c r="CY298">
        <f t="shared" si="98"/>
        <v>0</v>
      </c>
      <c r="CZ298">
        <f t="shared" si="99"/>
        <v>0</v>
      </c>
      <c r="DA298">
        <f t="shared" si="100"/>
        <v>1</v>
      </c>
      <c r="DB298">
        <f t="shared" si="82"/>
        <v>0</v>
      </c>
      <c r="DC298">
        <f t="shared" si="83"/>
        <v>0</v>
      </c>
      <c r="DD298" t="s">
        <v>3</v>
      </c>
      <c r="DE298" t="s">
        <v>3</v>
      </c>
      <c r="DF298">
        <f t="shared" si="103"/>
        <v>0</v>
      </c>
      <c r="DG298">
        <f t="shared" si="101"/>
        <v>0</v>
      </c>
      <c r="DH298">
        <f t="shared" si="84"/>
        <v>0</v>
      </c>
      <c r="DI298">
        <f t="shared" si="85"/>
        <v>0</v>
      </c>
      <c r="DJ298">
        <f t="shared" si="102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ROW(Source!A348)</f>
        <v>348</v>
      </c>
      <c r="B299">
        <v>82002082</v>
      </c>
      <c r="C299">
        <v>83388437</v>
      </c>
      <c r="D299">
        <v>80795609</v>
      </c>
      <c r="E299">
        <v>116</v>
      </c>
      <c r="F299">
        <v>1</v>
      </c>
      <c r="G299">
        <v>1</v>
      </c>
      <c r="H299">
        <v>1</v>
      </c>
      <c r="I299" t="s">
        <v>512</v>
      </c>
      <c r="J299" t="s">
        <v>3</v>
      </c>
      <c r="K299" t="s">
        <v>513</v>
      </c>
      <c r="L299">
        <v>1191</v>
      </c>
      <c r="N299">
        <v>1013</v>
      </c>
      <c r="O299" t="s">
        <v>497</v>
      </c>
      <c r="P299" t="s">
        <v>497</v>
      </c>
      <c r="Q299">
        <v>1</v>
      </c>
      <c r="W299">
        <v>0</v>
      </c>
      <c r="X299">
        <v>32079103</v>
      </c>
      <c r="Y299">
        <f t="shared" si="78"/>
        <v>3.76</v>
      </c>
      <c r="AA299">
        <v>0</v>
      </c>
      <c r="AB299">
        <v>0</v>
      </c>
      <c r="AC299">
        <v>0</v>
      </c>
      <c r="AD299">
        <v>491.25</v>
      </c>
      <c r="AE299">
        <v>0</v>
      </c>
      <c r="AF299">
        <v>0</v>
      </c>
      <c r="AG299">
        <v>0</v>
      </c>
      <c r="AH299">
        <v>491.25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3.76</v>
      </c>
      <c r="AU299" t="s">
        <v>3</v>
      </c>
      <c r="AV299">
        <v>1</v>
      </c>
      <c r="AW299">
        <v>2</v>
      </c>
      <c r="AX299">
        <v>83388452</v>
      </c>
      <c r="AY299">
        <v>2</v>
      </c>
      <c r="AZ299">
        <v>131072</v>
      </c>
      <c r="BA299">
        <v>303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1847.1</v>
      </c>
      <c r="BN299">
        <v>3.76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1847.1</v>
      </c>
      <c r="BU299">
        <v>3.76</v>
      </c>
      <c r="BV299">
        <v>0</v>
      </c>
      <c r="BW299">
        <v>1</v>
      </c>
      <c r="CU299">
        <f>ROUND(AT299*Source!I348*AH299*AL299,2)</f>
        <v>615.70000000000005</v>
      </c>
      <c r="CV299">
        <f>ROUND(Y299*Source!I348,7)</f>
        <v>1.2533331999999999</v>
      </c>
      <c r="CW299">
        <v>0</v>
      </c>
      <c r="CX299">
        <f>ROUND(Y299*Source!I348,7)</f>
        <v>1.2533331999999999</v>
      </c>
      <c r="CY299">
        <f>AD299</f>
        <v>491.25</v>
      </c>
      <c r="CZ299">
        <f>AH299</f>
        <v>491.25</v>
      </c>
      <c r="DA299">
        <f>AL299</f>
        <v>1</v>
      </c>
      <c r="DB299">
        <f t="shared" si="82"/>
        <v>1847.1</v>
      </c>
      <c r="DC299">
        <f t="shared" si="83"/>
        <v>0</v>
      </c>
      <c r="DD299" t="s">
        <v>3</v>
      </c>
      <c r="DE299" t="s">
        <v>3</v>
      </c>
      <c r="DF299">
        <f t="shared" si="103"/>
        <v>0</v>
      </c>
      <c r="DG299">
        <f t="shared" si="101"/>
        <v>0</v>
      </c>
      <c r="DH299">
        <f t="shared" si="84"/>
        <v>0</v>
      </c>
      <c r="DI299">
        <f t="shared" si="85"/>
        <v>615.70000000000005</v>
      </c>
      <c r="DJ299">
        <f>DI299</f>
        <v>615.70000000000005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ROW(Source!A348)</f>
        <v>348</v>
      </c>
      <c r="B300">
        <v>82002082</v>
      </c>
      <c r="C300">
        <v>83388437</v>
      </c>
      <c r="D300">
        <v>80795798</v>
      </c>
      <c r="E300">
        <v>116</v>
      </c>
      <c r="F300">
        <v>1</v>
      </c>
      <c r="G300">
        <v>1</v>
      </c>
      <c r="H300">
        <v>1</v>
      </c>
      <c r="I300" t="s">
        <v>498</v>
      </c>
      <c r="J300" t="s">
        <v>3</v>
      </c>
      <c r="K300" t="s">
        <v>499</v>
      </c>
      <c r="L300">
        <v>1191</v>
      </c>
      <c r="N300">
        <v>1013</v>
      </c>
      <c r="O300" t="s">
        <v>497</v>
      </c>
      <c r="P300" t="s">
        <v>497</v>
      </c>
      <c r="Q300">
        <v>1</v>
      </c>
      <c r="W300">
        <v>0</v>
      </c>
      <c r="X300">
        <v>-1417349443</v>
      </c>
      <c r="Y300">
        <f t="shared" si="78"/>
        <v>1.07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1.07</v>
      </c>
      <c r="AU300" t="s">
        <v>3</v>
      </c>
      <c r="AV300">
        <v>2</v>
      </c>
      <c r="AW300">
        <v>2</v>
      </c>
      <c r="AX300">
        <v>83388453</v>
      </c>
      <c r="AY300">
        <v>1</v>
      </c>
      <c r="AZ300">
        <v>0</v>
      </c>
      <c r="BA300">
        <v>304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ROUND(Y300*Source!I348,7)</f>
        <v>0.3566666</v>
      </c>
      <c r="CY300">
        <f>AD300</f>
        <v>0</v>
      </c>
      <c r="CZ300">
        <f>AH300</f>
        <v>0</v>
      </c>
      <c r="DA300">
        <f>AL300</f>
        <v>1</v>
      </c>
      <c r="DB300">
        <f t="shared" si="82"/>
        <v>0</v>
      </c>
      <c r="DC300">
        <f t="shared" si="83"/>
        <v>0</v>
      </c>
      <c r="DD300" t="s">
        <v>3</v>
      </c>
      <c r="DE300" t="s">
        <v>3</v>
      </c>
      <c r="DF300">
        <f t="shared" si="103"/>
        <v>0</v>
      </c>
      <c r="DG300">
        <f t="shared" si="101"/>
        <v>0</v>
      </c>
      <c r="DH300">
        <f t="shared" si="84"/>
        <v>0</v>
      </c>
      <c r="DI300">
        <f t="shared" si="85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ROW(Source!A348)</f>
        <v>348</v>
      </c>
      <c r="B301">
        <v>82002082</v>
      </c>
      <c r="C301">
        <v>83388437</v>
      </c>
      <c r="D301">
        <v>80916962</v>
      </c>
      <c r="E301">
        <v>1</v>
      </c>
      <c r="F301">
        <v>1</v>
      </c>
      <c r="G301">
        <v>1</v>
      </c>
      <c r="H301">
        <v>2</v>
      </c>
      <c r="I301" t="s">
        <v>556</v>
      </c>
      <c r="J301" t="s">
        <v>557</v>
      </c>
      <c r="K301" t="s">
        <v>558</v>
      </c>
      <c r="L301">
        <v>1368</v>
      </c>
      <c r="N301">
        <v>1011</v>
      </c>
      <c r="O301" t="s">
        <v>503</v>
      </c>
      <c r="P301" t="s">
        <v>503</v>
      </c>
      <c r="Q301">
        <v>1</v>
      </c>
      <c r="W301">
        <v>0</v>
      </c>
      <c r="X301">
        <v>1933698176</v>
      </c>
      <c r="Y301">
        <f t="shared" si="78"/>
        <v>0.85</v>
      </c>
      <c r="AA301">
        <v>0</v>
      </c>
      <c r="AB301">
        <v>502.76</v>
      </c>
      <c r="AC301">
        <v>533.01</v>
      </c>
      <c r="AD301">
        <v>0</v>
      </c>
      <c r="AE301">
        <v>0</v>
      </c>
      <c r="AF301">
        <v>346.73</v>
      </c>
      <c r="AG301">
        <v>533.01</v>
      </c>
      <c r="AH301">
        <v>0</v>
      </c>
      <c r="AI301">
        <v>1</v>
      </c>
      <c r="AJ301">
        <v>1.45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0.85</v>
      </c>
      <c r="AU301" t="s">
        <v>3</v>
      </c>
      <c r="AV301">
        <v>1</v>
      </c>
      <c r="AW301">
        <v>2</v>
      </c>
      <c r="AX301">
        <v>83388454</v>
      </c>
      <c r="AY301">
        <v>1</v>
      </c>
      <c r="AZ301">
        <v>0</v>
      </c>
      <c r="BA301">
        <v>305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294.72050000000002</v>
      </c>
      <c r="BL301">
        <v>453.05849999999998</v>
      </c>
      <c r="BM301">
        <v>0</v>
      </c>
      <c r="BN301">
        <v>0</v>
      </c>
      <c r="BO301">
        <v>0.85</v>
      </c>
      <c r="BP301">
        <v>1</v>
      </c>
      <c r="BQ301">
        <v>0</v>
      </c>
      <c r="BR301">
        <v>294.72050000000002</v>
      </c>
      <c r="BS301">
        <v>453.05849999999998</v>
      </c>
      <c r="BT301">
        <v>0</v>
      </c>
      <c r="BU301">
        <v>0</v>
      </c>
      <c r="BV301">
        <v>0.85</v>
      </c>
      <c r="BW301">
        <v>1</v>
      </c>
      <c r="CV301">
        <v>0</v>
      </c>
      <c r="CW301">
        <f>ROUND(Y301*Source!I348*DO301,7)</f>
        <v>0.28333330000000001</v>
      </c>
      <c r="CX301">
        <f>ROUND(Y301*Source!I348,7)</f>
        <v>0.28333330000000001</v>
      </c>
      <c r="CY301">
        <f>AB301</f>
        <v>502.76</v>
      </c>
      <c r="CZ301">
        <f>AF301</f>
        <v>346.73</v>
      </c>
      <c r="DA301">
        <f>AJ301</f>
        <v>1.45</v>
      </c>
      <c r="DB301">
        <f t="shared" si="82"/>
        <v>294.72000000000003</v>
      </c>
      <c r="DC301">
        <f t="shared" si="83"/>
        <v>453.06</v>
      </c>
      <c r="DD301" t="s">
        <v>3</v>
      </c>
      <c r="DE301" t="s">
        <v>3</v>
      </c>
      <c r="DF301">
        <f t="shared" si="103"/>
        <v>0</v>
      </c>
      <c r="DG301">
        <f>ROUND(ROUND(AF301*AJ301,2)*CX301,2)</f>
        <v>142.44999999999999</v>
      </c>
      <c r="DH301">
        <f t="shared" si="84"/>
        <v>151.02000000000001</v>
      </c>
      <c r="DI301">
        <f t="shared" si="85"/>
        <v>0</v>
      </c>
      <c r="DJ301">
        <f>DG301+DH301</f>
        <v>293.47000000000003</v>
      </c>
      <c r="DK301">
        <v>0</v>
      </c>
      <c r="DL301" t="s">
        <v>511</v>
      </c>
      <c r="DM301">
        <v>4</v>
      </c>
      <c r="DN301" t="s">
        <v>497</v>
      </c>
      <c r="DO301">
        <v>1</v>
      </c>
    </row>
    <row r="302" spans="1:119" x14ac:dyDescent="0.2">
      <c r="A302">
        <f>ROW(Source!A348)</f>
        <v>348</v>
      </c>
      <c r="B302">
        <v>82002082</v>
      </c>
      <c r="C302">
        <v>83388437</v>
      </c>
      <c r="D302">
        <v>80917680</v>
      </c>
      <c r="E302">
        <v>1</v>
      </c>
      <c r="F302">
        <v>1</v>
      </c>
      <c r="G302">
        <v>1</v>
      </c>
      <c r="H302">
        <v>2</v>
      </c>
      <c r="I302" t="s">
        <v>539</v>
      </c>
      <c r="J302" t="s">
        <v>540</v>
      </c>
      <c r="K302" t="s">
        <v>541</v>
      </c>
      <c r="L302">
        <v>1368</v>
      </c>
      <c r="N302">
        <v>1011</v>
      </c>
      <c r="O302" t="s">
        <v>503</v>
      </c>
      <c r="P302" t="s">
        <v>503</v>
      </c>
      <c r="Q302">
        <v>1</v>
      </c>
      <c r="W302">
        <v>0</v>
      </c>
      <c r="X302">
        <v>-950105757</v>
      </c>
      <c r="Y302">
        <f t="shared" si="78"/>
        <v>0.22</v>
      </c>
      <c r="AA302">
        <v>0</v>
      </c>
      <c r="AB302">
        <v>640.84</v>
      </c>
      <c r="AC302">
        <v>533.01</v>
      </c>
      <c r="AD302">
        <v>0</v>
      </c>
      <c r="AE302">
        <v>0</v>
      </c>
      <c r="AF302">
        <v>640.84</v>
      </c>
      <c r="AG302">
        <v>533.01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0.22</v>
      </c>
      <c r="AU302" t="s">
        <v>3</v>
      </c>
      <c r="AV302">
        <v>1</v>
      </c>
      <c r="AW302">
        <v>2</v>
      </c>
      <c r="AX302">
        <v>83388455</v>
      </c>
      <c r="AY302">
        <v>1</v>
      </c>
      <c r="AZ302">
        <v>0</v>
      </c>
      <c r="BA302">
        <v>306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140.98480000000001</v>
      </c>
      <c r="BL302">
        <v>117.26219999999999</v>
      </c>
      <c r="BM302">
        <v>0</v>
      </c>
      <c r="BN302">
        <v>0</v>
      </c>
      <c r="BO302">
        <v>0.22</v>
      </c>
      <c r="BP302">
        <v>1</v>
      </c>
      <c r="BQ302">
        <v>0</v>
      </c>
      <c r="BR302">
        <v>140.98480000000001</v>
      </c>
      <c r="BS302">
        <v>117.26219999999999</v>
      </c>
      <c r="BT302">
        <v>0</v>
      </c>
      <c r="BU302">
        <v>0</v>
      </c>
      <c r="BV302">
        <v>0.22</v>
      </c>
      <c r="BW302">
        <v>1</v>
      </c>
      <c r="CV302">
        <v>0</v>
      </c>
      <c r="CW302">
        <f>ROUND(Y302*Source!I348*DO302,7)</f>
        <v>7.3333300000000004E-2</v>
      </c>
      <c r="CX302">
        <f>ROUND(Y302*Source!I348,7)</f>
        <v>7.3333300000000004E-2</v>
      </c>
      <c r="CY302">
        <f>AB302</f>
        <v>640.84</v>
      </c>
      <c r="CZ302">
        <f>AF302</f>
        <v>640.84</v>
      </c>
      <c r="DA302">
        <f>AJ302</f>
        <v>1</v>
      </c>
      <c r="DB302">
        <f t="shared" si="82"/>
        <v>140.97999999999999</v>
      </c>
      <c r="DC302">
        <f t="shared" si="83"/>
        <v>117.26</v>
      </c>
      <c r="DD302" t="s">
        <v>3</v>
      </c>
      <c r="DE302" t="s">
        <v>3</v>
      </c>
      <c r="DF302">
        <f t="shared" si="103"/>
        <v>0</v>
      </c>
      <c r="DG302">
        <f t="shared" ref="DG302:DG314" si="104">ROUND(ROUND(AF302,2)*CX302,2)</f>
        <v>46.99</v>
      </c>
      <c r="DH302">
        <f t="shared" si="84"/>
        <v>39.090000000000003</v>
      </c>
      <c r="DI302">
        <f t="shared" si="85"/>
        <v>0</v>
      </c>
      <c r="DJ302">
        <f>DG302+DH302</f>
        <v>86.080000000000013</v>
      </c>
      <c r="DK302">
        <v>1</v>
      </c>
      <c r="DL302" t="s">
        <v>511</v>
      </c>
      <c r="DM302">
        <v>4</v>
      </c>
      <c r="DN302" t="s">
        <v>497</v>
      </c>
      <c r="DO302">
        <v>1</v>
      </c>
    </row>
    <row r="303" spans="1:119" x14ac:dyDescent="0.2">
      <c r="A303">
        <f>ROW(Source!A348)</f>
        <v>348</v>
      </c>
      <c r="B303">
        <v>82002082</v>
      </c>
      <c r="C303">
        <v>83388437</v>
      </c>
      <c r="D303">
        <v>80865505</v>
      </c>
      <c r="E303">
        <v>1</v>
      </c>
      <c r="F303">
        <v>1</v>
      </c>
      <c r="G303">
        <v>1</v>
      </c>
      <c r="H303">
        <v>3</v>
      </c>
      <c r="I303" t="s">
        <v>518</v>
      </c>
      <c r="J303" t="s">
        <v>519</v>
      </c>
      <c r="K303" t="s">
        <v>520</v>
      </c>
      <c r="L303">
        <v>1346</v>
      </c>
      <c r="N303">
        <v>1009</v>
      </c>
      <c r="O303" t="s">
        <v>75</v>
      </c>
      <c r="P303" t="s">
        <v>75</v>
      </c>
      <c r="Q303">
        <v>1</v>
      </c>
      <c r="W303">
        <v>0</v>
      </c>
      <c r="X303">
        <v>-1189743638</v>
      </c>
      <c r="Y303">
        <f t="shared" si="78"/>
        <v>0.1</v>
      </c>
      <c r="AA303">
        <v>395.56</v>
      </c>
      <c r="AB303">
        <v>0</v>
      </c>
      <c r="AC303">
        <v>0</v>
      </c>
      <c r="AD303">
        <v>0</v>
      </c>
      <c r="AE303">
        <v>238.29</v>
      </c>
      <c r="AF303">
        <v>0</v>
      </c>
      <c r="AG303">
        <v>0</v>
      </c>
      <c r="AH303">
        <v>0</v>
      </c>
      <c r="AI303">
        <v>1.66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83388456</v>
      </c>
      <c r="AY303">
        <v>1</v>
      </c>
      <c r="AZ303">
        <v>0</v>
      </c>
      <c r="BA303">
        <v>307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23.829000000000001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23.829000000000001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ROUND(Y303*Source!I348,7)</f>
        <v>3.3333300000000003E-2</v>
      </c>
      <c r="CY303">
        <f t="shared" ref="CY303:CY312" si="105">AA303</f>
        <v>395.56</v>
      </c>
      <c r="CZ303">
        <f t="shared" ref="CZ303:CZ312" si="106">AE303</f>
        <v>238.29</v>
      </c>
      <c r="DA303">
        <f t="shared" ref="DA303:DA312" si="107">AI303</f>
        <v>1.66</v>
      </c>
      <c r="DB303">
        <f t="shared" si="82"/>
        <v>23.83</v>
      </c>
      <c r="DC303">
        <f t="shared" si="83"/>
        <v>0</v>
      </c>
      <c r="DD303" t="s">
        <v>3</v>
      </c>
      <c r="DE303" t="s">
        <v>3</v>
      </c>
      <c r="DF303">
        <f>ROUND(ROUND(AE303*AI303,2)*CX303,2)</f>
        <v>13.19</v>
      </c>
      <c r="DG303">
        <f t="shared" si="104"/>
        <v>0</v>
      </c>
      <c r="DH303">
        <f t="shared" si="84"/>
        <v>0</v>
      </c>
      <c r="DI303">
        <f t="shared" si="85"/>
        <v>0</v>
      </c>
      <c r="DJ303">
        <f t="shared" ref="DJ303:DJ312" si="108">DF303</f>
        <v>13.19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ROW(Source!A348)</f>
        <v>348</v>
      </c>
      <c r="B304">
        <v>82002082</v>
      </c>
      <c r="C304">
        <v>83388437</v>
      </c>
      <c r="D304">
        <v>80865512</v>
      </c>
      <c r="E304">
        <v>1</v>
      </c>
      <c r="F304">
        <v>1</v>
      </c>
      <c r="G304">
        <v>1</v>
      </c>
      <c r="H304">
        <v>3</v>
      </c>
      <c r="I304" t="s">
        <v>521</v>
      </c>
      <c r="J304" t="s">
        <v>522</v>
      </c>
      <c r="K304" t="s">
        <v>523</v>
      </c>
      <c r="L304">
        <v>1346</v>
      </c>
      <c r="N304">
        <v>1009</v>
      </c>
      <c r="O304" t="s">
        <v>75</v>
      </c>
      <c r="P304" t="s">
        <v>75</v>
      </c>
      <c r="Q304">
        <v>1</v>
      </c>
      <c r="W304">
        <v>0</v>
      </c>
      <c r="X304">
        <v>-1994148501</v>
      </c>
      <c r="Y304">
        <f t="shared" si="78"/>
        <v>0.03</v>
      </c>
      <c r="AA304">
        <v>97.16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83388457</v>
      </c>
      <c r="AY304">
        <v>1</v>
      </c>
      <c r="AZ304">
        <v>0</v>
      </c>
      <c r="BA304">
        <v>308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ROUND(Y304*Source!I348,7)</f>
        <v>0.01</v>
      </c>
      <c r="CY304">
        <f t="shared" si="105"/>
        <v>97.16</v>
      </c>
      <c r="CZ304">
        <f t="shared" si="106"/>
        <v>58.53</v>
      </c>
      <c r="DA304">
        <f t="shared" si="107"/>
        <v>1.66</v>
      </c>
      <c r="DB304">
        <f t="shared" si="82"/>
        <v>1.76</v>
      </c>
      <c r="DC304">
        <f t="shared" si="83"/>
        <v>0</v>
      </c>
      <c r="DD304" t="s">
        <v>3</v>
      </c>
      <c r="DE304" t="s">
        <v>3</v>
      </c>
      <c r="DF304">
        <f>ROUND(ROUND(AE304*AI304,2)*CX304,2)</f>
        <v>0.97</v>
      </c>
      <c r="DG304">
        <f t="shared" si="104"/>
        <v>0</v>
      </c>
      <c r="DH304">
        <f t="shared" si="84"/>
        <v>0</v>
      </c>
      <c r="DI304">
        <f t="shared" si="85"/>
        <v>0</v>
      </c>
      <c r="DJ304">
        <f t="shared" si="108"/>
        <v>0.97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ROW(Source!A348)</f>
        <v>348</v>
      </c>
      <c r="B305">
        <v>82002082</v>
      </c>
      <c r="C305">
        <v>83388437</v>
      </c>
      <c r="D305">
        <v>80869022</v>
      </c>
      <c r="E305">
        <v>1</v>
      </c>
      <c r="F305">
        <v>1</v>
      </c>
      <c r="G305">
        <v>1</v>
      </c>
      <c r="H305">
        <v>3</v>
      </c>
      <c r="I305" t="s">
        <v>309</v>
      </c>
      <c r="J305" t="s">
        <v>311</v>
      </c>
      <c r="K305" t="s">
        <v>310</v>
      </c>
      <c r="L305">
        <v>1346</v>
      </c>
      <c r="N305">
        <v>1009</v>
      </c>
      <c r="O305" t="s">
        <v>75</v>
      </c>
      <c r="P305" t="s">
        <v>75</v>
      </c>
      <c r="Q305">
        <v>1</v>
      </c>
      <c r="W305">
        <v>0</v>
      </c>
      <c r="X305">
        <v>-353874833</v>
      </c>
      <c r="Y305">
        <f t="shared" si="78"/>
        <v>0</v>
      </c>
      <c r="AA305">
        <v>194.17</v>
      </c>
      <c r="AB305">
        <v>0</v>
      </c>
      <c r="AC305">
        <v>0</v>
      </c>
      <c r="AD305">
        <v>0</v>
      </c>
      <c r="AE305">
        <v>174.93</v>
      </c>
      <c r="AF305">
        <v>0</v>
      </c>
      <c r="AG305">
        <v>0</v>
      </c>
      <c r="AH305">
        <v>0</v>
      </c>
      <c r="AI305">
        <v>1.1100000000000001</v>
      </c>
      <c r="AJ305">
        <v>1</v>
      </c>
      <c r="AK305">
        <v>1</v>
      </c>
      <c r="AL305">
        <v>1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</v>
      </c>
      <c r="AU305" t="s">
        <v>3</v>
      </c>
      <c r="AV305">
        <v>0</v>
      </c>
      <c r="AW305">
        <v>2</v>
      </c>
      <c r="AX305">
        <v>83388458</v>
      </c>
      <c r="AY305">
        <v>1</v>
      </c>
      <c r="AZ305">
        <v>0</v>
      </c>
      <c r="BA305">
        <v>309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ROUND(Y305*Source!I348,7)</f>
        <v>0</v>
      </c>
      <c r="CY305">
        <f t="shared" si="105"/>
        <v>194.17</v>
      </c>
      <c r="CZ305">
        <f t="shared" si="106"/>
        <v>174.93</v>
      </c>
      <c r="DA305">
        <f t="shared" si="107"/>
        <v>1.1100000000000001</v>
      </c>
      <c r="DB305">
        <f t="shared" si="82"/>
        <v>0</v>
      </c>
      <c r="DC305">
        <f t="shared" si="83"/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04"/>
        <v>0</v>
      </c>
      <c r="DH305">
        <f t="shared" si="84"/>
        <v>0</v>
      </c>
      <c r="DI305">
        <f t="shared" si="85"/>
        <v>0</v>
      </c>
      <c r="DJ305">
        <f t="shared" si="108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ROW(Source!A348)</f>
        <v>348</v>
      </c>
      <c r="B306">
        <v>82002082</v>
      </c>
      <c r="C306">
        <v>83388437</v>
      </c>
      <c r="D306">
        <v>80870160</v>
      </c>
      <c r="E306">
        <v>1</v>
      </c>
      <c r="F306">
        <v>1</v>
      </c>
      <c r="G306">
        <v>1</v>
      </c>
      <c r="H306">
        <v>3</v>
      </c>
      <c r="I306" t="s">
        <v>524</v>
      </c>
      <c r="J306" t="s">
        <v>525</v>
      </c>
      <c r="K306" t="s">
        <v>526</v>
      </c>
      <c r="L306">
        <v>1346</v>
      </c>
      <c r="N306">
        <v>1009</v>
      </c>
      <c r="O306" t="s">
        <v>75</v>
      </c>
      <c r="P306" t="s">
        <v>75</v>
      </c>
      <c r="Q306">
        <v>1</v>
      </c>
      <c r="W306">
        <v>0</v>
      </c>
      <c r="X306">
        <v>447926158</v>
      </c>
      <c r="Y306">
        <f t="shared" si="78"/>
        <v>0.02</v>
      </c>
      <c r="AA306">
        <v>86.41</v>
      </c>
      <c r="AB306">
        <v>0</v>
      </c>
      <c r="AC306">
        <v>0</v>
      </c>
      <c r="AD306">
        <v>0</v>
      </c>
      <c r="AE306">
        <v>56.11</v>
      </c>
      <c r="AF306">
        <v>0</v>
      </c>
      <c r="AG306">
        <v>0</v>
      </c>
      <c r="AH306">
        <v>0</v>
      </c>
      <c r="AI306">
        <v>1.54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0.02</v>
      </c>
      <c r="AU306" t="s">
        <v>3</v>
      </c>
      <c r="AV306">
        <v>0</v>
      </c>
      <c r="AW306">
        <v>2</v>
      </c>
      <c r="AX306">
        <v>83388459</v>
      </c>
      <c r="AY306">
        <v>1</v>
      </c>
      <c r="AZ306">
        <v>0</v>
      </c>
      <c r="BA306">
        <v>310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1.1222000000000001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1.1222000000000001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ROUND(Y306*Source!I348,7)</f>
        <v>6.6667000000000002E-3</v>
      </c>
      <c r="CY306">
        <f t="shared" si="105"/>
        <v>86.41</v>
      </c>
      <c r="CZ306">
        <f t="shared" si="106"/>
        <v>56.11</v>
      </c>
      <c r="DA306">
        <f t="shared" si="107"/>
        <v>1.54</v>
      </c>
      <c r="DB306">
        <f t="shared" si="82"/>
        <v>1.1200000000000001</v>
      </c>
      <c r="DC306">
        <f t="shared" si="83"/>
        <v>0</v>
      </c>
      <c r="DD306" t="s">
        <v>3</v>
      </c>
      <c r="DE306" t="s">
        <v>3</v>
      </c>
      <c r="DF306">
        <f>ROUND(ROUND(AE306*AI306,2)*CX306,2)</f>
        <v>0.57999999999999996</v>
      </c>
      <c r="DG306">
        <f t="shared" si="104"/>
        <v>0</v>
      </c>
      <c r="DH306">
        <f t="shared" si="84"/>
        <v>0</v>
      </c>
      <c r="DI306">
        <f t="shared" si="85"/>
        <v>0</v>
      </c>
      <c r="DJ306">
        <f t="shared" si="108"/>
        <v>0.57999999999999996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ROW(Source!A348)</f>
        <v>348</v>
      </c>
      <c r="B307">
        <v>82002082</v>
      </c>
      <c r="C307">
        <v>83388437</v>
      </c>
      <c r="D307">
        <v>80797979</v>
      </c>
      <c r="E307">
        <v>116</v>
      </c>
      <c r="F307">
        <v>1</v>
      </c>
      <c r="G307">
        <v>1</v>
      </c>
      <c r="H307">
        <v>3</v>
      </c>
      <c r="I307" t="s">
        <v>317</v>
      </c>
      <c r="J307" t="s">
        <v>3</v>
      </c>
      <c r="K307" t="s">
        <v>318</v>
      </c>
      <c r="L307">
        <v>1346</v>
      </c>
      <c r="N307">
        <v>1009</v>
      </c>
      <c r="O307" t="s">
        <v>75</v>
      </c>
      <c r="P307" t="s">
        <v>75</v>
      </c>
      <c r="Q307">
        <v>1</v>
      </c>
      <c r="W307">
        <v>0</v>
      </c>
      <c r="X307">
        <v>-1111733769</v>
      </c>
      <c r="Y307">
        <f t="shared" si="78"/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0</v>
      </c>
      <c r="AU307" t="s">
        <v>3</v>
      </c>
      <c r="AV307">
        <v>0</v>
      </c>
      <c r="AW307">
        <v>2</v>
      </c>
      <c r="AX307">
        <v>83388460</v>
      </c>
      <c r="AY307">
        <v>1</v>
      </c>
      <c r="AZ307">
        <v>0</v>
      </c>
      <c r="BA307">
        <v>311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ROUND(Y307*Source!I348,7)</f>
        <v>0</v>
      </c>
      <c r="CY307">
        <f t="shared" si="105"/>
        <v>0</v>
      </c>
      <c r="CZ307">
        <f t="shared" si="106"/>
        <v>0</v>
      </c>
      <c r="DA307">
        <f t="shared" si="107"/>
        <v>1</v>
      </c>
      <c r="DB307">
        <f t="shared" si="82"/>
        <v>0</v>
      </c>
      <c r="DC307">
        <f t="shared" si="83"/>
        <v>0</v>
      </c>
      <c r="DD307" t="s">
        <v>3</v>
      </c>
      <c r="DE307" t="s">
        <v>3</v>
      </c>
      <c r="DF307">
        <f>ROUND(ROUND(AE307,2)*CX307,2)</f>
        <v>0</v>
      </c>
      <c r="DG307">
        <f t="shared" si="104"/>
        <v>0</v>
      </c>
      <c r="DH307">
        <f t="shared" si="84"/>
        <v>0</v>
      </c>
      <c r="DI307">
        <f t="shared" si="85"/>
        <v>0</v>
      </c>
      <c r="DJ307">
        <f t="shared" si="108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ROW(Source!A348)</f>
        <v>348</v>
      </c>
      <c r="B308">
        <v>82002082</v>
      </c>
      <c r="C308">
        <v>83388437</v>
      </c>
      <c r="D308">
        <v>80798313</v>
      </c>
      <c r="E308">
        <v>116</v>
      </c>
      <c r="F308">
        <v>1</v>
      </c>
      <c r="G308">
        <v>1</v>
      </c>
      <c r="H308">
        <v>3</v>
      </c>
      <c r="I308" t="s">
        <v>320</v>
      </c>
      <c r="J308" t="s">
        <v>3</v>
      </c>
      <c r="K308" t="s">
        <v>321</v>
      </c>
      <c r="L308">
        <v>1348</v>
      </c>
      <c r="N308">
        <v>1009</v>
      </c>
      <c r="O308" t="s">
        <v>57</v>
      </c>
      <c r="P308" t="s">
        <v>57</v>
      </c>
      <c r="Q308">
        <v>1000</v>
      </c>
      <c r="W308">
        <v>0</v>
      </c>
      <c r="X308">
        <v>1613753229</v>
      </c>
      <c r="Y308">
        <f t="shared" si="78"/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0</v>
      </c>
      <c r="AU308" t="s">
        <v>3</v>
      </c>
      <c r="AV308">
        <v>0</v>
      </c>
      <c r="AW308">
        <v>2</v>
      </c>
      <c r="AX308">
        <v>83388461</v>
      </c>
      <c r="AY308">
        <v>1</v>
      </c>
      <c r="AZ308">
        <v>0</v>
      </c>
      <c r="BA308">
        <v>312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ROUND(Y308*Source!I348,7)</f>
        <v>0</v>
      </c>
      <c r="CY308">
        <f t="shared" si="105"/>
        <v>0</v>
      </c>
      <c r="CZ308">
        <f t="shared" si="106"/>
        <v>0</v>
      </c>
      <c r="DA308">
        <f t="shared" si="107"/>
        <v>1</v>
      </c>
      <c r="DB308">
        <f t="shared" si="82"/>
        <v>0</v>
      </c>
      <c r="DC308">
        <f t="shared" si="83"/>
        <v>0</v>
      </c>
      <c r="DD308" t="s">
        <v>3</v>
      </c>
      <c r="DE308" t="s">
        <v>3</v>
      </c>
      <c r="DF308">
        <f>ROUND(ROUND(AE308,2)*CX308,2)</f>
        <v>0</v>
      </c>
      <c r="DG308">
        <f t="shared" si="104"/>
        <v>0</v>
      </c>
      <c r="DH308">
        <f t="shared" si="84"/>
        <v>0</v>
      </c>
      <c r="DI308">
        <f t="shared" si="85"/>
        <v>0</v>
      </c>
      <c r="DJ308">
        <f t="shared" si="108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ROW(Source!A348)</f>
        <v>348</v>
      </c>
      <c r="B309">
        <v>82002082</v>
      </c>
      <c r="C309">
        <v>83388437</v>
      </c>
      <c r="D309">
        <v>80886464</v>
      </c>
      <c r="E309">
        <v>1</v>
      </c>
      <c r="F309">
        <v>1</v>
      </c>
      <c r="G309">
        <v>1</v>
      </c>
      <c r="H309">
        <v>3</v>
      </c>
      <c r="I309" t="s">
        <v>527</v>
      </c>
      <c r="J309" t="s">
        <v>528</v>
      </c>
      <c r="K309" t="s">
        <v>529</v>
      </c>
      <c r="L309">
        <v>1348</v>
      </c>
      <c r="N309">
        <v>1009</v>
      </c>
      <c r="O309" t="s">
        <v>57</v>
      </c>
      <c r="P309" t="s">
        <v>57</v>
      </c>
      <c r="Q309">
        <v>1000</v>
      </c>
      <c r="W309">
        <v>0</v>
      </c>
      <c r="X309">
        <v>-1423024806</v>
      </c>
      <c r="Y309">
        <f t="shared" si="78"/>
        <v>1E-4</v>
      </c>
      <c r="AA309">
        <v>103227.06</v>
      </c>
      <c r="AB309">
        <v>0</v>
      </c>
      <c r="AC309">
        <v>0</v>
      </c>
      <c r="AD309">
        <v>0</v>
      </c>
      <c r="AE309">
        <v>80020.98</v>
      </c>
      <c r="AF309">
        <v>0</v>
      </c>
      <c r="AG309">
        <v>0</v>
      </c>
      <c r="AH309">
        <v>0</v>
      </c>
      <c r="AI309">
        <v>1.29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1E-4</v>
      </c>
      <c r="AU309" t="s">
        <v>3</v>
      </c>
      <c r="AV309">
        <v>0</v>
      </c>
      <c r="AW309">
        <v>2</v>
      </c>
      <c r="AX309">
        <v>83388462</v>
      </c>
      <c r="AY309">
        <v>1</v>
      </c>
      <c r="AZ309">
        <v>0</v>
      </c>
      <c r="BA309">
        <v>313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8.0020980000000002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8.0020980000000002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ROUND(Y309*Source!I348,7)</f>
        <v>3.3300000000000003E-5</v>
      </c>
      <c r="CY309">
        <f t="shared" si="105"/>
        <v>103227.06</v>
      </c>
      <c r="CZ309">
        <f t="shared" si="106"/>
        <v>80020.98</v>
      </c>
      <c r="DA309">
        <f t="shared" si="107"/>
        <v>1.29</v>
      </c>
      <c r="DB309">
        <f t="shared" si="82"/>
        <v>8</v>
      </c>
      <c r="DC309">
        <f t="shared" si="83"/>
        <v>0</v>
      </c>
      <c r="DD309" t="s">
        <v>3</v>
      </c>
      <c r="DE309" t="s">
        <v>3</v>
      </c>
      <c r="DF309">
        <f>ROUND(ROUND(AE309*AI309,2)*CX309,2)</f>
        <v>3.44</v>
      </c>
      <c r="DG309">
        <f t="shared" si="104"/>
        <v>0</v>
      </c>
      <c r="DH309">
        <f t="shared" si="84"/>
        <v>0</v>
      </c>
      <c r="DI309">
        <f t="shared" si="85"/>
        <v>0</v>
      </c>
      <c r="DJ309">
        <f t="shared" si="108"/>
        <v>3.44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ROW(Source!A348)</f>
        <v>348</v>
      </c>
      <c r="B310">
        <v>82002082</v>
      </c>
      <c r="C310">
        <v>83388437</v>
      </c>
      <c r="D310">
        <v>80886856</v>
      </c>
      <c r="E310">
        <v>1</v>
      </c>
      <c r="F310">
        <v>1</v>
      </c>
      <c r="G310">
        <v>1</v>
      </c>
      <c r="H310">
        <v>3</v>
      </c>
      <c r="I310" t="s">
        <v>530</v>
      </c>
      <c r="J310" t="s">
        <v>531</v>
      </c>
      <c r="K310" t="s">
        <v>532</v>
      </c>
      <c r="L310">
        <v>1346</v>
      </c>
      <c r="N310">
        <v>1009</v>
      </c>
      <c r="O310" t="s">
        <v>75</v>
      </c>
      <c r="P310" t="s">
        <v>75</v>
      </c>
      <c r="Q310">
        <v>1</v>
      </c>
      <c r="W310">
        <v>0</v>
      </c>
      <c r="X310">
        <v>-1638992392</v>
      </c>
      <c r="Y310">
        <f t="shared" si="78"/>
        <v>0.03</v>
      </c>
      <c r="AA310">
        <v>86.66</v>
      </c>
      <c r="AB310">
        <v>0</v>
      </c>
      <c r="AC310">
        <v>0</v>
      </c>
      <c r="AD310">
        <v>0</v>
      </c>
      <c r="AE310">
        <v>60.6</v>
      </c>
      <c r="AF310">
        <v>0</v>
      </c>
      <c r="AG310">
        <v>0</v>
      </c>
      <c r="AH310">
        <v>0</v>
      </c>
      <c r="AI310">
        <v>1.43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0.03</v>
      </c>
      <c r="AU310" t="s">
        <v>3</v>
      </c>
      <c r="AV310">
        <v>0</v>
      </c>
      <c r="AW310">
        <v>2</v>
      </c>
      <c r="AX310">
        <v>83388463</v>
      </c>
      <c r="AY310">
        <v>1</v>
      </c>
      <c r="AZ310">
        <v>0</v>
      </c>
      <c r="BA310">
        <v>314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1.8180000000000001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1.8180000000000001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ROUND(Y310*Source!I348,7)</f>
        <v>0.01</v>
      </c>
      <c r="CY310">
        <f t="shared" si="105"/>
        <v>86.66</v>
      </c>
      <c r="CZ310">
        <f t="shared" si="106"/>
        <v>60.6</v>
      </c>
      <c r="DA310">
        <f t="shared" si="107"/>
        <v>1.43</v>
      </c>
      <c r="DB310">
        <f t="shared" si="82"/>
        <v>1.82</v>
      </c>
      <c r="DC310">
        <f t="shared" si="83"/>
        <v>0</v>
      </c>
      <c r="DD310" t="s">
        <v>3</v>
      </c>
      <c r="DE310" t="s">
        <v>3</v>
      </c>
      <c r="DF310">
        <f>ROUND(ROUND(AE310*AI310,2)*CX310,2)</f>
        <v>0.87</v>
      </c>
      <c r="DG310">
        <f t="shared" si="104"/>
        <v>0</v>
      </c>
      <c r="DH310">
        <f t="shared" si="84"/>
        <v>0</v>
      </c>
      <c r="DI310">
        <f t="shared" si="85"/>
        <v>0</v>
      </c>
      <c r="DJ310">
        <f t="shared" si="108"/>
        <v>0.87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ROW(Source!A348)</f>
        <v>348</v>
      </c>
      <c r="B311">
        <v>82002082</v>
      </c>
      <c r="C311">
        <v>83388437</v>
      </c>
      <c r="D311">
        <v>80800632</v>
      </c>
      <c r="E311">
        <v>116</v>
      </c>
      <c r="F311">
        <v>1</v>
      </c>
      <c r="G311">
        <v>1</v>
      </c>
      <c r="H311">
        <v>3</v>
      </c>
      <c r="I311" t="s">
        <v>323</v>
      </c>
      <c r="J311" t="s">
        <v>3</v>
      </c>
      <c r="K311" t="s">
        <v>349</v>
      </c>
      <c r="L311">
        <v>1371</v>
      </c>
      <c r="N311">
        <v>1013</v>
      </c>
      <c r="O311" t="s">
        <v>23</v>
      </c>
      <c r="P311" t="s">
        <v>23</v>
      </c>
      <c r="Q311">
        <v>1</v>
      </c>
      <c r="W311">
        <v>0</v>
      </c>
      <c r="X311">
        <v>1740798612</v>
      </c>
      <c r="Y311">
        <f t="shared" si="78"/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1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</v>
      </c>
      <c r="AU311" t="s">
        <v>3</v>
      </c>
      <c r="AV311">
        <v>0</v>
      </c>
      <c r="AW311">
        <v>2</v>
      </c>
      <c r="AX311">
        <v>83388464</v>
      </c>
      <c r="AY311">
        <v>1</v>
      </c>
      <c r="AZ311">
        <v>0</v>
      </c>
      <c r="BA311">
        <v>315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ROUND(Y311*Source!I348,7)</f>
        <v>0</v>
      </c>
      <c r="CY311">
        <f t="shared" si="105"/>
        <v>0</v>
      </c>
      <c r="CZ311">
        <f t="shared" si="106"/>
        <v>0</v>
      </c>
      <c r="DA311">
        <f t="shared" si="107"/>
        <v>1</v>
      </c>
      <c r="DB311">
        <f t="shared" si="82"/>
        <v>0</v>
      </c>
      <c r="DC311">
        <f t="shared" si="83"/>
        <v>0</v>
      </c>
      <c r="DD311" t="s">
        <v>3</v>
      </c>
      <c r="DE311" t="s">
        <v>3</v>
      </c>
      <c r="DF311">
        <f t="shared" ref="DF311:DF316" si="109">ROUND(ROUND(AE311,2)*CX311,2)</f>
        <v>0</v>
      </c>
      <c r="DG311">
        <f t="shared" si="104"/>
        <v>0</v>
      </c>
      <c r="DH311">
        <f t="shared" si="84"/>
        <v>0</v>
      </c>
      <c r="DI311">
        <f t="shared" si="85"/>
        <v>0</v>
      </c>
      <c r="DJ311">
        <f t="shared" si="108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ROW(Source!A348)</f>
        <v>348</v>
      </c>
      <c r="B312">
        <v>82002082</v>
      </c>
      <c r="C312">
        <v>83388437</v>
      </c>
      <c r="D312">
        <v>80800641</v>
      </c>
      <c r="E312">
        <v>116</v>
      </c>
      <c r="F312">
        <v>1</v>
      </c>
      <c r="G312">
        <v>1</v>
      </c>
      <c r="H312">
        <v>3</v>
      </c>
      <c r="I312" t="s">
        <v>351</v>
      </c>
      <c r="J312" t="s">
        <v>3</v>
      </c>
      <c r="K312" t="s">
        <v>74</v>
      </c>
      <c r="L312">
        <v>1346</v>
      </c>
      <c r="N312">
        <v>1009</v>
      </c>
      <c r="O312" t="s">
        <v>75</v>
      </c>
      <c r="P312" t="s">
        <v>75</v>
      </c>
      <c r="Q312">
        <v>1</v>
      </c>
      <c r="W312">
        <v>0</v>
      </c>
      <c r="X312">
        <v>1533393836</v>
      </c>
      <c r="Y312">
        <f t="shared" si="78"/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0</v>
      </c>
      <c r="AU312" t="s">
        <v>3</v>
      </c>
      <c r="AV312">
        <v>0</v>
      </c>
      <c r="AW312">
        <v>2</v>
      </c>
      <c r="AX312">
        <v>83388465</v>
      </c>
      <c r="AY312">
        <v>1</v>
      </c>
      <c r="AZ312">
        <v>0</v>
      </c>
      <c r="BA312">
        <v>316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ROUND(Y312*Source!I348,7)</f>
        <v>0</v>
      </c>
      <c r="CY312">
        <f t="shared" si="105"/>
        <v>0</v>
      </c>
      <c r="CZ312">
        <f t="shared" si="106"/>
        <v>0</v>
      </c>
      <c r="DA312">
        <f t="shared" si="107"/>
        <v>1</v>
      </c>
      <c r="DB312">
        <f t="shared" si="82"/>
        <v>0</v>
      </c>
      <c r="DC312">
        <f t="shared" si="83"/>
        <v>0</v>
      </c>
      <c r="DD312" t="s">
        <v>3</v>
      </c>
      <c r="DE312" t="s">
        <v>3</v>
      </c>
      <c r="DF312">
        <f t="shared" si="109"/>
        <v>0</v>
      </c>
      <c r="DG312">
        <f t="shared" si="104"/>
        <v>0</v>
      </c>
      <c r="DH312">
        <f t="shared" si="84"/>
        <v>0</v>
      </c>
      <c r="DI312">
        <f t="shared" si="85"/>
        <v>0</v>
      </c>
      <c r="DJ312">
        <f t="shared" si="108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ROW(Source!A349)</f>
        <v>349</v>
      </c>
      <c r="B313">
        <v>82002017</v>
      </c>
      <c r="C313">
        <v>83388437</v>
      </c>
      <c r="D313">
        <v>80795609</v>
      </c>
      <c r="E313">
        <v>116</v>
      </c>
      <c r="F313">
        <v>1</v>
      </c>
      <c r="G313">
        <v>1</v>
      </c>
      <c r="H313">
        <v>1</v>
      </c>
      <c r="I313" t="s">
        <v>512</v>
      </c>
      <c r="J313" t="s">
        <v>3</v>
      </c>
      <c r="K313" t="s">
        <v>513</v>
      </c>
      <c r="L313">
        <v>1191</v>
      </c>
      <c r="N313">
        <v>1013</v>
      </c>
      <c r="O313" t="s">
        <v>497</v>
      </c>
      <c r="P313" t="s">
        <v>497</v>
      </c>
      <c r="Q313">
        <v>1</v>
      </c>
      <c r="W313">
        <v>0</v>
      </c>
      <c r="X313">
        <v>32079103</v>
      </c>
      <c r="Y313">
        <f t="shared" si="78"/>
        <v>3.76</v>
      </c>
      <c r="AA313">
        <v>0</v>
      </c>
      <c r="AB313">
        <v>0</v>
      </c>
      <c r="AC313">
        <v>0</v>
      </c>
      <c r="AD313">
        <v>491.25</v>
      </c>
      <c r="AE313">
        <v>0</v>
      </c>
      <c r="AF313">
        <v>0</v>
      </c>
      <c r="AG313">
        <v>0</v>
      </c>
      <c r="AH313">
        <v>491.25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3.76</v>
      </c>
      <c r="AU313" t="s">
        <v>3</v>
      </c>
      <c r="AV313">
        <v>1</v>
      </c>
      <c r="AW313">
        <v>2</v>
      </c>
      <c r="AX313">
        <v>83388452</v>
      </c>
      <c r="AY313">
        <v>2</v>
      </c>
      <c r="AZ313">
        <v>0</v>
      </c>
      <c r="BA313">
        <v>317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1847.1</v>
      </c>
      <c r="BN313">
        <v>3.76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1847.1</v>
      </c>
      <c r="BU313">
        <v>3.76</v>
      </c>
      <c r="BV313">
        <v>0</v>
      </c>
      <c r="BW313">
        <v>1</v>
      </c>
      <c r="CU313">
        <f>ROUND(AT313*Source!I349*AH313*AL313,2)</f>
        <v>615.70000000000005</v>
      </c>
      <c r="CV313">
        <f>ROUND(Y313*Source!I349,7)</f>
        <v>1.2533331999999999</v>
      </c>
      <c r="CW313">
        <v>0</v>
      </c>
      <c r="CX313">
        <f>ROUND(Y313*Source!I349,7)</f>
        <v>1.2533331999999999</v>
      </c>
      <c r="CY313">
        <f>AD313</f>
        <v>491.25</v>
      </c>
      <c r="CZ313">
        <f>AH313</f>
        <v>491.25</v>
      </c>
      <c r="DA313">
        <f>AL313</f>
        <v>1</v>
      </c>
      <c r="DB313">
        <f t="shared" si="82"/>
        <v>1847.1</v>
      </c>
      <c r="DC313">
        <f t="shared" si="83"/>
        <v>0</v>
      </c>
      <c r="DD313" t="s">
        <v>3</v>
      </c>
      <c r="DE313" t="s">
        <v>3</v>
      </c>
      <c r="DF313">
        <f t="shared" si="109"/>
        <v>0</v>
      </c>
      <c r="DG313">
        <f t="shared" si="104"/>
        <v>0</v>
      </c>
      <c r="DH313">
        <f t="shared" si="84"/>
        <v>0</v>
      </c>
      <c r="DI313">
        <f t="shared" si="85"/>
        <v>615.70000000000005</v>
      </c>
      <c r="DJ313">
        <f>DI313</f>
        <v>615.70000000000005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ROW(Source!A349)</f>
        <v>349</v>
      </c>
      <c r="B314">
        <v>82002017</v>
      </c>
      <c r="C314">
        <v>83388437</v>
      </c>
      <c r="D314">
        <v>80795798</v>
      </c>
      <c r="E314">
        <v>116</v>
      </c>
      <c r="F314">
        <v>1</v>
      </c>
      <c r="G314">
        <v>1</v>
      </c>
      <c r="H314">
        <v>1</v>
      </c>
      <c r="I314" t="s">
        <v>498</v>
      </c>
      <c r="J314" t="s">
        <v>3</v>
      </c>
      <c r="K314" t="s">
        <v>499</v>
      </c>
      <c r="L314">
        <v>1191</v>
      </c>
      <c r="N314">
        <v>1013</v>
      </c>
      <c r="O314" t="s">
        <v>497</v>
      </c>
      <c r="P314" t="s">
        <v>497</v>
      </c>
      <c r="Q314">
        <v>1</v>
      </c>
      <c r="W314">
        <v>0</v>
      </c>
      <c r="X314">
        <v>-1417349443</v>
      </c>
      <c r="Y314">
        <f t="shared" si="78"/>
        <v>1.07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1.07</v>
      </c>
      <c r="AU314" t="s">
        <v>3</v>
      </c>
      <c r="AV314">
        <v>2</v>
      </c>
      <c r="AW314">
        <v>2</v>
      </c>
      <c r="AX314">
        <v>83388453</v>
      </c>
      <c r="AY314">
        <v>1</v>
      </c>
      <c r="AZ314">
        <v>0</v>
      </c>
      <c r="BA314">
        <v>318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ROUND(Y314*Source!I349,7)</f>
        <v>0.3566666</v>
      </c>
      <c r="CY314">
        <f>AD314</f>
        <v>0</v>
      </c>
      <c r="CZ314">
        <f>AH314</f>
        <v>0</v>
      </c>
      <c r="DA314">
        <f>AL314</f>
        <v>1</v>
      </c>
      <c r="DB314">
        <f t="shared" si="82"/>
        <v>0</v>
      </c>
      <c r="DC314">
        <f t="shared" si="83"/>
        <v>0</v>
      </c>
      <c r="DD314" t="s">
        <v>3</v>
      </c>
      <c r="DE314" t="s">
        <v>3</v>
      </c>
      <c r="DF314">
        <f t="shared" si="109"/>
        <v>0</v>
      </c>
      <c r="DG314">
        <f t="shared" si="104"/>
        <v>0</v>
      </c>
      <c r="DH314">
        <f t="shared" si="84"/>
        <v>0</v>
      </c>
      <c r="DI314">
        <f t="shared" si="85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ROW(Source!A349)</f>
        <v>349</v>
      </c>
      <c r="B315">
        <v>82002017</v>
      </c>
      <c r="C315">
        <v>83388437</v>
      </c>
      <c r="D315">
        <v>80916962</v>
      </c>
      <c r="E315">
        <v>1</v>
      </c>
      <c r="F315">
        <v>1</v>
      </c>
      <c r="G315">
        <v>1</v>
      </c>
      <c r="H315">
        <v>2</v>
      </c>
      <c r="I315" t="s">
        <v>556</v>
      </c>
      <c r="J315" t="s">
        <v>557</v>
      </c>
      <c r="K315" t="s">
        <v>558</v>
      </c>
      <c r="L315">
        <v>1368</v>
      </c>
      <c r="N315">
        <v>1011</v>
      </c>
      <c r="O315" t="s">
        <v>503</v>
      </c>
      <c r="P315" t="s">
        <v>503</v>
      </c>
      <c r="Q315">
        <v>1</v>
      </c>
      <c r="W315">
        <v>0</v>
      </c>
      <c r="X315">
        <v>1933698176</v>
      </c>
      <c r="Y315">
        <f t="shared" si="78"/>
        <v>0.85</v>
      </c>
      <c r="AA315">
        <v>0</v>
      </c>
      <c r="AB315">
        <v>502.76</v>
      </c>
      <c r="AC315">
        <v>533.01</v>
      </c>
      <c r="AD315">
        <v>0</v>
      </c>
      <c r="AE315">
        <v>0</v>
      </c>
      <c r="AF315">
        <v>346.73</v>
      </c>
      <c r="AG315">
        <v>533.01</v>
      </c>
      <c r="AH315">
        <v>0</v>
      </c>
      <c r="AI315">
        <v>1</v>
      </c>
      <c r="AJ315">
        <v>1.45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0.85</v>
      </c>
      <c r="AU315" t="s">
        <v>3</v>
      </c>
      <c r="AV315">
        <v>1</v>
      </c>
      <c r="AW315">
        <v>2</v>
      </c>
      <c r="AX315">
        <v>83388454</v>
      </c>
      <c r="AY315">
        <v>1</v>
      </c>
      <c r="AZ315">
        <v>0</v>
      </c>
      <c r="BA315">
        <v>319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294.72050000000002</v>
      </c>
      <c r="BL315">
        <v>453.05849999999998</v>
      </c>
      <c r="BM315">
        <v>0</v>
      </c>
      <c r="BN315">
        <v>0</v>
      </c>
      <c r="BO315">
        <v>0.85</v>
      </c>
      <c r="BP315">
        <v>1</v>
      </c>
      <c r="BQ315">
        <v>0</v>
      </c>
      <c r="BR315">
        <v>294.72050000000002</v>
      </c>
      <c r="BS315">
        <v>453.05849999999998</v>
      </c>
      <c r="BT315">
        <v>0</v>
      </c>
      <c r="BU315">
        <v>0</v>
      </c>
      <c r="BV315">
        <v>0.85</v>
      </c>
      <c r="BW315">
        <v>1</v>
      </c>
      <c r="CV315">
        <v>0</v>
      </c>
      <c r="CW315">
        <f>ROUND(Y315*Source!I349*DO315,7)</f>
        <v>0.28333330000000001</v>
      </c>
      <c r="CX315">
        <f>ROUND(Y315*Source!I349,7)</f>
        <v>0.28333330000000001</v>
      </c>
      <c r="CY315">
        <f>AB315</f>
        <v>502.76</v>
      </c>
      <c r="CZ315">
        <f>AF315</f>
        <v>346.73</v>
      </c>
      <c r="DA315">
        <f>AJ315</f>
        <v>1.45</v>
      </c>
      <c r="DB315">
        <f t="shared" si="82"/>
        <v>294.72000000000003</v>
      </c>
      <c r="DC315">
        <f t="shared" si="83"/>
        <v>453.06</v>
      </c>
      <c r="DD315" t="s">
        <v>3</v>
      </c>
      <c r="DE315" t="s">
        <v>3</v>
      </c>
      <c r="DF315">
        <f t="shared" si="109"/>
        <v>0</v>
      </c>
      <c r="DG315">
        <f>ROUND(ROUND(AF315*AJ315,2)*CX315,2)</f>
        <v>142.44999999999999</v>
      </c>
      <c r="DH315">
        <f t="shared" si="84"/>
        <v>151.02000000000001</v>
      </c>
      <c r="DI315">
        <f t="shared" si="85"/>
        <v>0</v>
      </c>
      <c r="DJ315">
        <f>DG315+DH315</f>
        <v>293.47000000000003</v>
      </c>
      <c r="DK315">
        <v>0</v>
      </c>
      <c r="DL315" t="s">
        <v>511</v>
      </c>
      <c r="DM315">
        <v>4</v>
      </c>
      <c r="DN315" t="s">
        <v>497</v>
      </c>
      <c r="DO315">
        <v>1</v>
      </c>
    </row>
    <row r="316" spans="1:119" x14ac:dyDescent="0.2">
      <c r="A316">
        <f>ROW(Source!A349)</f>
        <v>349</v>
      </c>
      <c r="B316">
        <v>82002017</v>
      </c>
      <c r="C316">
        <v>83388437</v>
      </c>
      <c r="D316">
        <v>80917680</v>
      </c>
      <c r="E316">
        <v>1</v>
      </c>
      <c r="F316">
        <v>1</v>
      </c>
      <c r="G316">
        <v>1</v>
      </c>
      <c r="H316">
        <v>2</v>
      </c>
      <c r="I316" t="s">
        <v>539</v>
      </c>
      <c r="J316" t="s">
        <v>540</v>
      </c>
      <c r="K316" t="s">
        <v>541</v>
      </c>
      <c r="L316">
        <v>1368</v>
      </c>
      <c r="N316">
        <v>1011</v>
      </c>
      <c r="O316" t="s">
        <v>503</v>
      </c>
      <c r="P316" t="s">
        <v>503</v>
      </c>
      <c r="Q316">
        <v>1</v>
      </c>
      <c r="W316">
        <v>0</v>
      </c>
      <c r="X316">
        <v>-950105757</v>
      </c>
      <c r="Y316">
        <f t="shared" si="78"/>
        <v>0.22</v>
      </c>
      <c r="AA316">
        <v>0</v>
      </c>
      <c r="AB316">
        <v>640.84</v>
      </c>
      <c r="AC316">
        <v>533.01</v>
      </c>
      <c r="AD316">
        <v>0</v>
      </c>
      <c r="AE316">
        <v>0</v>
      </c>
      <c r="AF316">
        <v>640.84</v>
      </c>
      <c r="AG316">
        <v>533.01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0.22</v>
      </c>
      <c r="AU316" t="s">
        <v>3</v>
      </c>
      <c r="AV316">
        <v>1</v>
      </c>
      <c r="AW316">
        <v>2</v>
      </c>
      <c r="AX316">
        <v>83388455</v>
      </c>
      <c r="AY316">
        <v>1</v>
      </c>
      <c r="AZ316">
        <v>0</v>
      </c>
      <c r="BA316">
        <v>320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140.98480000000001</v>
      </c>
      <c r="BL316">
        <v>117.26219999999999</v>
      </c>
      <c r="BM316">
        <v>0</v>
      </c>
      <c r="BN316">
        <v>0</v>
      </c>
      <c r="BO316">
        <v>0.22</v>
      </c>
      <c r="BP316">
        <v>1</v>
      </c>
      <c r="BQ316">
        <v>0</v>
      </c>
      <c r="BR316">
        <v>140.98480000000001</v>
      </c>
      <c r="BS316">
        <v>117.26219999999999</v>
      </c>
      <c r="BT316">
        <v>0</v>
      </c>
      <c r="BU316">
        <v>0</v>
      </c>
      <c r="BV316">
        <v>0.22</v>
      </c>
      <c r="BW316">
        <v>1</v>
      </c>
      <c r="CV316">
        <v>0</v>
      </c>
      <c r="CW316">
        <f>ROUND(Y316*Source!I349*DO316,7)</f>
        <v>7.3333300000000004E-2</v>
      </c>
      <c r="CX316">
        <f>ROUND(Y316*Source!I349,7)</f>
        <v>7.3333300000000004E-2</v>
      </c>
      <c r="CY316">
        <f>AB316</f>
        <v>640.84</v>
      </c>
      <c r="CZ316">
        <f>AF316</f>
        <v>640.84</v>
      </c>
      <c r="DA316">
        <f>AJ316</f>
        <v>1</v>
      </c>
      <c r="DB316">
        <f t="shared" si="82"/>
        <v>140.97999999999999</v>
      </c>
      <c r="DC316">
        <f t="shared" si="83"/>
        <v>117.26</v>
      </c>
      <c r="DD316" t="s">
        <v>3</v>
      </c>
      <c r="DE316" t="s">
        <v>3</v>
      </c>
      <c r="DF316">
        <f t="shared" si="109"/>
        <v>0</v>
      </c>
      <c r="DG316">
        <f t="shared" ref="DG316:DG347" si="110">ROUND(ROUND(AF316,2)*CX316,2)</f>
        <v>46.99</v>
      </c>
      <c r="DH316">
        <f t="shared" si="84"/>
        <v>39.090000000000003</v>
      </c>
      <c r="DI316">
        <f t="shared" si="85"/>
        <v>0</v>
      </c>
      <c r="DJ316">
        <f>DG316+DH316</f>
        <v>86.080000000000013</v>
      </c>
      <c r="DK316">
        <v>1</v>
      </c>
      <c r="DL316" t="s">
        <v>511</v>
      </c>
      <c r="DM316">
        <v>4</v>
      </c>
      <c r="DN316" t="s">
        <v>497</v>
      </c>
      <c r="DO316">
        <v>1</v>
      </c>
    </row>
    <row r="317" spans="1:119" x14ac:dyDescent="0.2">
      <c r="A317">
        <f>ROW(Source!A349)</f>
        <v>349</v>
      </c>
      <c r="B317">
        <v>82002017</v>
      </c>
      <c r="C317">
        <v>83388437</v>
      </c>
      <c r="D317">
        <v>80865505</v>
      </c>
      <c r="E317">
        <v>1</v>
      </c>
      <c r="F317">
        <v>1</v>
      </c>
      <c r="G317">
        <v>1</v>
      </c>
      <c r="H317">
        <v>3</v>
      </c>
      <c r="I317" t="s">
        <v>518</v>
      </c>
      <c r="J317" t="s">
        <v>519</v>
      </c>
      <c r="K317" t="s">
        <v>520</v>
      </c>
      <c r="L317">
        <v>1346</v>
      </c>
      <c r="N317">
        <v>1009</v>
      </c>
      <c r="O317" t="s">
        <v>75</v>
      </c>
      <c r="P317" t="s">
        <v>75</v>
      </c>
      <c r="Q317">
        <v>1</v>
      </c>
      <c r="W317">
        <v>0</v>
      </c>
      <c r="X317">
        <v>-1189743638</v>
      </c>
      <c r="Y317">
        <f t="shared" si="78"/>
        <v>0.1</v>
      </c>
      <c r="AA317">
        <v>395.56</v>
      </c>
      <c r="AB317">
        <v>0</v>
      </c>
      <c r="AC317">
        <v>0</v>
      </c>
      <c r="AD317">
        <v>0</v>
      </c>
      <c r="AE317">
        <v>238.29</v>
      </c>
      <c r="AF317">
        <v>0</v>
      </c>
      <c r="AG317">
        <v>0</v>
      </c>
      <c r="AH317">
        <v>0</v>
      </c>
      <c r="AI317">
        <v>1.66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83388456</v>
      </c>
      <c r="AY317">
        <v>1</v>
      </c>
      <c r="AZ317">
        <v>0</v>
      </c>
      <c r="BA317">
        <v>321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23.829000000000001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23.829000000000001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ROUND(Y317*Source!I349,7)</f>
        <v>3.3333300000000003E-2</v>
      </c>
      <c r="CY317">
        <f t="shared" ref="CY317:CY326" si="111">AA317</f>
        <v>395.56</v>
      </c>
      <c r="CZ317">
        <f t="shared" ref="CZ317:CZ326" si="112">AE317</f>
        <v>238.29</v>
      </c>
      <c r="DA317">
        <f t="shared" ref="DA317:DA326" si="113">AI317</f>
        <v>1.66</v>
      </c>
      <c r="DB317">
        <f t="shared" si="82"/>
        <v>23.83</v>
      </c>
      <c r="DC317">
        <f t="shared" si="83"/>
        <v>0</v>
      </c>
      <c r="DD317" t="s">
        <v>3</v>
      </c>
      <c r="DE317" t="s">
        <v>3</v>
      </c>
      <c r="DF317">
        <f>ROUND(ROUND(AE317*AI317,2)*CX317,2)</f>
        <v>13.19</v>
      </c>
      <c r="DG317">
        <f t="shared" si="110"/>
        <v>0</v>
      </c>
      <c r="DH317">
        <f t="shared" si="84"/>
        <v>0</v>
      </c>
      <c r="DI317">
        <f t="shared" si="85"/>
        <v>0</v>
      </c>
      <c r="DJ317">
        <f t="shared" ref="DJ317:DJ326" si="114">DF317</f>
        <v>13.19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ROW(Source!A349)</f>
        <v>349</v>
      </c>
      <c r="B318">
        <v>82002017</v>
      </c>
      <c r="C318">
        <v>83388437</v>
      </c>
      <c r="D318">
        <v>80865512</v>
      </c>
      <c r="E318">
        <v>1</v>
      </c>
      <c r="F318">
        <v>1</v>
      </c>
      <c r="G318">
        <v>1</v>
      </c>
      <c r="H318">
        <v>3</v>
      </c>
      <c r="I318" t="s">
        <v>521</v>
      </c>
      <c r="J318" t="s">
        <v>522</v>
      </c>
      <c r="K318" t="s">
        <v>523</v>
      </c>
      <c r="L318">
        <v>1346</v>
      </c>
      <c r="N318">
        <v>1009</v>
      </c>
      <c r="O318" t="s">
        <v>75</v>
      </c>
      <c r="P318" t="s">
        <v>75</v>
      </c>
      <c r="Q318">
        <v>1</v>
      </c>
      <c r="W318">
        <v>0</v>
      </c>
      <c r="X318">
        <v>-1994148501</v>
      </c>
      <c r="Y318">
        <f t="shared" si="78"/>
        <v>0.03</v>
      </c>
      <c r="AA318">
        <v>97.16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83388457</v>
      </c>
      <c r="AY318">
        <v>1</v>
      </c>
      <c r="AZ318">
        <v>0</v>
      </c>
      <c r="BA318">
        <v>322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ROUND(Y318*Source!I349,7)</f>
        <v>0.01</v>
      </c>
      <c r="CY318">
        <f t="shared" si="111"/>
        <v>97.16</v>
      </c>
      <c r="CZ318">
        <f t="shared" si="112"/>
        <v>58.53</v>
      </c>
      <c r="DA318">
        <f t="shared" si="113"/>
        <v>1.66</v>
      </c>
      <c r="DB318">
        <f t="shared" si="82"/>
        <v>1.76</v>
      </c>
      <c r="DC318">
        <f t="shared" si="83"/>
        <v>0</v>
      </c>
      <c r="DD318" t="s">
        <v>3</v>
      </c>
      <c r="DE318" t="s">
        <v>3</v>
      </c>
      <c r="DF318">
        <f>ROUND(ROUND(AE318*AI318,2)*CX318,2)</f>
        <v>0.97</v>
      </c>
      <c r="DG318">
        <f t="shared" si="110"/>
        <v>0</v>
      </c>
      <c r="DH318">
        <f t="shared" si="84"/>
        <v>0</v>
      </c>
      <c r="DI318">
        <f t="shared" si="85"/>
        <v>0</v>
      </c>
      <c r="DJ318">
        <f t="shared" si="114"/>
        <v>0.97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ROW(Source!A349)</f>
        <v>349</v>
      </c>
      <c r="B319">
        <v>82002017</v>
      </c>
      <c r="C319">
        <v>83388437</v>
      </c>
      <c r="D319">
        <v>80869022</v>
      </c>
      <c r="E319">
        <v>1</v>
      </c>
      <c r="F319">
        <v>1</v>
      </c>
      <c r="G319">
        <v>1</v>
      </c>
      <c r="H319">
        <v>3</v>
      </c>
      <c r="I319" t="s">
        <v>309</v>
      </c>
      <c r="J319" t="s">
        <v>311</v>
      </c>
      <c r="K319" t="s">
        <v>310</v>
      </c>
      <c r="L319">
        <v>1346</v>
      </c>
      <c r="N319">
        <v>1009</v>
      </c>
      <c r="O319" t="s">
        <v>75</v>
      </c>
      <c r="P319" t="s">
        <v>75</v>
      </c>
      <c r="Q319">
        <v>1</v>
      </c>
      <c r="W319">
        <v>0</v>
      </c>
      <c r="X319">
        <v>-353874833</v>
      </c>
      <c r="Y319">
        <f t="shared" si="78"/>
        <v>0</v>
      </c>
      <c r="AA319">
        <v>194.17</v>
      </c>
      <c r="AB319">
        <v>0</v>
      </c>
      <c r="AC319">
        <v>0</v>
      </c>
      <c r="AD319">
        <v>0</v>
      </c>
      <c r="AE319">
        <v>174.93</v>
      </c>
      <c r="AF319">
        <v>0</v>
      </c>
      <c r="AG319">
        <v>0</v>
      </c>
      <c r="AH319">
        <v>0</v>
      </c>
      <c r="AI319">
        <v>1.1100000000000001</v>
      </c>
      <c r="AJ319">
        <v>1</v>
      </c>
      <c r="AK319">
        <v>1</v>
      </c>
      <c r="AL319">
        <v>1</v>
      </c>
      <c r="AM319">
        <v>0</v>
      </c>
      <c r="AN319">
        <v>1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0</v>
      </c>
      <c r="AU319" t="s">
        <v>3</v>
      </c>
      <c r="AV319">
        <v>0</v>
      </c>
      <c r="AW319">
        <v>2</v>
      </c>
      <c r="AX319">
        <v>83388458</v>
      </c>
      <c r="AY319">
        <v>1</v>
      </c>
      <c r="AZ319">
        <v>0</v>
      </c>
      <c r="BA319">
        <v>323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ROUND(Y319*Source!I349,7)</f>
        <v>0</v>
      </c>
      <c r="CY319">
        <f t="shared" si="111"/>
        <v>194.17</v>
      </c>
      <c r="CZ319">
        <f t="shared" si="112"/>
        <v>174.93</v>
      </c>
      <c r="DA319">
        <f t="shared" si="113"/>
        <v>1.1100000000000001</v>
      </c>
      <c r="DB319">
        <f t="shared" si="82"/>
        <v>0</v>
      </c>
      <c r="DC319">
        <f t="shared" si="83"/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110"/>
        <v>0</v>
      </c>
      <c r="DH319">
        <f t="shared" si="84"/>
        <v>0</v>
      </c>
      <c r="DI319">
        <f t="shared" si="85"/>
        <v>0</v>
      </c>
      <c r="DJ319">
        <f t="shared" si="114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ROW(Source!A349)</f>
        <v>349</v>
      </c>
      <c r="B320">
        <v>82002017</v>
      </c>
      <c r="C320">
        <v>83388437</v>
      </c>
      <c r="D320">
        <v>80870160</v>
      </c>
      <c r="E320">
        <v>1</v>
      </c>
      <c r="F320">
        <v>1</v>
      </c>
      <c r="G320">
        <v>1</v>
      </c>
      <c r="H320">
        <v>3</v>
      </c>
      <c r="I320" t="s">
        <v>524</v>
      </c>
      <c r="J320" t="s">
        <v>525</v>
      </c>
      <c r="K320" t="s">
        <v>526</v>
      </c>
      <c r="L320">
        <v>1346</v>
      </c>
      <c r="N320">
        <v>1009</v>
      </c>
      <c r="O320" t="s">
        <v>75</v>
      </c>
      <c r="P320" t="s">
        <v>75</v>
      </c>
      <c r="Q320">
        <v>1</v>
      </c>
      <c r="W320">
        <v>0</v>
      </c>
      <c r="X320">
        <v>447926158</v>
      </c>
      <c r="Y320">
        <f t="shared" si="78"/>
        <v>0.02</v>
      </c>
      <c r="AA320">
        <v>86.41</v>
      </c>
      <c r="AB320">
        <v>0</v>
      </c>
      <c r="AC320">
        <v>0</v>
      </c>
      <c r="AD320">
        <v>0</v>
      </c>
      <c r="AE320">
        <v>56.11</v>
      </c>
      <c r="AF320">
        <v>0</v>
      </c>
      <c r="AG320">
        <v>0</v>
      </c>
      <c r="AH320">
        <v>0</v>
      </c>
      <c r="AI320">
        <v>1.54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0.02</v>
      </c>
      <c r="AU320" t="s">
        <v>3</v>
      </c>
      <c r="AV320">
        <v>0</v>
      </c>
      <c r="AW320">
        <v>2</v>
      </c>
      <c r="AX320">
        <v>83388459</v>
      </c>
      <c r="AY320">
        <v>1</v>
      </c>
      <c r="AZ320">
        <v>0</v>
      </c>
      <c r="BA320">
        <v>324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1.1222000000000001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1.1222000000000001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ROUND(Y320*Source!I349,7)</f>
        <v>6.6667000000000002E-3</v>
      </c>
      <c r="CY320">
        <f t="shared" si="111"/>
        <v>86.41</v>
      </c>
      <c r="CZ320">
        <f t="shared" si="112"/>
        <v>56.11</v>
      </c>
      <c r="DA320">
        <f t="shared" si="113"/>
        <v>1.54</v>
      </c>
      <c r="DB320">
        <f t="shared" si="82"/>
        <v>1.1200000000000001</v>
      </c>
      <c r="DC320">
        <f t="shared" si="83"/>
        <v>0</v>
      </c>
      <c r="DD320" t="s">
        <v>3</v>
      </c>
      <c r="DE320" t="s">
        <v>3</v>
      </c>
      <c r="DF320">
        <f>ROUND(ROUND(AE320*AI320,2)*CX320,2)</f>
        <v>0.57999999999999996</v>
      </c>
      <c r="DG320">
        <f t="shared" si="110"/>
        <v>0</v>
      </c>
      <c r="DH320">
        <f t="shared" si="84"/>
        <v>0</v>
      </c>
      <c r="DI320">
        <f t="shared" si="85"/>
        <v>0</v>
      </c>
      <c r="DJ320">
        <f t="shared" si="114"/>
        <v>0.57999999999999996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ROW(Source!A349)</f>
        <v>349</v>
      </c>
      <c r="B321">
        <v>82002017</v>
      </c>
      <c r="C321">
        <v>83388437</v>
      </c>
      <c r="D321">
        <v>80797979</v>
      </c>
      <c r="E321">
        <v>116</v>
      </c>
      <c r="F321">
        <v>1</v>
      </c>
      <c r="G321">
        <v>1</v>
      </c>
      <c r="H321">
        <v>3</v>
      </c>
      <c r="I321" t="s">
        <v>317</v>
      </c>
      <c r="J321" t="s">
        <v>3</v>
      </c>
      <c r="K321" t="s">
        <v>318</v>
      </c>
      <c r="L321">
        <v>1346</v>
      </c>
      <c r="N321">
        <v>1009</v>
      </c>
      <c r="O321" t="s">
        <v>75</v>
      </c>
      <c r="P321" t="s">
        <v>75</v>
      </c>
      <c r="Q321">
        <v>1</v>
      </c>
      <c r="W321">
        <v>0</v>
      </c>
      <c r="X321">
        <v>-1111733769</v>
      </c>
      <c r="Y321">
        <f t="shared" ref="Y321:Y384" si="115">AT321</f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</v>
      </c>
      <c r="AU321" t="s">
        <v>3</v>
      </c>
      <c r="AV321">
        <v>0</v>
      </c>
      <c r="AW321">
        <v>2</v>
      </c>
      <c r="AX321">
        <v>83388460</v>
      </c>
      <c r="AY321">
        <v>1</v>
      </c>
      <c r="AZ321">
        <v>0</v>
      </c>
      <c r="BA321">
        <v>325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ROUND(Y321*Source!I349,7)</f>
        <v>0</v>
      </c>
      <c r="CY321">
        <f t="shared" si="111"/>
        <v>0</v>
      </c>
      <c r="CZ321">
        <f t="shared" si="112"/>
        <v>0</v>
      </c>
      <c r="DA321">
        <f t="shared" si="113"/>
        <v>1</v>
      </c>
      <c r="DB321">
        <f t="shared" ref="DB321:DB384" si="116">ROUND(ROUND(AT321*CZ321,2),2)</f>
        <v>0</v>
      </c>
      <c r="DC321">
        <f t="shared" ref="DC321:DC384" si="117">ROUND(ROUND(AT321*AG321,2),2)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110"/>
        <v>0</v>
      </c>
      <c r="DH321">
        <f t="shared" ref="DH321:DH384" si="118">ROUND(ROUND(AG321,2)*CX321,2)</f>
        <v>0</v>
      </c>
      <c r="DI321">
        <f t="shared" ref="DI321:DI384" si="119">ROUND(ROUND(AH321,2)*CX321,2)</f>
        <v>0</v>
      </c>
      <c r="DJ321">
        <f t="shared" si="114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ROW(Source!A349)</f>
        <v>349</v>
      </c>
      <c r="B322">
        <v>82002017</v>
      </c>
      <c r="C322">
        <v>83388437</v>
      </c>
      <c r="D322">
        <v>80798313</v>
      </c>
      <c r="E322">
        <v>116</v>
      </c>
      <c r="F322">
        <v>1</v>
      </c>
      <c r="G322">
        <v>1</v>
      </c>
      <c r="H322">
        <v>3</v>
      </c>
      <c r="I322" t="s">
        <v>320</v>
      </c>
      <c r="J322" t="s">
        <v>3</v>
      </c>
      <c r="K322" t="s">
        <v>321</v>
      </c>
      <c r="L322">
        <v>1348</v>
      </c>
      <c r="N322">
        <v>1009</v>
      </c>
      <c r="O322" t="s">
        <v>57</v>
      </c>
      <c r="P322" t="s">
        <v>57</v>
      </c>
      <c r="Q322">
        <v>1000</v>
      </c>
      <c r="W322">
        <v>0</v>
      </c>
      <c r="X322">
        <v>1613753229</v>
      </c>
      <c r="Y322">
        <f t="shared" si="115"/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0</v>
      </c>
      <c r="AU322" t="s">
        <v>3</v>
      </c>
      <c r="AV322">
        <v>0</v>
      </c>
      <c r="AW322">
        <v>2</v>
      </c>
      <c r="AX322">
        <v>83388461</v>
      </c>
      <c r="AY322">
        <v>1</v>
      </c>
      <c r="AZ322">
        <v>0</v>
      </c>
      <c r="BA322">
        <v>326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ROUND(Y322*Source!I349,7)</f>
        <v>0</v>
      </c>
      <c r="CY322">
        <f t="shared" si="111"/>
        <v>0</v>
      </c>
      <c r="CZ322">
        <f t="shared" si="112"/>
        <v>0</v>
      </c>
      <c r="DA322">
        <f t="shared" si="113"/>
        <v>1</v>
      </c>
      <c r="DB322">
        <f t="shared" si="116"/>
        <v>0</v>
      </c>
      <c r="DC322">
        <f t="shared" si="117"/>
        <v>0</v>
      </c>
      <c r="DD322" t="s">
        <v>3</v>
      </c>
      <c r="DE322" t="s">
        <v>3</v>
      </c>
      <c r="DF322">
        <f>ROUND(ROUND(AE322,2)*CX322,2)</f>
        <v>0</v>
      </c>
      <c r="DG322">
        <f t="shared" si="110"/>
        <v>0</v>
      </c>
      <c r="DH322">
        <f t="shared" si="118"/>
        <v>0</v>
      </c>
      <c r="DI322">
        <f t="shared" si="119"/>
        <v>0</v>
      </c>
      <c r="DJ322">
        <f t="shared" si="114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ROW(Source!A349)</f>
        <v>349</v>
      </c>
      <c r="B323">
        <v>82002017</v>
      </c>
      <c r="C323">
        <v>83388437</v>
      </c>
      <c r="D323">
        <v>80886464</v>
      </c>
      <c r="E323">
        <v>1</v>
      </c>
      <c r="F323">
        <v>1</v>
      </c>
      <c r="G323">
        <v>1</v>
      </c>
      <c r="H323">
        <v>3</v>
      </c>
      <c r="I323" t="s">
        <v>527</v>
      </c>
      <c r="J323" t="s">
        <v>528</v>
      </c>
      <c r="K323" t="s">
        <v>529</v>
      </c>
      <c r="L323">
        <v>1348</v>
      </c>
      <c r="N323">
        <v>1009</v>
      </c>
      <c r="O323" t="s">
        <v>57</v>
      </c>
      <c r="P323" t="s">
        <v>57</v>
      </c>
      <c r="Q323">
        <v>1000</v>
      </c>
      <c r="W323">
        <v>0</v>
      </c>
      <c r="X323">
        <v>-1423024806</v>
      </c>
      <c r="Y323">
        <f t="shared" si="115"/>
        <v>1E-4</v>
      </c>
      <c r="AA323">
        <v>103227.06</v>
      </c>
      <c r="AB323">
        <v>0</v>
      </c>
      <c r="AC323">
        <v>0</v>
      </c>
      <c r="AD323">
        <v>0</v>
      </c>
      <c r="AE323">
        <v>80020.98</v>
      </c>
      <c r="AF323">
        <v>0</v>
      </c>
      <c r="AG323">
        <v>0</v>
      </c>
      <c r="AH323">
        <v>0</v>
      </c>
      <c r="AI323">
        <v>1.29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1E-4</v>
      </c>
      <c r="AU323" t="s">
        <v>3</v>
      </c>
      <c r="AV323">
        <v>0</v>
      </c>
      <c r="AW323">
        <v>2</v>
      </c>
      <c r="AX323">
        <v>83388462</v>
      </c>
      <c r="AY323">
        <v>1</v>
      </c>
      <c r="AZ323">
        <v>0</v>
      </c>
      <c r="BA323">
        <v>327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8.0020980000000002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8.0020980000000002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ROUND(Y323*Source!I349,7)</f>
        <v>3.3300000000000003E-5</v>
      </c>
      <c r="CY323">
        <f t="shared" si="111"/>
        <v>103227.06</v>
      </c>
      <c r="CZ323">
        <f t="shared" si="112"/>
        <v>80020.98</v>
      </c>
      <c r="DA323">
        <f t="shared" si="113"/>
        <v>1.29</v>
      </c>
      <c r="DB323">
        <f t="shared" si="116"/>
        <v>8</v>
      </c>
      <c r="DC323">
        <f t="shared" si="117"/>
        <v>0</v>
      </c>
      <c r="DD323" t="s">
        <v>3</v>
      </c>
      <c r="DE323" t="s">
        <v>3</v>
      </c>
      <c r="DF323">
        <f>ROUND(ROUND(AE323*AI323,2)*CX323,2)</f>
        <v>3.44</v>
      </c>
      <c r="DG323">
        <f t="shared" si="110"/>
        <v>0</v>
      </c>
      <c r="DH323">
        <f t="shared" si="118"/>
        <v>0</v>
      </c>
      <c r="DI323">
        <f t="shared" si="119"/>
        <v>0</v>
      </c>
      <c r="DJ323">
        <f t="shared" si="114"/>
        <v>3.44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ROW(Source!A349)</f>
        <v>349</v>
      </c>
      <c r="B324">
        <v>82002017</v>
      </c>
      <c r="C324">
        <v>83388437</v>
      </c>
      <c r="D324">
        <v>80886856</v>
      </c>
      <c r="E324">
        <v>1</v>
      </c>
      <c r="F324">
        <v>1</v>
      </c>
      <c r="G324">
        <v>1</v>
      </c>
      <c r="H324">
        <v>3</v>
      </c>
      <c r="I324" t="s">
        <v>530</v>
      </c>
      <c r="J324" t="s">
        <v>531</v>
      </c>
      <c r="K324" t="s">
        <v>532</v>
      </c>
      <c r="L324">
        <v>1346</v>
      </c>
      <c r="N324">
        <v>1009</v>
      </c>
      <c r="O324" t="s">
        <v>75</v>
      </c>
      <c r="P324" t="s">
        <v>75</v>
      </c>
      <c r="Q324">
        <v>1</v>
      </c>
      <c r="W324">
        <v>0</v>
      </c>
      <c r="X324">
        <v>-1638992392</v>
      </c>
      <c r="Y324">
        <f t="shared" si="115"/>
        <v>0.03</v>
      </c>
      <c r="AA324">
        <v>86.66</v>
      </c>
      <c r="AB324">
        <v>0</v>
      </c>
      <c r="AC324">
        <v>0</v>
      </c>
      <c r="AD324">
        <v>0</v>
      </c>
      <c r="AE324">
        <v>60.6</v>
      </c>
      <c r="AF324">
        <v>0</v>
      </c>
      <c r="AG324">
        <v>0</v>
      </c>
      <c r="AH324">
        <v>0</v>
      </c>
      <c r="AI324">
        <v>1.43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0.03</v>
      </c>
      <c r="AU324" t="s">
        <v>3</v>
      </c>
      <c r="AV324">
        <v>0</v>
      </c>
      <c r="AW324">
        <v>2</v>
      </c>
      <c r="AX324">
        <v>83388463</v>
      </c>
      <c r="AY324">
        <v>1</v>
      </c>
      <c r="AZ324">
        <v>0</v>
      </c>
      <c r="BA324">
        <v>328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1.8180000000000001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1.8180000000000001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ROUND(Y324*Source!I349,7)</f>
        <v>0.01</v>
      </c>
      <c r="CY324">
        <f t="shared" si="111"/>
        <v>86.66</v>
      </c>
      <c r="CZ324">
        <f t="shared" si="112"/>
        <v>60.6</v>
      </c>
      <c r="DA324">
        <f t="shared" si="113"/>
        <v>1.43</v>
      </c>
      <c r="DB324">
        <f t="shared" si="116"/>
        <v>1.82</v>
      </c>
      <c r="DC324">
        <f t="shared" si="117"/>
        <v>0</v>
      </c>
      <c r="DD324" t="s">
        <v>3</v>
      </c>
      <c r="DE324" t="s">
        <v>3</v>
      </c>
      <c r="DF324">
        <f>ROUND(ROUND(AE324*AI324,2)*CX324,2)</f>
        <v>0.87</v>
      </c>
      <c r="DG324">
        <f t="shared" si="110"/>
        <v>0</v>
      </c>
      <c r="DH324">
        <f t="shared" si="118"/>
        <v>0</v>
      </c>
      <c r="DI324">
        <f t="shared" si="119"/>
        <v>0</v>
      </c>
      <c r="DJ324">
        <f t="shared" si="114"/>
        <v>0.87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ROW(Source!A349)</f>
        <v>349</v>
      </c>
      <c r="B325">
        <v>82002017</v>
      </c>
      <c r="C325">
        <v>83388437</v>
      </c>
      <c r="D325">
        <v>80800632</v>
      </c>
      <c r="E325">
        <v>116</v>
      </c>
      <c r="F325">
        <v>1</v>
      </c>
      <c r="G325">
        <v>1</v>
      </c>
      <c r="H325">
        <v>3</v>
      </c>
      <c r="I325" t="s">
        <v>323</v>
      </c>
      <c r="J325" t="s">
        <v>3</v>
      </c>
      <c r="K325" t="s">
        <v>349</v>
      </c>
      <c r="L325">
        <v>1371</v>
      </c>
      <c r="N325">
        <v>1013</v>
      </c>
      <c r="O325" t="s">
        <v>23</v>
      </c>
      <c r="P325" t="s">
        <v>23</v>
      </c>
      <c r="Q325">
        <v>1</v>
      </c>
      <c r="W325">
        <v>0</v>
      </c>
      <c r="X325">
        <v>1740798612</v>
      </c>
      <c r="Y325">
        <f t="shared" si="115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1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</v>
      </c>
      <c r="AU325" t="s">
        <v>3</v>
      </c>
      <c r="AV325">
        <v>0</v>
      </c>
      <c r="AW325">
        <v>2</v>
      </c>
      <c r="AX325">
        <v>83388464</v>
      </c>
      <c r="AY325">
        <v>1</v>
      </c>
      <c r="AZ325">
        <v>0</v>
      </c>
      <c r="BA325">
        <v>329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ROUND(Y325*Source!I349,7)</f>
        <v>0</v>
      </c>
      <c r="CY325">
        <f t="shared" si="111"/>
        <v>0</v>
      </c>
      <c r="CZ325">
        <f t="shared" si="112"/>
        <v>0</v>
      </c>
      <c r="DA325">
        <f t="shared" si="113"/>
        <v>1</v>
      </c>
      <c r="DB325">
        <f t="shared" si="116"/>
        <v>0</v>
      </c>
      <c r="DC325">
        <f t="shared" si="117"/>
        <v>0</v>
      </c>
      <c r="DD325" t="s">
        <v>3</v>
      </c>
      <c r="DE325" t="s">
        <v>3</v>
      </c>
      <c r="DF325">
        <f t="shared" ref="DF325:DF330" si="120">ROUND(ROUND(AE325,2)*CX325,2)</f>
        <v>0</v>
      </c>
      <c r="DG325">
        <f t="shared" si="110"/>
        <v>0</v>
      </c>
      <c r="DH325">
        <f t="shared" si="118"/>
        <v>0</v>
      </c>
      <c r="DI325">
        <f t="shared" si="119"/>
        <v>0</v>
      </c>
      <c r="DJ325">
        <f t="shared" si="114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ROW(Source!A349)</f>
        <v>349</v>
      </c>
      <c r="B326">
        <v>82002017</v>
      </c>
      <c r="C326">
        <v>83388437</v>
      </c>
      <c r="D326">
        <v>80800641</v>
      </c>
      <c r="E326">
        <v>116</v>
      </c>
      <c r="F326">
        <v>1</v>
      </c>
      <c r="G326">
        <v>1</v>
      </c>
      <c r="H326">
        <v>3</v>
      </c>
      <c r="I326" t="s">
        <v>351</v>
      </c>
      <c r="J326" t="s">
        <v>3</v>
      </c>
      <c r="K326" t="s">
        <v>74</v>
      </c>
      <c r="L326">
        <v>1346</v>
      </c>
      <c r="N326">
        <v>1009</v>
      </c>
      <c r="O326" t="s">
        <v>75</v>
      </c>
      <c r="P326" t="s">
        <v>75</v>
      </c>
      <c r="Q326">
        <v>1</v>
      </c>
      <c r="W326">
        <v>0</v>
      </c>
      <c r="X326">
        <v>1533393836</v>
      </c>
      <c r="Y326">
        <f t="shared" si="115"/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1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0</v>
      </c>
      <c r="AU326" t="s">
        <v>3</v>
      </c>
      <c r="AV326">
        <v>0</v>
      </c>
      <c r="AW326">
        <v>2</v>
      </c>
      <c r="AX326">
        <v>83388465</v>
      </c>
      <c r="AY326">
        <v>1</v>
      </c>
      <c r="AZ326">
        <v>0</v>
      </c>
      <c r="BA326">
        <v>330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ROUND(Y326*Source!I349,7)</f>
        <v>0</v>
      </c>
      <c r="CY326">
        <f t="shared" si="111"/>
        <v>0</v>
      </c>
      <c r="CZ326">
        <f t="shared" si="112"/>
        <v>0</v>
      </c>
      <c r="DA326">
        <f t="shared" si="113"/>
        <v>1</v>
      </c>
      <c r="DB326">
        <f t="shared" si="116"/>
        <v>0</v>
      </c>
      <c r="DC326">
        <f t="shared" si="117"/>
        <v>0</v>
      </c>
      <c r="DD326" t="s">
        <v>3</v>
      </c>
      <c r="DE326" t="s">
        <v>3</v>
      </c>
      <c r="DF326">
        <f t="shared" si="120"/>
        <v>0</v>
      </c>
      <c r="DG326">
        <f t="shared" si="110"/>
        <v>0</v>
      </c>
      <c r="DH326">
        <f t="shared" si="118"/>
        <v>0</v>
      </c>
      <c r="DI326">
        <f t="shared" si="119"/>
        <v>0</v>
      </c>
      <c r="DJ326">
        <f t="shared" si="114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ROW(Source!A360)</f>
        <v>360</v>
      </c>
      <c r="B327">
        <v>82002082</v>
      </c>
      <c r="C327">
        <v>83388471</v>
      </c>
      <c r="D327">
        <v>80795635</v>
      </c>
      <c r="E327">
        <v>116</v>
      </c>
      <c r="F327">
        <v>1</v>
      </c>
      <c r="G327">
        <v>1</v>
      </c>
      <c r="H327">
        <v>1</v>
      </c>
      <c r="I327" t="s">
        <v>613</v>
      </c>
      <c r="J327" t="s">
        <v>3</v>
      </c>
      <c r="K327" t="s">
        <v>614</v>
      </c>
      <c r="L327">
        <v>1191</v>
      </c>
      <c r="N327">
        <v>1013</v>
      </c>
      <c r="O327" t="s">
        <v>497</v>
      </c>
      <c r="P327" t="s">
        <v>497</v>
      </c>
      <c r="Q327">
        <v>1</v>
      </c>
      <c r="W327">
        <v>0</v>
      </c>
      <c r="X327">
        <v>-50752015</v>
      </c>
      <c r="Y327">
        <f t="shared" si="115"/>
        <v>7.42</v>
      </c>
      <c r="AA327">
        <v>0</v>
      </c>
      <c r="AB327">
        <v>0</v>
      </c>
      <c r="AC327">
        <v>0</v>
      </c>
      <c r="AD327">
        <v>556.88</v>
      </c>
      <c r="AE327">
        <v>0</v>
      </c>
      <c r="AF327">
        <v>0</v>
      </c>
      <c r="AG327">
        <v>0</v>
      </c>
      <c r="AH327">
        <v>556.88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7.42</v>
      </c>
      <c r="AU327" t="s">
        <v>3</v>
      </c>
      <c r="AV327">
        <v>1</v>
      </c>
      <c r="AW327">
        <v>2</v>
      </c>
      <c r="AX327">
        <v>83388487</v>
      </c>
      <c r="AY327">
        <v>2</v>
      </c>
      <c r="AZ327">
        <v>131072</v>
      </c>
      <c r="BA327">
        <v>331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4132.0496000000003</v>
      </c>
      <c r="BN327">
        <v>7.42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4132.0496000000003</v>
      </c>
      <c r="BU327">
        <v>7.42</v>
      </c>
      <c r="BV327">
        <v>0</v>
      </c>
      <c r="BW327">
        <v>1</v>
      </c>
      <c r="CU327">
        <f>ROUND(AT327*Source!I360*AH327*AL327,2)</f>
        <v>4132.05</v>
      </c>
      <c r="CV327">
        <f>ROUND(Y327*Source!I360,7)</f>
        <v>7.42</v>
      </c>
      <c r="CW327">
        <v>0</v>
      </c>
      <c r="CX327">
        <f>ROUND(Y327*Source!I360,7)</f>
        <v>7.42</v>
      </c>
      <c r="CY327">
        <f>AD327</f>
        <v>556.88</v>
      </c>
      <c r="CZ327">
        <f>AH327</f>
        <v>556.88</v>
      </c>
      <c r="DA327">
        <f>AL327</f>
        <v>1</v>
      </c>
      <c r="DB327">
        <f t="shared" si="116"/>
        <v>4132.05</v>
      </c>
      <c r="DC327">
        <f t="shared" si="117"/>
        <v>0</v>
      </c>
      <c r="DD327" t="s">
        <v>3</v>
      </c>
      <c r="DE327" t="s">
        <v>3</v>
      </c>
      <c r="DF327">
        <f t="shared" si="120"/>
        <v>0</v>
      </c>
      <c r="DG327">
        <f t="shared" si="110"/>
        <v>0</v>
      </c>
      <c r="DH327">
        <f t="shared" si="118"/>
        <v>0</v>
      </c>
      <c r="DI327">
        <f t="shared" si="119"/>
        <v>4132.05</v>
      </c>
      <c r="DJ327">
        <f>DI327</f>
        <v>4132.05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ROW(Source!A360)</f>
        <v>360</v>
      </c>
      <c r="B328">
        <v>82002082</v>
      </c>
      <c r="C328">
        <v>83388471</v>
      </c>
      <c r="D328">
        <v>80795798</v>
      </c>
      <c r="E328">
        <v>116</v>
      </c>
      <c r="F328">
        <v>1</v>
      </c>
      <c r="G328">
        <v>1</v>
      </c>
      <c r="H328">
        <v>1</v>
      </c>
      <c r="I328" t="s">
        <v>498</v>
      </c>
      <c r="J328" t="s">
        <v>3</v>
      </c>
      <c r="K328" t="s">
        <v>499</v>
      </c>
      <c r="L328">
        <v>1191</v>
      </c>
      <c r="N328">
        <v>1013</v>
      </c>
      <c r="O328" t="s">
        <v>497</v>
      </c>
      <c r="P328" t="s">
        <v>497</v>
      </c>
      <c r="Q328">
        <v>1</v>
      </c>
      <c r="W328">
        <v>0</v>
      </c>
      <c r="X328">
        <v>-1417349443</v>
      </c>
      <c r="Y328">
        <f t="shared" si="115"/>
        <v>1.02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1.02</v>
      </c>
      <c r="AU328" t="s">
        <v>3</v>
      </c>
      <c r="AV328">
        <v>2</v>
      </c>
      <c r="AW328">
        <v>2</v>
      </c>
      <c r="AX328">
        <v>83388488</v>
      </c>
      <c r="AY328">
        <v>1</v>
      </c>
      <c r="AZ328">
        <v>0</v>
      </c>
      <c r="BA328">
        <v>332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ROUND(Y328*Source!I360,7)</f>
        <v>1.02</v>
      </c>
      <c r="CY328">
        <f>AD328</f>
        <v>0</v>
      </c>
      <c r="CZ328">
        <f>AH328</f>
        <v>0</v>
      </c>
      <c r="DA328">
        <f>AL328</f>
        <v>1</v>
      </c>
      <c r="DB328">
        <f t="shared" si="116"/>
        <v>0</v>
      </c>
      <c r="DC328">
        <f t="shared" si="117"/>
        <v>0</v>
      </c>
      <c r="DD328" t="s">
        <v>3</v>
      </c>
      <c r="DE328" t="s">
        <v>3</v>
      </c>
      <c r="DF328">
        <f t="shared" si="120"/>
        <v>0</v>
      </c>
      <c r="DG328">
        <f t="shared" si="110"/>
        <v>0</v>
      </c>
      <c r="DH328">
        <f t="shared" si="118"/>
        <v>0</v>
      </c>
      <c r="DI328">
        <f t="shared" si="119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ROW(Source!A360)</f>
        <v>360</v>
      </c>
      <c r="B329">
        <v>82002082</v>
      </c>
      <c r="C329">
        <v>83388471</v>
      </c>
      <c r="D329">
        <v>80916788</v>
      </c>
      <c r="E329">
        <v>1</v>
      </c>
      <c r="F329">
        <v>1</v>
      </c>
      <c r="G329">
        <v>1</v>
      </c>
      <c r="H329">
        <v>2</v>
      </c>
      <c r="I329" t="s">
        <v>500</v>
      </c>
      <c r="J329" t="s">
        <v>501</v>
      </c>
      <c r="K329" t="s">
        <v>502</v>
      </c>
      <c r="L329">
        <v>1368</v>
      </c>
      <c r="N329">
        <v>1011</v>
      </c>
      <c r="O329" t="s">
        <v>503</v>
      </c>
      <c r="P329" t="s">
        <v>503</v>
      </c>
      <c r="Q329">
        <v>1</v>
      </c>
      <c r="W329">
        <v>0</v>
      </c>
      <c r="X329">
        <v>850633116</v>
      </c>
      <c r="Y329">
        <f t="shared" si="115"/>
        <v>0.61</v>
      </c>
      <c r="AA329">
        <v>0</v>
      </c>
      <c r="AB329">
        <v>1595.2</v>
      </c>
      <c r="AC329">
        <v>715.99</v>
      </c>
      <c r="AD329">
        <v>0</v>
      </c>
      <c r="AE329">
        <v>0</v>
      </c>
      <c r="AF329">
        <v>1595.2</v>
      </c>
      <c r="AG329">
        <v>715.99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0.61</v>
      </c>
      <c r="AU329" t="s">
        <v>3</v>
      </c>
      <c r="AV329">
        <v>1</v>
      </c>
      <c r="AW329">
        <v>2</v>
      </c>
      <c r="AX329">
        <v>83388489</v>
      </c>
      <c r="AY329">
        <v>1</v>
      </c>
      <c r="AZ329">
        <v>0</v>
      </c>
      <c r="BA329">
        <v>333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973.072</v>
      </c>
      <c r="BL329">
        <v>436.75389999999999</v>
      </c>
      <c r="BM329">
        <v>0</v>
      </c>
      <c r="BN329">
        <v>0</v>
      </c>
      <c r="BO329">
        <v>0.61</v>
      </c>
      <c r="BP329">
        <v>1</v>
      </c>
      <c r="BQ329">
        <v>0</v>
      </c>
      <c r="BR329">
        <v>973.072</v>
      </c>
      <c r="BS329">
        <v>436.75389999999999</v>
      </c>
      <c r="BT329">
        <v>0</v>
      </c>
      <c r="BU329">
        <v>0</v>
      </c>
      <c r="BV329">
        <v>0.61</v>
      </c>
      <c r="BW329">
        <v>1</v>
      </c>
      <c r="CV329">
        <v>0</v>
      </c>
      <c r="CW329">
        <f>ROUND(Y329*Source!I360*DO329,7)</f>
        <v>0.61</v>
      </c>
      <c r="CX329">
        <f>ROUND(Y329*Source!I360,7)</f>
        <v>0.61</v>
      </c>
      <c r="CY329">
        <f>AB329</f>
        <v>1595.2</v>
      </c>
      <c r="CZ329">
        <f>AF329</f>
        <v>1595.2</v>
      </c>
      <c r="DA329">
        <f>AJ329</f>
        <v>1</v>
      </c>
      <c r="DB329">
        <f t="shared" si="116"/>
        <v>973.07</v>
      </c>
      <c r="DC329">
        <f t="shared" si="117"/>
        <v>436.75</v>
      </c>
      <c r="DD329" t="s">
        <v>3</v>
      </c>
      <c r="DE329" t="s">
        <v>3</v>
      </c>
      <c r="DF329">
        <f t="shared" si="120"/>
        <v>0</v>
      </c>
      <c r="DG329">
        <f t="shared" si="110"/>
        <v>973.07</v>
      </c>
      <c r="DH329">
        <f t="shared" si="118"/>
        <v>436.75</v>
      </c>
      <c r="DI329">
        <f t="shared" si="119"/>
        <v>0</v>
      </c>
      <c r="DJ329">
        <f>DG329+DH329</f>
        <v>1409.8200000000002</v>
      </c>
      <c r="DK329">
        <v>1</v>
      </c>
      <c r="DL329" t="s">
        <v>504</v>
      </c>
      <c r="DM329">
        <v>6</v>
      </c>
      <c r="DN329" t="s">
        <v>497</v>
      </c>
      <c r="DO329">
        <v>1</v>
      </c>
    </row>
    <row r="330" spans="1:119" x14ac:dyDescent="0.2">
      <c r="A330">
        <f>ROW(Source!A360)</f>
        <v>360</v>
      </c>
      <c r="B330">
        <v>82002082</v>
      </c>
      <c r="C330">
        <v>83388471</v>
      </c>
      <c r="D330">
        <v>80917680</v>
      </c>
      <c r="E330">
        <v>1</v>
      </c>
      <c r="F330">
        <v>1</v>
      </c>
      <c r="G330">
        <v>1</v>
      </c>
      <c r="H330">
        <v>2</v>
      </c>
      <c r="I330" t="s">
        <v>539</v>
      </c>
      <c r="J330" t="s">
        <v>540</v>
      </c>
      <c r="K330" t="s">
        <v>541</v>
      </c>
      <c r="L330">
        <v>1368</v>
      </c>
      <c r="N330">
        <v>1011</v>
      </c>
      <c r="O330" t="s">
        <v>503</v>
      </c>
      <c r="P330" t="s">
        <v>503</v>
      </c>
      <c r="Q330">
        <v>1</v>
      </c>
      <c r="W330">
        <v>0</v>
      </c>
      <c r="X330">
        <v>-950105757</v>
      </c>
      <c r="Y330">
        <f t="shared" si="115"/>
        <v>0.41</v>
      </c>
      <c r="AA330">
        <v>0</v>
      </c>
      <c r="AB330">
        <v>640.84</v>
      </c>
      <c r="AC330">
        <v>533.01</v>
      </c>
      <c r="AD330">
        <v>0</v>
      </c>
      <c r="AE330">
        <v>0</v>
      </c>
      <c r="AF330">
        <v>640.84</v>
      </c>
      <c r="AG330">
        <v>533.01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0.41</v>
      </c>
      <c r="AU330" t="s">
        <v>3</v>
      </c>
      <c r="AV330">
        <v>1</v>
      </c>
      <c r="AW330">
        <v>2</v>
      </c>
      <c r="AX330">
        <v>83388490</v>
      </c>
      <c r="AY330">
        <v>1</v>
      </c>
      <c r="AZ330">
        <v>0</v>
      </c>
      <c r="BA330">
        <v>334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262.74439999999998</v>
      </c>
      <c r="BL330">
        <v>218.5341</v>
      </c>
      <c r="BM330">
        <v>0</v>
      </c>
      <c r="BN330">
        <v>0</v>
      </c>
      <c r="BO330">
        <v>0.41</v>
      </c>
      <c r="BP330">
        <v>1</v>
      </c>
      <c r="BQ330">
        <v>0</v>
      </c>
      <c r="BR330">
        <v>262.74439999999998</v>
      </c>
      <c r="BS330">
        <v>218.5341</v>
      </c>
      <c r="BT330">
        <v>0</v>
      </c>
      <c r="BU330">
        <v>0</v>
      </c>
      <c r="BV330">
        <v>0.41</v>
      </c>
      <c r="BW330">
        <v>1</v>
      </c>
      <c r="CV330">
        <v>0</v>
      </c>
      <c r="CW330">
        <f>ROUND(Y330*Source!I360*DO330,7)</f>
        <v>0.41</v>
      </c>
      <c r="CX330">
        <f>ROUND(Y330*Source!I360,7)</f>
        <v>0.41</v>
      </c>
      <c r="CY330">
        <f>AB330</f>
        <v>640.84</v>
      </c>
      <c r="CZ330">
        <f>AF330</f>
        <v>640.84</v>
      </c>
      <c r="DA330">
        <f>AJ330</f>
        <v>1</v>
      </c>
      <c r="DB330">
        <f t="shared" si="116"/>
        <v>262.74</v>
      </c>
      <c r="DC330">
        <f t="shared" si="117"/>
        <v>218.53</v>
      </c>
      <c r="DD330" t="s">
        <v>3</v>
      </c>
      <c r="DE330" t="s">
        <v>3</v>
      </c>
      <c r="DF330">
        <f t="shared" si="120"/>
        <v>0</v>
      </c>
      <c r="DG330">
        <f t="shared" si="110"/>
        <v>262.74</v>
      </c>
      <c r="DH330">
        <f t="shared" si="118"/>
        <v>218.53</v>
      </c>
      <c r="DI330">
        <f t="shared" si="119"/>
        <v>0</v>
      </c>
      <c r="DJ330">
        <f>DG330+DH330</f>
        <v>481.27</v>
      </c>
      <c r="DK330">
        <v>1</v>
      </c>
      <c r="DL330" t="s">
        <v>511</v>
      </c>
      <c r="DM330">
        <v>4</v>
      </c>
      <c r="DN330" t="s">
        <v>497</v>
      </c>
      <c r="DO330">
        <v>1</v>
      </c>
    </row>
    <row r="331" spans="1:119" x14ac:dyDescent="0.2">
      <c r="A331">
        <f>ROW(Source!A360)</f>
        <v>360</v>
      </c>
      <c r="B331">
        <v>82002082</v>
      </c>
      <c r="C331">
        <v>83388471</v>
      </c>
      <c r="D331">
        <v>80865505</v>
      </c>
      <c r="E331">
        <v>1</v>
      </c>
      <c r="F331">
        <v>1</v>
      </c>
      <c r="G331">
        <v>1</v>
      </c>
      <c r="H331">
        <v>3</v>
      </c>
      <c r="I331" t="s">
        <v>518</v>
      </c>
      <c r="J331" t="s">
        <v>519</v>
      </c>
      <c r="K331" t="s">
        <v>520</v>
      </c>
      <c r="L331">
        <v>1346</v>
      </c>
      <c r="N331">
        <v>1009</v>
      </c>
      <c r="O331" t="s">
        <v>75</v>
      </c>
      <c r="P331" t="s">
        <v>75</v>
      </c>
      <c r="Q331">
        <v>1</v>
      </c>
      <c r="W331">
        <v>0</v>
      </c>
      <c r="X331">
        <v>-1189743638</v>
      </c>
      <c r="Y331">
        <f t="shared" si="115"/>
        <v>0.01</v>
      </c>
      <c r="AA331">
        <v>395.56</v>
      </c>
      <c r="AB331">
        <v>0</v>
      </c>
      <c r="AC331">
        <v>0</v>
      </c>
      <c r="AD331">
        <v>0</v>
      </c>
      <c r="AE331">
        <v>238.29</v>
      </c>
      <c r="AF331">
        <v>0</v>
      </c>
      <c r="AG331">
        <v>0</v>
      </c>
      <c r="AH331">
        <v>0</v>
      </c>
      <c r="AI331">
        <v>1.66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0.01</v>
      </c>
      <c r="AU331" t="s">
        <v>3</v>
      </c>
      <c r="AV331">
        <v>0</v>
      </c>
      <c r="AW331">
        <v>2</v>
      </c>
      <c r="AX331">
        <v>83388491</v>
      </c>
      <c r="AY331">
        <v>1</v>
      </c>
      <c r="AZ331">
        <v>0</v>
      </c>
      <c r="BA331">
        <v>335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2.3828999999999998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2.3828999999999998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ROUND(Y331*Source!I360,7)</f>
        <v>0.01</v>
      </c>
      <c r="CY331">
        <f t="shared" ref="CY331:CY341" si="121">AA331</f>
        <v>395.56</v>
      </c>
      <c r="CZ331">
        <f t="shared" ref="CZ331:CZ341" si="122">AE331</f>
        <v>238.29</v>
      </c>
      <c r="DA331">
        <f t="shared" ref="DA331:DA341" si="123">AI331</f>
        <v>1.66</v>
      </c>
      <c r="DB331">
        <f t="shared" si="116"/>
        <v>2.38</v>
      </c>
      <c r="DC331">
        <f t="shared" si="117"/>
        <v>0</v>
      </c>
      <c r="DD331" t="s">
        <v>3</v>
      </c>
      <c r="DE331" t="s">
        <v>3</v>
      </c>
      <c r="DF331">
        <f>ROUND(ROUND(AE331*AI331,2)*CX331,2)</f>
        <v>3.96</v>
      </c>
      <c r="DG331">
        <f t="shared" si="110"/>
        <v>0</v>
      </c>
      <c r="DH331">
        <f t="shared" si="118"/>
        <v>0</v>
      </c>
      <c r="DI331">
        <f t="shared" si="119"/>
        <v>0</v>
      </c>
      <c r="DJ331">
        <f t="shared" ref="DJ331:DJ341" si="124">DF331</f>
        <v>3.96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ROW(Source!A360)</f>
        <v>360</v>
      </c>
      <c r="B332">
        <v>82002082</v>
      </c>
      <c r="C332">
        <v>83388471</v>
      </c>
      <c r="D332">
        <v>80865512</v>
      </c>
      <c r="E332">
        <v>1</v>
      </c>
      <c r="F332">
        <v>1</v>
      </c>
      <c r="G332">
        <v>1</v>
      </c>
      <c r="H332">
        <v>3</v>
      </c>
      <c r="I332" t="s">
        <v>521</v>
      </c>
      <c r="J332" t="s">
        <v>522</v>
      </c>
      <c r="K332" t="s">
        <v>523</v>
      </c>
      <c r="L332">
        <v>1346</v>
      </c>
      <c r="N332">
        <v>1009</v>
      </c>
      <c r="O332" t="s">
        <v>75</v>
      </c>
      <c r="P332" t="s">
        <v>75</v>
      </c>
      <c r="Q332">
        <v>1</v>
      </c>
      <c r="W332">
        <v>0</v>
      </c>
      <c r="X332">
        <v>-1994148501</v>
      </c>
      <c r="Y332">
        <f t="shared" si="115"/>
        <v>0.03</v>
      </c>
      <c r="AA332">
        <v>97.16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83388492</v>
      </c>
      <c r="AY332">
        <v>1</v>
      </c>
      <c r="AZ332">
        <v>0</v>
      </c>
      <c r="BA332">
        <v>336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ROUND(Y332*Source!I360,7)</f>
        <v>0.03</v>
      </c>
      <c r="CY332">
        <f t="shared" si="121"/>
        <v>97.16</v>
      </c>
      <c r="CZ332">
        <f t="shared" si="122"/>
        <v>58.53</v>
      </c>
      <c r="DA332">
        <f t="shared" si="123"/>
        <v>1.66</v>
      </c>
      <c r="DB332">
        <f t="shared" si="116"/>
        <v>1.76</v>
      </c>
      <c r="DC332">
        <f t="shared" si="117"/>
        <v>0</v>
      </c>
      <c r="DD332" t="s">
        <v>3</v>
      </c>
      <c r="DE332" t="s">
        <v>3</v>
      </c>
      <c r="DF332">
        <f>ROUND(ROUND(AE332*AI332,2)*CX332,2)</f>
        <v>2.91</v>
      </c>
      <c r="DG332">
        <f t="shared" si="110"/>
        <v>0</v>
      </c>
      <c r="DH332">
        <f t="shared" si="118"/>
        <v>0</v>
      </c>
      <c r="DI332">
        <f t="shared" si="119"/>
        <v>0</v>
      </c>
      <c r="DJ332">
        <f t="shared" si="124"/>
        <v>2.91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ROW(Source!A360)</f>
        <v>360</v>
      </c>
      <c r="B333">
        <v>82002082</v>
      </c>
      <c r="C333">
        <v>83388471</v>
      </c>
      <c r="D333">
        <v>80869022</v>
      </c>
      <c r="E333">
        <v>1</v>
      </c>
      <c r="F333">
        <v>1</v>
      </c>
      <c r="G333">
        <v>1</v>
      </c>
      <c r="H333">
        <v>3</v>
      </c>
      <c r="I333" t="s">
        <v>309</v>
      </c>
      <c r="J333" t="s">
        <v>311</v>
      </c>
      <c r="K333" t="s">
        <v>310</v>
      </c>
      <c r="L333">
        <v>1346</v>
      </c>
      <c r="N333">
        <v>1009</v>
      </c>
      <c r="O333" t="s">
        <v>75</v>
      </c>
      <c r="P333" t="s">
        <v>75</v>
      </c>
      <c r="Q333">
        <v>1</v>
      </c>
      <c r="W333">
        <v>0</v>
      </c>
      <c r="X333">
        <v>-353874833</v>
      </c>
      <c r="Y333">
        <f t="shared" si="115"/>
        <v>0</v>
      </c>
      <c r="AA333">
        <v>194.17</v>
      </c>
      <c r="AB333">
        <v>0</v>
      </c>
      <c r="AC333">
        <v>0</v>
      </c>
      <c r="AD333">
        <v>0</v>
      </c>
      <c r="AE333">
        <v>174.93</v>
      </c>
      <c r="AF333">
        <v>0</v>
      </c>
      <c r="AG333">
        <v>0</v>
      </c>
      <c r="AH333">
        <v>0</v>
      </c>
      <c r="AI333">
        <v>1.1100000000000001</v>
      </c>
      <c r="AJ333">
        <v>1</v>
      </c>
      <c r="AK333">
        <v>1</v>
      </c>
      <c r="AL333">
        <v>1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 t="s">
        <v>3</v>
      </c>
      <c r="AT333">
        <v>0</v>
      </c>
      <c r="AU333" t="s">
        <v>3</v>
      </c>
      <c r="AV333">
        <v>0</v>
      </c>
      <c r="AW333">
        <v>2</v>
      </c>
      <c r="AX333">
        <v>83388493</v>
      </c>
      <c r="AY333">
        <v>1</v>
      </c>
      <c r="AZ333">
        <v>0</v>
      </c>
      <c r="BA333">
        <v>337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ROUND(Y333*Source!I360,7)</f>
        <v>0</v>
      </c>
      <c r="CY333">
        <f t="shared" si="121"/>
        <v>194.17</v>
      </c>
      <c r="CZ333">
        <f t="shared" si="122"/>
        <v>174.93</v>
      </c>
      <c r="DA333">
        <f t="shared" si="123"/>
        <v>1.1100000000000001</v>
      </c>
      <c r="DB333">
        <f t="shared" si="116"/>
        <v>0</v>
      </c>
      <c r="DC333">
        <f t="shared" si="117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110"/>
        <v>0</v>
      </c>
      <c r="DH333">
        <f t="shared" si="118"/>
        <v>0</v>
      </c>
      <c r="DI333">
        <f t="shared" si="119"/>
        <v>0</v>
      </c>
      <c r="DJ333">
        <f t="shared" si="124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ROW(Source!A360)</f>
        <v>360</v>
      </c>
      <c r="B334">
        <v>82002082</v>
      </c>
      <c r="C334">
        <v>83388471</v>
      </c>
      <c r="D334">
        <v>80870160</v>
      </c>
      <c r="E334">
        <v>1</v>
      </c>
      <c r="F334">
        <v>1</v>
      </c>
      <c r="G334">
        <v>1</v>
      </c>
      <c r="H334">
        <v>3</v>
      </c>
      <c r="I334" t="s">
        <v>524</v>
      </c>
      <c r="J334" t="s">
        <v>525</v>
      </c>
      <c r="K334" t="s">
        <v>526</v>
      </c>
      <c r="L334">
        <v>1346</v>
      </c>
      <c r="N334">
        <v>1009</v>
      </c>
      <c r="O334" t="s">
        <v>75</v>
      </c>
      <c r="P334" t="s">
        <v>75</v>
      </c>
      <c r="Q334">
        <v>1</v>
      </c>
      <c r="W334">
        <v>0</v>
      </c>
      <c r="X334">
        <v>447926158</v>
      </c>
      <c r="Y334">
        <f t="shared" si="115"/>
        <v>0.02</v>
      </c>
      <c r="AA334">
        <v>86.41</v>
      </c>
      <c r="AB334">
        <v>0</v>
      </c>
      <c r="AC334">
        <v>0</v>
      </c>
      <c r="AD334">
        <v>0</v>
      </c>
      <c r="AE334">
        <v>56.11</v>
      </c>
      <c r="AF334">
        <v>0</v>
      </c>
      <c r="AG334">
        <v>0</v>
      </c>
      <c r="AH334">
        <v>0</v>
      </c>
      <c r="AI334">
        <v>1.54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0.02</v>
      </c>
      <c r="AU334" t="s">
        <v>3</v>
      </c>
      <c r="AV334">
        <v>0</v>
      </c>
      <c r="AW334">
        <v>2</v>
      </c>
      <c r="AX334">
        <v>83388494</v>
      </c>
      <c r="AY334">
        <v>1</v>
      </c>
      <c r="AZ334">
        <v>0</v>
      </c>
      <c r="BA334">
        <v>338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1.1222000000000001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1.1222000000000001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ROUND(Y334*Source!I360,7)</f>
        <v>0.02</v>
      </c>
      <c r="CY334">
        <f t="shared" si="121"/>
        <v>86.41</v>
      </c>
      <c r="CZ334">
        <f t="shared" si="122"/>
        <v>56.11</v>
      </c>
      <c r="DA334">
        <f t="shared" si="123"/>
        <v>1.54</v>
      </c>
      <c r="DB334">
        <f t="shared" si="116"/>
        <v>1.1200000000000001</v>
      </c>
      <c r="DC334">
        <f t="shared" si="117"/>
        <v>0</v>
      </c>
      <c r="DD334" t="s">
        <v>3</v>
      </c>
      <c r="DE334" t="s">
        <v>3</v>
      </c>
      <c r="DF334">
        <f>ROUND(ROUND(AE334*AI334,2)*CX334,2)</f>
        <v>1.73</v>
      </c>
      <c r="DG334">
        <f t="shared" si="110"/>
        <v>0</v>
      </c>
      <c r="DH334">
        <f t="shared" si="118"/>
        <v>0</v>
      </c>
      <c r="DI334">
        <f t="shared" si="119"/>
        <v>0</v>
      </c>
      <c r="DJ334">
        <f t="shared" si="124"/>
        <v>1.73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ROW(Source!A360)</f>
        <v>360</v>
      </c>
      <c r="B335">
        <v>82002082</v>
      </c>
      <c r="C335">
        <v>83388471</v>
      </c>
      <c r="D335">
        <v>80797979</v>
      </c>
      <c r="E335">
        <v>116</v>
      </c>
      <c r="F335">
        <v>1</v>
      </c>
      <c r="G335">
        <v>1</v>
      </c>
      <c r="H335">
        <v>3</v>
      </c>
      <c r="I335" t="s">
        <v>317</v>
      </c>
      <c r="J335" t="s">
        <v>3</v>
      </c>
      <c r="K335" t="s">
        <v>318</v>
      </c>
      <c r="L335">
        <v>1346</v>
      </c>
      <c r="N335">
        <v>1009</v>
      </c>
      <c r="O335" t="s">
        <v>75</v>
      </c>
      <c r="P335" t="s">
        <v>75</v>
      </c>
      <c r="Q335">
        <v>1</v>
      </c>
      <c r="W335">
        <v>0</v>
      </c>
      <c r="X335">
        <v>-1111733769</v>
      </c>
      <c r="Y335">
        <f t="shared" si="115"/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1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0</v>
      </c>
      <c r="AU335" t="s">
        <v>3</v>
      </c>
      <c r="AV335">
        <v>0</v>
      </c>
      <c r="AW335">
        <v>2</v>
      </c>
      <c r="AX335">
        <v>83388495</v>
      </c>
      <c r="AY335">
        <v>1</v>
      </c>
      <c r="AZ335">
        <v>0</v>
      </c>
      <c r="BA335">
        <v>339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ROUND(Y335*Source!I360,7)</f>
        <v>0</v>
      </c>
      <c r="CY335">
        <f t="shared" si="121"/>
        <v>0</v>
      </c>
      <c r="CZ335">
        <f t="shared" si="122"/>
        <v>0</v>
      </c>
      <c r="DA335">
        <f t="shared" si="123"/>
        <v>1</v>
      </c>
      <c r="DB335">
        <f t="shared" si="116"/>
        <v>0</v>
      </c>
      <c r="DC335">
        <f t="shared" si="117"/>
        <v>0</v>
      </c>
      <c r="DD335" t="s">
        <v>3</v>
      </c>
      <c r="DE335" t="s">
        <v>3</v>
      </c>
      <c r="DF335">
        <f>ROUND(ROUND(AE335,2)*CX335,2)</f>
        <v>0</v>
      </c>
      <c r="DG335">
        <f t="shared" si="110"/>
        <v>0</v>
      </c>
      <c r="DH335">
        <f t="shared" si="118"/>
        <v>0</v>
      </c>
      <c r="DI335">
        <f t="shared" si="119"/>
        <v>0</v>
      </c>
      <c r="DJ335">
        <f t="shared" si="124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ROW(Source!A360)</f>
        <v>360</v>
      </c>
      <c r="B336">
        <v>82002082</v>
      </c>
      <c r="C336">
        <v>83388471</v>
      </c>
      <c r="D336">
        <v>80798313</v>
      </c>
      <c r="E336">
        <v>116</v>
      </c>
      <c r="F336">
        <v>1</v>
      </c>
      <c r="G336">
        <v>1</v>
      </c>
      <c r="H336">
        <v>3</v>
      </c>
      <c r="I336" t="s">
        <v>320</v>
      </c>
      <c r="J336" t="s">
        <v>3</v>
      </c>
      <c r="K336" t="s">
        <v>321</v>
      </c>
      <c r="L336">
        <v>1348</v>
      </c>
      <c r="N336">
        <v>1009</v>
      </c>
      <c r="O336" t="s">
        <v>57</v>
      </c>
      <c r="P336" t="s">
        <v>57</v>
      </c>
      <c r="Q336">
        <v>1000</v>
      </c>
      <c r="W336">
        <v>0</v>
      </c>
      <c r="X336">
        <v>1613753229</v>
      </c>
      <c r="Y336">
        <f t="shared" si="115"/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</v>
      </c>
      <c r="AU336" t="s">
        <v>3</v>
      </c>
      <c r="AV336">
        <v>0</v>
      </c>
      <c r="AW336">
        <v>2</v>
      </c>
      <c r="AX336">
        <v>83388496</v>
      </c>
      <c r="AY336">
        <v>1</v>
      </c>
      <c r="AZ336">
        <v>0</v>
      </c>
      <c r="BA336">
        <v>340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ROUND(Y336*Source!I360,7)</f>
        <v>0</v>
      </c>
      <c r="CY336">
        <f t="shared" si="121"/>
        <v>0</v>
      </c>
      <c r="CZ336">
        <f t="shared" si="122"/>
        <v>0</v>
      </c>
      <c r="DA336">
        <f t="shared" si="123"/>
        <v>1</v>
      </c>
      <c r="DB336">
        <f t="shared" si="116"/>
        <v>0</v>
      </c>
      <c r="DC336">
        <f t="shared" si="117"/>
        <v>0</v>
      </c>
      <c r="DD336" t="s">
        <v>3</v>
      </c>
      <c r="DE336" t="s">
        <v>3</v>
      </c>
      <c r="DF336">
        <f>ROUND(ROUND(AE336,2)*CX336,2)</f>
        <v>0</v>
      </c>
      <c r="DG336">
        <f t="shared" si="110"/>
        <v>0</v>
      </c>
      <c r="DH336">
        <f t="shared" si="118"/>
        <v>0</v>
      </c>
      <c r="DI336">
        <f t="shared" si="119"/>
        <v>0</v>
      </c>
      <c r="DJ336">
        <f t="shared" si="124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ROW(Source!A360)</f>
        <v>360</v>
      </c>
      <c r="B337">
        <v>82002082</v>
      </c>
      <c r="C337">
        <v>83388471</v>
      </c>
      <c r="D337">
        <v>80886464</v>
      </c>
      <c r="E337">
        <v>1</v>
      </c>
      <c r="F337">
        <v>1</v>
      </c>
      <c r="G337">
        <v>1</v>
      </c>
      <c r="H337">
        <v>3</v>
      </c>
      <c r="I337" t="s">
        <v>527</v>
      </c>
      <c r="J337" t="s">
        <v>528</v>
      </c>
      <c r="K337" t="s">
        <v>529</v>
      </c>
      <c r="L337">
        <v>1348</v>
      </c>
      <c r="N337">
        <v>1009</v>
      </c>
      <c r="O337" t="s">
        <v>57</v>
      </c>
      <c r="P337" t="s">
        <v>57</v>
      </c>
      <c r="Q337">
        <v>1000</v>
      </c>
      <c r="W337">
        <v>0</v>
      </c>
      <c r="X337">
        <v>-1423024806</v>
      </c>
      <c r="Y337">
        <f t="shared" si="115"/>
        <v>1E-4</v>
      </c>
      <c r="AA337">
        <v>103227.06</v>
      </c>
      <c r="AB337">
        <v>0</v>
      </c>
      <c r="AC337">
        <v>0</v>
      </c>
      <c r="AD337">
        <v>0</v>
      </c>
      <c r="AE337">
        <v>80020.98</v>
      </c>
      <c r="AF337">
        <v>0</v>
      </c>
      <c r="AG337">
        <v>0</v>
      </c>
      <c r="AH337">
        <v>0</v>
      </c>
      <c r="AI337">
        <v>1.29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1E-4</v>
      </c>
      <c r="AU337" t="s">
        <v>3</v>
      </c>
      <c r="AV337">
        <v>0</v>
      </c>
      <c r="AW337">
        <v>2</v>
      </c>
      <c r="AX337">
        <v>83388497</v>
      </c>
      <c r="AY337">
        <v>1</v>
      </c>
      <c r="AZ337">
        <v>0</v>
      </c>
      <c r="BA337">
        <v>341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8.0020980000000002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8.0020980000000002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v>0</v>
      </c>
      <c r="CX337">
        <f>ROUND(Y337*Source!I360,7)</f>
        <v>1E-4</v>
      </c>
      <c r="CY337">
        <f t="shared" si="121"/>
        <v>103227.06</v>
      </c>
      <c r="CZ337">
        <f t="shared" si="122"/>
        <v>80020.98</v>
      </c>
      <c r="DA337">
        <f t="shared" si="123"/>
        <v>1.29</v>
      </c>
      <c r="DB337">
        <f t="shared" si="116"/>
        <v>8</v>
      </c>
      <c r="DC337">
        <f t="shared" si="117"/>
        <v>0</v>
      </c>
      <c r="DD337" t="s">
        <v>3</v>
      </c>
      <c r="DE337" t="s">
        <v>3</v>
      </c>
      <c r="DF337">
        <f>ROUND(ROUND(AE337*AI337,2)*CX337,2)</f>
        <v>10.32</v>
      </c>
      <c r="DG337">
        <f t="shared" si="110"/>
        <v>0</v>
      </c>
      <c r="DH337">
        <f t="shared" si="118"/>
        <v>0</v>
      </c>
      <c r="DI337">
        <f t="shared" si="119"/>
        <v>0</v>
      </c>
      <c r="DJ337">
        <f t="shared" si="124"/>
        <v>10.32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ROW(Source!A360)</f>
        <v>360</v>
      </c>
      <c r="B338">
        <v>82002082</v>
      </c>
      <c r="C338">
        <v>83388471</v>
      </c>
      <c r="D338">
        <v>80886856</v>
      </c>
      <c r="E338">
        <v>1</v>
      </c>
      <c r="F338">
        <v>1</v>
      </c>
      <c r="G338">
        <v>1</v>
      </c>
      <c r="H338">
        <v>3</v>
      </c>
      <c r="I338" t="s">
        <v>530</v>
      </c>
      <c r="J338" t="s">
        <v>531</v>
      </c>
      <c r="K338" t="s">
        <v>532</v>
      </c>
      <c r="L338">
        <v>1346</v>
      </c>
      <c r="N338">
        <v>1009</v>
      </c>
      <c r="O338" t="s">
        <v>75</v>
      </c>
      <c r="P338" t="s">
        <v>75</v>
      </c>
      <c r="Q338">
        <v>1</v>
      </c>
      <c r="W338">
        <v>0</v>
      </c>
      <c r="X338">
        <v>-1638992392</v>
      </c>
      <c r="Y338">
        <f t="shared" si="115"/>
        <v>0.12</v>
      </c>
      <c r="AA338">
        <v>86.66</v>
      </c>
      <c r="AB338">
        <v>0</v>
      </c>
      <c r="AC338">
        <v>0</v>
      </c>
      <c r="AD338">
        <v>0</v>
      </c>
      <c r="AE338">
        <v>60.6</v>
      </c>
      <c r="AF338">
        <v>0</v>
      </c>
      <c r="AG338">
        <v>0</v>
      </c>
      <c r="AH338">
        <v>0</v>
      </c>
      <c r="AI338">
        <v>1.43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0.12</v>
      </c>
      <c r="AU338" t="s">
        <v>3</v>
      </c>
      <c r="AV338">
        <v>0</v>
      </c>
      <c r="AW338">
        <v>2</v>
      </c>
      <c r="AX338">
        <v>83388498</v>
      </c>
      <c r="AY338">
        <v>1</v>
      </c>
      <c r="AZ338">
        <v>0</v>
      </c>
      <c r="BA338">
        <v>342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7.2720000000000002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7.2720000000000002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ROUND(Y338*Source!I360,7)</f>
        <v>0.12</v>
      </c>
      <c r="CY338">
        <f t="shared" si="121"/>
        <v>86.66</v>
      </c>
      <c r="CZ338">
        <f t="shared" si="122"/>
        <v>60.6</v>
      </c>
      <c r="DA338">
        <f t="shared" si="123"/>
        <v>1.43</v>
      </c>
      <c r="DB338">
        <f t="shared" si="116"/>
        <v>7.27</v>
      </c>
      <c r="DC338">
        <f t="shared" si="117"/>
        <v>0</v>
      </c>
      <c r="DD338" t="s">
        <v>3</v>
      </c>
      <c r="DE338" t="s">
        <v>3</v>
      </c>
      <c r="DF338">
        <f>ROUND(ROUND(AE338*AI338,2)*CX338,2)</f>
        <v>10.4</v>
      </c>
      <c r="DG338">
        <f t="shared" si="110"/>
        <v>0</v>
      </c>
      <c r="DH338">
        <f t="shared" si="118"/>
        <v>0</v>
      </c>
      <c r="DI338">
        <f t="shared" si="119"/>
        <v>0</v>
      </c>
      <c r="DJ338">
        <f t="shared" si="124"/>
        <v>10.4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ROW(Source!A360)</f>
        <v>360</v>
      </c>
      <c r="B339">
        <v>82002082</v>
      </c>
      <c r="C339">
        <v>83388471</v>
      </c>
      <c r="D339">
        <v>80800601</v>
      </c>
      <c r="E339">
        <v>116</v>
      </c>
      <c r="F339">
        <v>1</v>
      </c>
      <c r="G339">
        <v>1</v>
      </c>
      <c r="H339">
        <v>3</v>
      </c>
      <c r="I339" t="s">
        <v>335</v>
      </c>
      <c r="J339" t="s">
        <v>3</v>
      </c>
      <c r="K339" t="s">
        <v>336</v>
      </c>
      <c r="L339">
        <v>1348</v>
      </c>
      <c r="N339">
        <v>1009</v>
      </c>
      <c r="O339" t="s">
        <v>57</v>
      </c>
      <c r="P339" t="s">
        <v>57</v>
      </c>
      <c r="Q339">
        <v>1000</v>
      </c>
      <c r="W339">
        <v>0</v>
      </c>
      <c r="X339">
        <v>-2074906300</v>
      </c>
      <c r="Y339">
        <f t="shared" si="115"/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0</v>
      </c>
      <c r="AN339">
        <v>1</v>
      </c>
      <c r="AO339">
        <v>0</v>
      </c>
      <c r="AP339">
        <v>1</v>
      </c>
      <c r="AQ339">
        <v>0</v>
      </c>
      <c r="AR339">
        <v>0</v>
      </c>
      <c r="AS339" t="s">
        <v>3</v>
      </c>
      <c r="AT339">
        <v>0</v>
      </c>
      <c r="AU339" t="s">
        <v>3</v>
      </c>
      <c r="AV339">
        <v>0</v>
      </c>
      <c r="AW339">
        <v>2</v>
      </c>
      <c r="AX339">
        <v>83388499</v>
      </c>
      <c r="AY339">
        <v>1</v>
      </c>
      <c r="AZ339">
        <v>0</v>
      </c>
      <c r="BA339">
        <v>343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ROUND(Y339*Source!I360,7)</f>
        <v>0</v>
      </c>
      <c r="CY339">
        <f t="shared" si="121"/>
        <v>0</v>
      </c>
      <c r="CZ339">
        <f t="shared" si="122"/>
        <v>0</v>
      </c>
      <c r="DA339">
        <f t="shared" si="123"/>
        <v>1</v>
      </c>
      <c r="DB339">
        <f t="shared" si="116"/>
        <v>0</v>
      </c>
      <c r="DC339">
        <f t="shared" si="117"/>
        <v>0</v>
      </c>
      <c r="DD339" t="s">
        <v>3</v>
      </c>
      <c r="DE339" t="s">
        <v>3</v>
      </c>
      <c r="DF339">
        <f t="shared" ref="DF339:DF345" si="125">ROUND(ROUND(AE339,2)*CX339,2)</f>
        <v>0</v>
      </c>
      <c r="DG339">
        <f t="shared" si="110"/>
        <v>0</v>
      </c>
      <c r="DH339">
        <f t="shared" si="118"/>
        <v>0</v>
      </c>
      <c r="DI339">
        <f t="shared" si="119"/>
        <v>0</v>
      </c>
      <c r="DJ339">
        <f t="shared" si="124"/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ROW(Source!A360)</f>
        <v>360</v>
      </c>
      <c r="B340">
        <v>82002082</v>
      </c>
      <c r="C340">
        <v>83388471</v>
      </c>
      <c r="D340">
        <v>80800632</v>
      </c>
      <c r="E340">
        <v>116</v>
      </c>
      <c r="F340">
        <v>1</v>
      </c>
      <c r="G340">
        <v>1</v>
      </c>
      <c r="H340">
        <v>3</v>
      </c>
      <c r="I340" t="s">
        <v>323</v>
      </c>
      <c r="J340" t="s">
        <v>3</v>
      </c>
      <c r="K340" t="s">
        <v>349</v>
      </c>
      <c r="L340">
        <v>1371</v>
      </c>
      <c r="N340">
        <v>1013</v>
      </c>
      <c r="O340" t="s">
        <v>23</v>
      </c>
      <c r="P340" t="s">
        <v>23</v>
      </c>
      <c r="Q340">
        <v>1</v>
      </c>
      <c r="W340">
        <v>0</v>
      </c>
      <c r="X340">
        <v>1740798612</v>
      </c>
      <c r="Y340">
        <f t="shared" si="115"/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0</v>
      </c>
      <c r="AN340">
        <v>1</v>
      </c>
      <c r="AO340">
        <v>0</v>
      </c>
      <c r="AP340">
        <v>1</v>
      </c>
      <c r="AQ340">
        <v>0</v>
      </c>
      <c r="AR340">
        <v>0</v>
      </c>
      <c r="AS340" t="s">
        <v>3</v>
      </c>
      <c r="AT340">
        <v>0</v>
      </c>
      <c r="AU340" t="s">
        <v>3</v>
      </c>
      <c r="AV340">
        <v>0</v>
      </c>
      <c r="AW340">
        <v>2</v>
      </c>
      <c r="AX340">
        <v>83388500</v>
      </c>
      <c r="AY340">
        <v>1</v>
      </c>
      <c r="AZ340">
        <v>0</v>
      </c>
      <c r="BA340">
        <v>344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ROUND(Y340*Source!I360,7)</f>
        <v>0</v>
      </c>
      <c r="CY340">
        <f t="shared" si="121"/>
        <v>0</v>
      </c>
      <c r="CZ340">
        <f t="shared" si="122"/>
        <v>0</v>
      </c>
      <c r="DA340">
        <f t="shared" si="123"/>
        <v>1</v>
      </c>
      <c r="DB340">
        <f t="shared" si="116"/>
        <v>0</v>
      </c>
      <c r="DC340">
        <f t="shared" si="117"/>
        <v>0</v>
      </c>
      <c r="DD340" t="s">
        <v>3</v>
      </c>
      <c r="DE340" t="s">
        <v>3</v>
      </c>
      <c r="DF340">
        <f t="shared" si="125"/>
        <v>0</v>
      </c>
      <c r="DG340">
        <f t="shared" si="110"/>
        <v>0</v>
      </c>
      <c r="DH340">
        <f t="shared" si="118"/>
        <v>0</v>
      </c>
      <c r="DI340">
        <f t="shared" si="119"/>
        <v>0</v>
      </c>
      <c r="DJ340">
        <f t="shared" si="124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ROW(Source!A360)</f>
        <v>360</v>
      </c>
      <c r="B341">
        <v>82002082</v>
      </c>
      <c r="C341">
        <v>83388471</v>
      </c>
      <c r="D341">
        <v>80800641</v>
      </c>
      <c r="E341">
        <v>116</v>
      </c>
      <c r="F341">
        <v>1</v>
      </c>
      <c r="G341">
        <v>1</v>
      </c>
      <c r="H341">
        <v>3</v>
      </c>
      <c r="I341" t="s">
        <v>351</v>
      </c>
      <c r="J341" t="s">
        <v>3</v>
      </c>
      <c r="K341" t="s">
        <v>74</v>
      </c>
      <c r="L341">
        <v>1346</v>
      </c>
      <c r="N341">
        <v>1009</v>
      </c>
      <c r="O341" t="s">
        <v>75</v>
      </c>
      <c r="P341" t="s">
        <v>75</v>
      </c>
      <c r="Q341">
        <v>1</v>
      </c>
      <c r="W341">
        <v>0</v>
      </c>
      <c r="X341">
        <v>1533393836</v>
      </c>
      <c r="Y341">
        <f t="shared" si="115"/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 t="s">
        <v>3</v>
      </c>
      <c r="AT341">
        <v>0</v>
      </c>
      <c r="AU341" t="s">
        <v>3</v>
      </c>
      <c r="AV341">
        <v>0</v>
      </c>
      <c r="AW341">
        <v>2</v>
      </c>
      <c r="AX341">
        <v>83388501</v>
      </c>
      <c r="AY341">
        <v>1</v>
      </c>
      <c r="AZ341">
        <v>0</v>
      </c>
      <c r="BA341">
        <v>345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ROUND(Y341*Source!I360,7)</f>
        <v>0</v>
      </c>
      <c r="CY341">
        <f t="shared" si="121"/>
        <v>0</v>
      </c>
      <c r="CZ341">
        <f t="shared" si="122"/>
        <v>0</v>
      </c>
      <c r="DA341">
        <f t="shared" si="123"/>
        <v>1</v>
      </c>
      <c r="DB341">
        <f t="shared" si="116"/>
        <v>0</v>
      </c>
      <c r="DC341">
        <f t="shared" si="117"/>
        <v>0</v>
      </c>
      <c r="DD341" t="s">
        <v>3</v>
      </c>
      <c r="DE341" t="s">
        <v>3</v>
      </c>
      <c r="DF341">
        <f t="shared" si="125"/>
        <v>0</v>
      </c>
      <c r="DG341">
        <f t="shared" si="110"/>
        <v>0</v>
      </c>
      <c r="DH341">
        <f t="shared" si="118"/>
        <v>0</v>
      </c>
      <c r="DI341">
        <f t="shared" si="119"/>
        <v>0</v>
      </c>
      <c r="DJ341">
        <f t="shared" si="124"/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ROW(Source!A361)</f>
        <v>361</v>
      </c>
      <c r="B342">
        <v>82002017</v>
      </c>
      <c r="C342">
        <v>83388471</v>
      </c>
      <c r="D342">
        <v>80795635</v>
      </c>
      <c r="E342">
        <v>116</v>
      </c>
      <c r="F342">
        <v>1</v>
      </c>
      <c r="G342">
        <v>1</v>
      </c>
      <c r="H342">
        <v>1</v>
      </c>
      <c r="I342" t="s">
        <v>613</v>
      </c>
      <c r="J342" t="s">
        <v>3</v>
      </c>
      <c r="K342" t="s">
        <v>614</v>
      </c>
      <c r="L342">
        <v>1191</v>
      </c>
      <c r="N342">
        <v>1013</v>
      </c>
      <c r="O342" t="s">
        <v>497</v>
      </c>
      <c r="P342" t="s">
        <v>497</v>
      </c>
      <c r="Q342">
        <v>1</v>
      </c>
      <c r="W342">
        <v>0</v>
      </c>
      <c r="X342">
        <v>-50752015</v>
      </c>
      <c r="Y342">
        <f t="shared" si="115"/>
        <v>7.42</v>
      </c>
      <c r="AA342">
        <v>0</v>
      </c>
      <c r="AB342">
        <v>0</v>
      </c>
      <c r="AC342">
        <v>0</v>
      </c>
      <c r="AD342">
        <v>556.88</v>
      </c>
      <c r="AE342">
        <v>0</v>
      </c>
      <c r="AF342">
        <v>0</v>
      </c>
      <c r="AG342">
        <v>0</v>
      </c>
      <c r="AH342">
        <v>556.88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7.42</v>
      </c>
      <c r="AU342" t="s">
        <v>3</v>
      </c>
      <c r="AV342">
        <v>1</v>
      </c>
      <c r="AW342">
        <v>2</v>
      </c>
      <c r="AX342">
        <v>83388487</v>
      </c>
      <c r="AY342">
        <v>2</v>
      </c>
      <c r="AZ342">
        <v>0</v>
      </c>
      <c r="BA342">
        <v>346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4132.0496000000003</v>
      </c>
      <c r="BN342">
        <v>7.42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4132.0496000000003</v>
      </c>
      <c r="BU342">
        <v>7.42</v>
      </c>
      <c r="BV342">
        <v>0</v>
      </c>
      <c r="BW342">
        <v>1</v>
      </c>
      <c r="CU342">
        <f>ROUND(AT342*Source!I361*AH342*AL342,2)</f>
        <v>4132.05</v>
      </c>
      <c r="CV342">
        <f>ROUND(Y342*Source!I361,7)</f>
        <v>7.42</v>
      </c>
      <c r="CW342">
        <v>0</v>
      </c>
      <c r="CX342">
        <f>ROUND(Y342*Source!I361,7)</f>
        <v>7.42</v>
      </c>
      <c r="CY342">
        <f>AD342</f>
        <v>556.88</v>
      </c>
      <c r="CZ342">
        <f>AH342</f>
        <v>556.88</v>
      </c>
      <c r="DA342">
        <f>AL342</f>
        <v>1</v>
      </c>
      <c r="DB342">
        <f t="shared" si="116"/>
        <v>4132.05</v>
      </c>
      <c r="DC342">
        <f t="shared" si="117"/>
        <v>0</v>
      </c>
      <c r="DD342" t="s">
        <v>3</v>
      </c>
      <c r="DE342" t="s">
        <v>3</v>
      </c>
      <c r="DF342">
        <f t="shared" si="125"/>
        <v>0</v>
      </c>
      <c r="DG342">
        <f t="shared" si="110"/>
        <v>0</v>
      </c>
      <c r="DH342">
        <f t="shared" si="118"/>
        <v>0</v>
      </c>
      <c r="DI342">
        <f t="shared" si="119"/>
        <v>4132.05</v>
      </c>
      <c r="DJ342">
        <f>DI342</f>
        <v>4132.05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ROW(Source!A361)</f>
        <v>361</v>
      </c>
      <c r="B343">
        <v>82002017</v>
      </c>
      <c r="C343">
        <v>83388471</v>
      </c>
      <c r="D343">
        <v>80795798</v>
      </c>
      <c r="E343">
        <v>116</v>
      </c>
      <c r="F343">
        <v>1</v>
      </c>
      <c r="G343">
        <v>1</v>
      </c>
      <c r="H343">
        <v>1</v>
      </c>
      <c r="I343" t="s">
        <v>498</v>
      </c>
      <c r="J343" t="s">
        <v>3</v>
      </c>
      <c r="K343" t="s">
        <v>499</v>
      </c>
      <c r="L343">
        <v>1191</v>
      </c>
      <c r="N343">
        <v>1013</v>
      </c>
      <c r="O343" t="s">
        <v>497</v>
      </c>
      <c r="P343" t="s">
        <v>497</v>
      </c>
      <c r="Q343">
        <v>1</v>
      </c>
      <c r="W343">
        <v>0</v>
      </c>
      <c r="X343">
        <v>-1417349443</v>
      </c>
      <c r="Y343">
        <f t="shared" si="115"/>
        <v>1.02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1.02</v>
      </c>
      <c r="AU343" t="s">
        <v>3</v>
      </c>
      <c r="AV343">
        <v>2</v>
      </c>
      <c r="AW343">
        <v>2</v>
      </c>
      <c r="AX343">
        <v>83388488</v>
      </c>
      <c r="AY343">
        <v>1</v>
      </c>
      <c r="AZ343">
        <v>0</v>
      </c>
      <c r="BA343">
        <v>347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ROUND(Y343*Source!I361,7)</f>
        <v>1.02</v>
      </c>
      <c r="CY343">
        <f>AD343</f>
        <v>0</v>
      </c>
      <c r="CZ343">
        <f>AH343</f>
        <v>0</v>
      </c>
      <c r="DA343">
        <f>AL343</f>
        <v>1</v>
      </c>
      <c r="DB343">
        <f t="shared" si="116"/>
        <v>0</v>
      </c>
      <c r="DC343">
        <f t="shared" si="117"/>
        <v>0</v>
      </c>
      <c r="DD343" t="s">
        <v>3</v>
      </c>
      <c r="DE343" t="s">
        <v>3</v>
      </c>
      <c r="DF343">
        <f t="shared" si="125"/>
        <v>0</v>
      </c>
      <c r="DG343">
        <f t="shared" si="110"/>
        <v>0</v>
      </c>
      <c r="DH343">
        <f t="shared" si="118"/>
        <v>0</v>
      </c>
      <c r="DI343">
        <f t="shared" si="119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ROW(Source!A361)</f>
        <v>361</v>
      </c>
      <c r="B344">
        <v>82002017</v>
      </c>
      <c r="C344">
        <v>83388471</v>
      </c>
      <c r="D344">
        <v>80916788</v>
      </c>
      <c r="E344">
        <v>1</v>
      </c>
      <c r="F344">
        <v>1</v>
      </c>
      <c r="G344">
        <v>1</v>
      </c>
      <c r="H344">
        <v>2</v>
      </c>
      <c r="I344" t="s">
        <v>500</v>
      </c>
      <c r="J344" t="s">
        <v>501</v>
      </c>
      <c r="K344" t="s">
        <v>502</v>
      </c>
      <c r="L344">
        <v>1368</v>
      </c>
      <c r="N344">
        <v>1011</v>
      </c>
      <c r="O344" t="s">
        <v>503</v>
      </c>
      <c r="P344" t="s">
        <v>503</v>
      </c>
      <c r="Q344">
        <v>1</v>
      </c>
      <c r="W344">
        <v>0</v>
      </c>
      <c r="X344">
        <v>850633116</v>
      </c>
      <c r="Y344">
        <f t="shared" si="115"/>
        <v>0.61</v>
      </c>
      <c r="AA344">
        <v>0</v>
      </c>
      <c r="AB344">
        <v>1595.2</v>
      </c>
      <c r="AC344">
        <v>715.99</v>
      </c>
      <c r="AD344">
        <v>0</v>
      </c>
      <c r="AE344">
        <v>0</v>
      </c>
      <c r="AF344">
        <v>1595.2</v>
      </c>
      <c r="AG344">
        <v>715.99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0.61</v>
      </c>
      <c r="AU344" t="s">
        <v>3</v>
      </c>
      <c r="AV344">
        <v>1</v>
      </c>
      <c r="AW344">
        <v>2</v>
      </c>
      <c r="AX344">
        <v>83388489</v>
      </c>
      <c r="AY344">
        <v>1</v>
      </c>
      <c r="AZ344">
        <v>0</v>
      </c>
      <c r="BA344">
        <v>348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973.072</v>
      </c>
      <c r="BL344">
        <v>436.75389999999999</v>
      </c>
      <c r="BM344">
        <v>0</v>
      </c>
      <c r="BN344">
        <v>0</v>
      </c>
      <c r="BO344">
        <v>0.61</v>
      </c>
      <c r="BP344">
        <v>1</v>
      </c>
      <c r="BQ344">
        <v>0</v>
      </c>
      <c r="BR344">
        <v>973.072</v>
      </c>
      <c r="BS344">
        <v>436.75389999999999</v>
      </c>
      <c r="BT344">
        <v>0</v>
      </c>
      <c r="BU344">
        <v>0</v>
      </c>
      <c r="BV344">
        <v>0.61</v>
      </c>
      <c r="BW344">
        <v>1</v>
      </c>
      <c r="CV344">
        <v>0</v>
      </c>
      <c r="CW344">
        <f>ROUND(Y344*Source!I361*DO344,7)</f>
        <v>0.61</v>
      </c>
      <c r="CX344">
        <f>ROUND(Y344*Source!I361,7)</f>
        <v>0.61</v>
      </c>
      <c r="CY344">
        <f>AB344</f>
        <v>1595.2</v>
      </c>
      <c r="CZ344">
        <f>AF344</f>
        <v>1595.2</v>
      </c>
      <c r="DA344">
        <f>AJ344</f>
        <v>1</v>
      </c>
      <c r="DB344">
        <f t="shared" si="116"/>
        <v>973.07</v>
      </c>
      <c r="DC344">
        <f t="shared" si="117"/>
        <v>436.75</v>
      </c>
      <c r="DD344" t="s">
        <v>3</v>
      </c>
      <c r="DE344" t="s">
        <v>3</v>
      </c>
      <c r="DF344">
        <f t="shared" si="125"/>
        <v>0</v>
      </c>
      <c r="DG344">
        <f t="shared" si="110"/>
        <v>973.07</v>
      </c>
      <c r="DH344">
        <f t="shared" si="118"/>
        <v>436.75</v>
      </c>
      <c r="DI344">
        <f t="shared" si="119"/>
        <v>0</v>
      </c>
      <c r="DJ344">
        <f>DG344+DH344</f>
        <v>1409.8200000000002</v>
      </c>
      <c r="DK344">
        <v>1</v>
      </c>
      <c r="DL344" t="s">
        <v>504</v>
      </c>
      <c r="DM344">
        <v>6</v>
      </c>
      <c r="DN344" t="s">
        <v>497</v>
      </c>
      <c r="DO344">
        <v>1</v>
      </c>
    </row>
    <row r="345" spans="1:119" x14ac:dyDescent="0.2">
      <c r="A345">
        <f>ROW(Source!A361)</f>
        <v>361</v>
      </c>
      <c r="B345">
        <v>82002017</v>
      </c>
      <c r="C345">
        <v>83388471</v>
      </c>
      <c r="D345">
        <v>80917680</v>
      </c>
      <c r="E345">
        <v>1</v>
      </c>
      <c r="F345">
        <v>1</v>
      </c>
      <c r="G345">
        <v>1</v>
      </c>
      <c r="H345">
        <v>2</v>
      </c>
      <c r="I345" t="s">
        <v>539</v>
      </c>
      <c r="J345" t="s">
        <v>540</v>
      </c>
      <c r="K345" t="s">
        <v>541</v>
      </c>
      <c r="L345">
        <v>1368</v>
      </c>
      <c r="N345">
        <v>1011</v>
      </c>
      <c r="O345" t="s">
        <v>503</v>
      </c>
      <c r="P345" t="s">
        <v>503</v>
      </c>
      <c r="Q345">
        <v>1</v>
      </c>
      <c r="W345">
        <v>0</v>
      </c>
      <c r="X345">
        <v>-950105757</v>
      </c>
      <c r="Y345">
        <f t="shared" si="115"/>
        <v>0.41</v>
      </c>
      <c r="AA345">
        <v>0</v>
      </c>
      <c r="AB345">
        <v>640.84</v>
      </c>
      <c r="AC345">
        <v>533.01</v>
      </c>
      <c r="AD345">
        <v>0</v>
      </c>
      <c r="AE345">
        <v>0</v>
      </c>
      <c r="AF345">
        <v>640.84</v>
      </c>
      <c r="AG345">
        <v>533.01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0.41</v>
      </c>
      <c r="AU345" t="s">
        <v>3</v>
      </c>
      <c r="AV345">
        <v>1</v>
      </c>
      <c r="AW345">
        <v>2</v>
      </c>
      <c r="AX345">
        <v>83388490</v>
      </c>
      <c r="AY345">
        <v>1</v>
      </c>
      <c r="AZ345">
        <v>0</v>
      </c>
      <c r="BA345">
        <v>349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262.74439999999998</v>
      </c>
      <c r="BL345">
        <v>218.5341</v>
      </c>
      <c r="BM345">
        <v>0</v>
      </c>
      <c r="BN345">
        <v>0</v>
      </c>
      <c r="BO345">
        <v>0.41</v>
      </c>
      <c r="BP345">
        <v>1</v>
      </c>
      <c r="BQ345">
        <v>0</v>
      </c>
      <c r="BR345">
        <v>262.74439999999998</v>
      </c>
      <c r="BS345">
        <v>218.5341</v>
      </c>
      <c r="BT345">
        <v>0</v>
      </c>
      <c r="BU345">
        <v>0</v>
      </c>
      <c r="BV345">
        <v>0.41</v>
      </c>
      <c r="BW345">
        <v>1</v>
      </c>
      <c r="CV345">
        <v>0</v>
      </c>
      <c r="CW345">
        <f>ROUND(Y345*Source!I361*DO345,7)</f>
        <v>0.41</v>
      </c>
      <c r="CX345">
        <f>ROUND(Y345*Source!I361,7)</f>
        <v>0.41</v>
      </c>
      <c r="CY345">
        <f>AB345</f>
        <v>640.84</v>
      </c>
      <c r="CZ345">
        <f>AF345</f>
        <v>640.84</v>
      </c>
      <c r="DA345">
        <f>AJ345</f>
        <v>1</v>
      </c>
      <c r="DB345">
        <f t="shared" si="116"/>
        <v>262.74</v>
      </c>
      <c r="DC345">
        <f t="shared" si="117"/>
        <v>218.53</v>
      </c>
      <c r="DD345" t="s">
        <v>3</v>
      </c>
      <c r="DE345" t="s">
        <v>3</v>
      </c>
      <c r="DF345">
        <f t="shared" si="125"/>
        <v>0</v>
      </c>
      <c r="DG345">
        <f t="shared" si="110"/>
        <v>262.74</v>
      </c>
      <c r="DH345">
        <f t="shared" si="118"/>
        <v>218.53</v>
      </c>
      <c r="DI345">
        <f t="shared" si="119"/>
        <v>0</v>
      </c>
      <c r="DJ345">
        <f>DG345+DH345</f>
        <v>481.27</v>
      </c>
      <c r="DK345">
        <v>1</v>
      </c>
      <c r="DL345" t="s">
        <v>511</v>
      </c>
      <c r="DM345">
        <v>4</v>
      </c>
      <c r="DN345" t="s">
        <v>497</v>
      </c>
      <c r="DO345">
        <v>1</v>
      </c>
    </row>
    <row r="346" spans="1:119" x14ac:dyDescent="0.2">
      <c r="A346">
        <f>ROW(Source!A361)</f>
        <v>361</v>
      </c>
      <c r="B346">
        <v>82002017</v>
      </c>
      <c r="C346">
        <v>83388471</v>
      </c>
      <c r="D346">
        <v>80865505</v>
      </c>
      <c r="E346">
        <v>1</v>
      </c>
      <c r="F346">
        <v>1</v>
      </c>
      <c r="G346">
        <v>1</v>
      </c>
      <c r="H346">
        <v>3</v>
      </c>
      <c r="I346" t="s">
        <v>518</v>
      </c>
      <c r="J346" t="s">
        <v>519</v>
      </c>
      <c r="K346" t="s">
        <v>520</v>
      </c>
      <c r="L346">
        <v>1346</v>
      </c>
      <c r="N346">
        <v>1009</v>
      </c>
      <c r="O346" t="s">
        <v>75</v>
      </c>
      <c r="P346" t="s">
        <v>75</v>
      </c>
      <c r="Q346">
        <v>1</v>
      </c>
      <c r="W346">
        <v>0</v>
      </c>
      <c r="X346">
        <v>-1189743638</v>
      </c>
      <c r="Y346">
        <f t="shared" si="115"/>
        <v>0.01</v>
      </c>
      <c r="AA346">
        <v>395.56</v>
      </c>
      <c r="AB346">
        <v>0</v>
      </c>
      <c r="AC346">
        <v>0</v>
      </c>
      <c r="AD346">
        <v>0</v>
      </c>
      <c r="AE346">
        <v>238.29</v>
      </c>
      <c r="AF346">
        <v>0</v>
      </c>
      <c r="AG346">
        <v>0</v>
      </c>
      <c r="AH346">
        <v>0</v>
      </c>
      <c r="AI346">
        <v>1.66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0.01</v>
      </c>
      <c r="AU346" t="s">
        <v>3</v>
      </c>
      <c r="AV346">
        <v>0</v>
      </c>
      <c r="AW346">
        <v>2</v>
      </c>
      <c r="AX346">
        <v>83388491</v>
      </c>
      <c r="AY346">
        <v>1</v>
      </c>
      <c r="AZ346">
        <v>0</v>
      </c>
      <c r="BA346">
        <v>350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2.3828999999999998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2.3828999999999998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ROUND(Y346*Source!I361,7)</f>
        <v>0.01</v>
      </c>
      <c r="CY346">
        <f t="shared" ref="CY346:CY356" si="126">AA346</f>
        <v>395.56</v>
      </c>
      <c r="CZ346">
        <f t="shared" ref="CZ346:CZ356" si="127">AE346</f>
        <v>238.29</v>
      </c>
      <c r="DA346">
        <f t="shared" ref="DA346:DA356" si="128">AI346</f>
        <v>1.66</v>
      </c>
      <c r="DB346">
        <f t="shared" si="116"/>
        <v>2.38</v>
      </c>
      <c r="DC346">
        <f t="shared" si="117"/>
        <v>0</v>
      </c>
      <c r="DD346" t="s">
        <v>3</v>
      </c>
      <c r="DE346" t="s">
        <v>3</v>
      </c>
      <c r="DF346">
        <f>ROUND(ROUND(AE346*AI346,2)*CX346,2)</f>
        <v>3.96</v>
      </c>
      <c r="DG346">
        <f t="shared" si="110"/>
        <v>0</v>
      </c>
      <c r="DH346">
        <f t="shared" si="118"/>
        <v>0</v>
      </c>
      <c r="DI346">
        <f t="shared" si="119"/>
        <v>0</v>
      </c>
      <c r="DJ346">
        <f t="shared" ref="DJ346:DJ356" si="129">DF346</f>
        <v>3.96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ROW(Source!A361)</f>
        <v>361</v>
      </c>
      <c r="B347">
        <v>82002017</v>
      </c>
      <c r="C347">
        <v>83388471</v>
      </c>
      <c r="D347">
        <v>80865512</v>
      </c>
      <c r="E347">
        <v>1</v>
      </c>
      <c r="F347">
        <v>1</v>
      </c>
      <c r="G347">
        <v>1</v>
      </c>
      <c r="H347">
        <v>3</v>
      </c>
      <c r="I347" t="s">
        <v>521</v>
      </c>
      <c r="J347" t="s">
        <v>522</v>
      </c>
      <c r="K347" t="s">
        <v>523</v>
      </c>
      <c r="L347">
        <v>1346</v>
      </c>
      <c r="N347">
        <v>1009</v>
      </c>
      <c r="O347" t="s">
        <v>75</v>
      </c>
      <c r="P347" t="s">
        <v>75</v>
      </c>
      <c r="Q347">
        <v>1</v>
      </c>
      <c r="W347">
        <v>0</v>
      </c>
      <c r="X347">
        <v>-1994148501</v>
      </c>
      <c r="Y347">
        <f t="shared" si="115"/>
        <v>0.03</v>
      </c>
      <c r="AA347">
        <v>97.16</v>
      </c>
      <c r="AB347">
        <v>0</v>
      </c>
      <c r="AC347">
        <v>0</v>
      </c>
      <c r="AD347">
        <v>0</v>
      </c>
      <c r="AE347">
        <v>58.53</v>
      </c>
      <c r="AF347">
        <v>0</v>
      </c>
      <c r="AG347">
        <v>0</v>
      </c>
      <c r="AH347">
        <v>0</v>
      </c>
      <c r="AI347">
        <v>1.66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0.03</v>
      </c>
      <c r="AU347" t="s">
        <v>3</v>
      </c>
      <c r="AV347">
        <v>0</v>
      </c>
      <c r="AW347">
        <v>2</v>
      </c>
      <c r="AX347">
        <v>83388492</v>
      </c>
      <c r="AY347">
        <v>1</v>
      </c>
      <c r="AZ347">
        <v>0</v>
      </c>
      <c r="BA347">
        <v>351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1.7559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1.7559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ROUND(Y347*Source!I361,7)</f>
        <v>0.03</v>
      </c>
      <c r="CY347">
        <f t="shared" si="126"/>
        <v>97.16</v>
      </c>
      <c r="CZ347">
        <f t="shared" si="127"/>
        <v>58.53</v>
      </c>
      <c r="DA347">
        <f t="shared" si="128"/>
        <v>1.66</v>
      </c>
      <c r="DB347">
        <f t="shared" si="116"/>
        <v>1.76</v>
      </c>
      <c r="DC347">
        <f t="shared" si="117"/>
        <v>0</v>
      </c>
      <c r="DD347" t="s">
        <v>3</v>
      </c>
      <c r="DE347" t="s">
        <v>3</v>
      </c>
      <c r="DF347">
        <f>ROUND(ROUND(AE347*AI347,2)*CX347,2)</f>
        <v>2.91</v>
      </c>
      <c r="DG347">
        <f t="shared" si="110"/>
        <v>0</v>
      </c>
      <c r="DH347">
        <f t="shared" si="118"/>
        <v>0</v>
      </c>
      <c r="DI347">
        <f t="shared" si="119"/>
        <v>0</v>
      </c>
      <c r="DJ347">
        <f t="shared" si="129"/>
        <v>2.91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ROW(Source!A361)</f>
        <v>361</v>
      </c>
      <c r="B348">
        <v>82002017</v>
      </c>
      <c r="C348">
        <v>83388471</v>
      </c>
      <c r="D348">
        <v>80869022</v>
      </c>
      <c r="E348">
        <v>1</v>
      </c>
      <c r="F348">
        <v>1</v>
      </c>
      <c r="G348">
        <v>1</v>
      </c>
      <c r="H348">
        <v>3</v>
      </c>
      <c r="I348" t="s">
        <v>309</v>
      </c>
      <c r="J348" t="s">
        <v>311</v>
      </c>
      <c r="K348" t="s">
        <v>310</v>
      </c>
      <c r="L348">
        <v>1346</v>
      </c>
      <c r="N348">
        <v>1009</v>
      </c>
      <c r="O348" t="s">
        <v>75</v>
      </c>
      <c r="P348" t="s">
        <v>75</v>
      </c>
      <c r="Q348">
        <v>1</v>
      </c>
      <c r="W348">
        <v>0</v>
      </c>
      <c r="X348">
        <v>-353874833</v>
      </c>
      <c r="Y348">
        <f t="shared" si="115"/>
        <v>0</v>
      </c>
      <c r="AA348">
        <v>194.17</v>
      </c>
      <c r="AB348">
        <v>0</v>
      </c>
      <c r="AC348">
        <v>0</v>
      </c>
      <c r="AD348">
        <v>0</v>
      </c>
      <c r="AE348">
        <v>174.93</v>
      </c>
      <c r="AF348">
        <v>0</v>
      </c>
      <c r="AG348">
        <v>0</v>
      </c>
      <c r="AH348">
        <v>0</v>
      </c>
      <c r="AI348">
        <v>1.1100000000000001</v>
      </c>
      <c r="AJ348">
        <v>1</v>
      </c>
      <c r="AK348">
        <v>1</v>
      </c>
      <c r="AL348">
        <v>1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0</v>
      </c>
      <c r="AU348" t="s">
        <v>3</v>
      </c>
      <c r="AV348">
        <v>0</v>
      </c>
      <c r="AW348">
        <v>2</v>
      </c>
      <c r="AX348">
        <v>83388493</v>
      </c>
      <c r="AY348">
        <v>1</v>
      </c>
      <c r="AZ348">
        <v>0</v>
      </c>
      <c r="BA348">
        <v>352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ROUND(Y348*Source!I361,7)</f>
        <v>0</v>
      </c>
      <c r="CY348">
        <f t="shared" si="126"/>
        <v>194.17</v>
      </c>
      <c r="CZ348">
        <f t="shared" si="127"/>
        <v>174.93</v>
      </c>
      <c r="DA348">
        <f t="shared" si="128"/>
        <v>1.1100000000000001</v>
      </c>
      <c r="DB348">
        <f t="shared" si="116"/>
        <v>0</v>
      </c>
      <c r="DC348">
        <f t="shared" si="117"/>
        <v>0</v>
      </c>
      <c r="DD348" t="s">
        <v>3</v>
      </c>
      <c r="DE348" t="s">
        <v>3</v>
      </c>
      <c r="DF348">
        <f>ROUND(ROUND(AE348*AI348,2)*CX348,2)</f>
        <v>0</v>
      </c>
      <c r="DG348">
        <f t="shared" ref="DG348:DG368" si="130">ROUND(ROUND(AF348,2)*CX348,2)</f>
        <v>0</v>
      </c>
      <c r="DH348">
        <f t="shared" si="118"/>
        <v>0</v>
      </c>
      <c r="DI348">
        <f t="shared" si="119"/>
        <v>0</v>
      </c>
      <c r="DJ348">
        <f t="shared" si="129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ROW(Source!A361)</f>
        <v>361</v>
      </c>
      <c r="B349">
        <v>82002017</v>
      </c>
      <c r="C349">
        <v>83388471</v>
      </c>
      <c r="D349">
        <v>80870160</v>
      </c>
      <c r="E349">
        <v>1</v>
      </c>
      <c r="F349">
        <v>1</v>
      </c>
      <c r="G349">
        <v>1</v>
      </c>
      <c r="H349">
        <v>3</v>
      </c>
      <c r="I349" t="s">
        <v>524</v>
      </c>
      <c r="J349" t="s">
        <v>525</v>
      </c>
      <c r="K349" t="s">
        <v>526</v>
      </c>
      <c r="L349">
        <v>1346</v>
      </c>
      <c r="N349">
        <v>1009</v>
      </c>
      <c r="O349" t="s">
        <v>75</v>
      </c>
      <c r="P349" t="s">
        <v>75</v>
      </c>
      <c r="Q349">
        <v>1</v>
      </c>
      <c r="W349">
        <v>0</v>
      </c>
      <c r="X349">
        <v>447926158</v>
      </c>
      <c r="Y349">
        <f t="shared" si="115"/>
        <v>0.02</v>
      </c>
      <c r="AA349">
        <v>86.41</v>
      </c>
      <c r="AB349">
        <v>0</v>
      </c>
      <c r="AC349">
        <v>0</v>
      </c>
      <c r="AD349">
        <v>0</v>
      </c>
      <c r="AE349">
        <v>56.11</v>
      </c>
      <c r="AF349">
        <v>0</v>
      </c>
      <c r="AG349">
        <v>0</v>
      </c>
      <c r="AH349">
        <v>0</v>
      </c>
      <c r="AI349">
        <v>1.54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0.02</v>
      </c>
      <c r="AU349" t="s">
        <v>3</v>
      </c>
      <c r="AV349">
        <v>0</v>
      </c>
      <c r="AW349">
        <v>2</v>
      </c>
      <c r="AX349">
        <v>83388494</v>
      </c>
      <c r="AY349">
        <v>1</v>
      </c>
      <c r="AZ349">
        <v>0</v>
      </c>
      <c r="BA349">
        <v>353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1.1222000000000001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1.1222000000000001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ROUND(Y349*Source!I361,7)</f>
        <v>0.02</v>
      </c>
      <c r="CY349">
        <f t="shared" si="126"/>
        <v>86.41</v>
      </c>
      <c r="CZ349">
        <f t="shared" si="127"/>
        <v>56.11</v>
      </c>
      <c r="DA349">
        <f t="shared" si="128"/>
        <v>1.54</v>
      </c>
      <c r="DB349">
        <f t="shared" si="116"/>
        <v>1.1200000000000001</v>
      </c>
      <c r="DC349">
        <f t="shared" si="117"/>
        <v>0</v>
      </c>
      <c r="DD349" t="s">
        <v>3</v>
      </c>
      <c r="DE349" t="s">
        <v>3</v>
      </c>
      <c r="DF349">
        <f>ROUND(ROUND(AE349*AI349,2)*CX349,2)</f>
        <v>1.73</v>
      </c>
      <c r="DG349">
        <f t="shared" si="130"/>
        <v>0</v>
      </c>
      <c r="DH349">
        <f t="shared" si="118"/>
        <v>0</v>
      </c>
      <c r="DI349">
        <f t="shared" si="119"/>
        <v>0</v>
      </c>
      <c r="DJ349">
        <f t="shared" si="129"/>
        <v>1.73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ROW(Source!A361)</f>
        <v>361</v>
      </c>
      <c r="B350">
        <v>82002017</v>
      </c>
      <c r="C350">
        <v>83388471</v>
      </c>
      <c r="D350">
        <v>80797979</v>
      </c>
      <c r="E350">
        <v>116</v>
      </c>
      <c r="F350">
        <v>1</v>
      </c>
      <c r="G350">
        <v>1</v>
      </c>
      <c r="H350">
        <v>3</v>
      </c>
      <c r="I350" t="s">
        <v>317</v>
      </c>
      <c r="J350" t="s">
        <v>3</v>
      </c>
      <c r="K350" t="s">
        <v>318</v>
      </c>
      <c r="L350">
        <v>1346</v>
      </c>
      <c r="N350">
        <v>1009</v>
      </c>
      <c r="O350" t="s">
        <v>75</v>
      </c>
      <c r="P350" t="s">
        <v>75</v>
      </c>
      <c r="Q350">
        <v>1</v>
      </c>
      <c r="W350">
        <v>0</v>
      </c>
      <c r="X350">
        <v>-1111733769</v>
      </c>
      <c r="Y350">
        <f t="shared" si="115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83388495</v>
      </c>
      <c r="AY350">
        <v>1</v>
      </c>
      <c r="AZ350">
        <v>0</v>
      </c>
      <c r="BA350">
        <v>354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ROUND(Y350*Source!I361,7)</f>
        <v>0</v>
      </c>
      <c r="CY350">
        <f t="shared" si="126"/>
        <v>0</v>
      </c>
      <c r="CZ350">
        <f t="shared" si="127"/>
        <v>0</v>
      </c>
      <c r="DA350">
        <f t="shared" si="128"/>
        <v>1</v>
      </c>
      <c r="DB350">
        <f t="shared" si="116"/>
        <v>0</v>
      </c>
      <c r="DC350">
        <f t="shared" si="117"/>
        <v>0</v>
      </c>
      <c r="DD350" t="s">
        <v>3</v>
      </c>
      <c r="DE350" t="s">
        <v>3</v>
      </c>
      <c r="DF350">
        <f>ROUND(ROUND(AE350,2)*CX350,2)</f>
        <v>0</v>
      </c>
      <c r="DG350">
        <f t="shared" si="130"/>
        <v>0</v>
      </c>
      <c r="DH350">
        <f t="shared" si="118"/>
        <v>0</v>
      </c>
      <c r="DI350">
        <f t="shared" si="119"/>
        <v>0</v>
      </c>
      <c r="DJ350">
        <f t="shared" si="129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ROW(Source!A361)</f>
        <v>361</v>
      </c>
      <c r="B351">
        <v>82002017</v>
      </c>
      <c r="C351">
        <v>83388471</v>
      </c>
      <c r="D351">
        <v>80798313</v>
      </c>
      <c r="E351">
        <v>116</v>
      </c>
      <c r="F351">
        <v>1</v>
      </c>
      <c r="G351">
        <v>1</v>
      </c>
      <c r="H351">
        <v>3</v>
      </c>
      <c r="I351" t="s">
        <v>320</v>
      </c>
      <c r="J351" t="s">
        <v>3</v>
      </c>
      <c r="K351" t="s">
        <v>321</v>
      </c>
      <c r="L351">
        <v>1348</v>
      </c>
      <c r="N351">
        <v>1009</v>
      </c>
      <c r="O351" t="s">
        <v>57</v>
      </c>
      <c r="P351" t="s">
        <v>57</v>
      </c>
      <c r="Q351">
        <v>1000</v>
      </c>
      <c r="W351">
        <v>0</v>
      </c>
      <c r="X351">
        <v>1613753229</v>
      </c>
      <c r="Y351">
        <f t="shared" si="115"/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0</v>
      </c>
      <c r="AN351">
        <v>1</v>
      </c>
      <c r="AO351">
        <v>0</v>
      </c>
      <c r="AP351">
        <v>1</v>
      </c>
      <c r="AQ351">
        <v>0</v>
      </c>
      <c r="AR351">
        <v>0</v>
      </c>
      <c r="AS351" t="s">
        <v>3</v>
      </c>
      <c r="AT351">
        <v>0</v>
      </c>
      <c r="AU351" t="s">
        <v>3</v>
      </c>
      <c r="AV351">
        <v>0</v>
      </c>
      <c r="AW351">
        <v>2</v>
      </c>
      <c r="AX351">
        <v>83388496</v>
      </c>
      <c r="AY351">
        <v>1</v>
      </c>
      <c r="AZ351">
        <v>0</v>
      </c>
      <c r="BA351">
        <v>355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ROUND(Y351*Source!I361,7)</f>
        <v>0</v>
      </c>
      <c r="CY351">
        <f t="shared" si="126"/>
        <v>0</v>
      </c>
      <c r="CZ351">
        <f t="shared" si="127"/>
        <v>0</v>
      </c>
      <c r="DA351">
        <f t="shared" si="128"/>
        <v>1</v>
      </c>
      <c r="DB351">
        <f t="shared" si="116"/>
        <v>0</v>
      </c>
      <c r="DC351">
        <f t="shared" si="117"/>
        <v>0</v>
      </c>
      <c r="DD351" t="s">
        <v>3</v>
      </c>
      <c r="DE351" t="s">
        <v>3</v>
      </c>
      <c r="DF351">
        <f>ROUND(ROUND(AE351,2)*CX351,2)</f>
        <v>0</v>
      </c>
      <c r="DG351">
        <f t="shared" si="130"/>
        <v>0</v>
      </c>
      <c r="DH351">
        <f t="shared" si="118"/>
        <v>0</v>
      </c>
      <c r="DI351">
        <f t="shared" si="119"/>
        <v>0</v>
      </c>
      <c r="DJ351">
        <f t="shared" si="129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ROW(Source!A361)</f>
        <v>361</v>
      </c>
      <c r="B352">
        <v>82002017</v>
      </c>
      <c r="C352">
        <v>83388471</v>
      </c>
      <c r="D352">
        <v>80886464</v>
      </c>
      <c r="E352">
        <v>1</v>
      </c>
      <c r="F352">
        <v>1</v>
      </c>
      <c r="G352">
        <v>1</v>
      </c>
      <c r="H352">
        <v>3</v>
      </c>
      <c r="I352" t="s">
        <v>527</v>
      </c>
      <c r="J352" t="s">
        <v>528</v>
      </c>
      <c r="K352" t="s">
        <v>529</v>
      </c>
      <c r="L352">
        <v>1348</v>
      </c>
      <c r="N352">
        <v>1009</v>
      </c>
      <c r="O352" t="s">
        <v>57</v>
      </c>
      <c r="P352" t="s">
        <v>57</v>
      </c>
      <c r="Q352">
        <v>1000</v>
      </c>
      <c r="W352">
        <v>0</v>
      </c>
      <c r="X352">
        <v>-1423024806</v>
      </c>
      <c r="Y352">
        <f t="shared" si="115"/>
        <v>1E-4</v>
      </c>
      <c r="AA352">
        <v>103227.06</v>
      </c>
      <c r="AB352">
        <v>0</v>
      </c>
      <c r="AC352">
        <v>0</v>
      </c>
      <c r="AD352">
        <v>0</v>
      </c>
      <c r="AE352">
        <v>80020.98</v>
      </c>
      <c r="AF352">
        <v>0</v>
      </c>
      <c r="AG352">
        <v>0</v>
      </c>
      <c r="AH352">
        <v>0</v>
      </c>
      <c r="AI352">
        <v>1.29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1E-4</v>
      </c>
      <c r="AU352" t="s">
        <v>3</v>
      </c>
      <c r="AV352">
        <v>0</v>
      </c>
      <c r="AW352">
        <v>2</v>
      </c>
      <c r="AX352">
        <v>83388497</v>
      </c>
      <c r="AY352">
        <v>1</v>
      </c>
      <c r="AZ352">
        <v>0</v>
      </c>
      <c r="BA352">
        <v>356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8.0020980000000002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8.0020980000000002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v>0</v>
      </c>
      <c r="CX352">
        <f>ROUND(Y352*Source!I361,7)</f>
        <v>1E-4</v>
      </c>
      <c r="CY352">
        <f t="shared" si="126"/>
        <v>103227.06</v>
      </c>
      <c r="CZ352">
        <f t="shared" si="127"/>
        <v>80020.98</v>
      </c>
      <c r="DA352">
        <f t="shared" si="128"/>
        <v>1.29</v>
      </c>
      <c r="DB352">
        <f t="shared" si="116"/>
        <v>8</v>
      </c>
      <c r="DC352">
        <f t="shared" si="117"/>
        <v>0</v>
      </c>
      <c r="DD352" t="s">
        <v>3</v>
      </c>
      <c r="DE352" t="s">
        <v>3</v>
      </c>
      <c r="DF352">
        <f>ROUND(ROUND(AE352*AI352,2)*CX352,2)</f>
        <v>10.32</v>
      </c>
      <c r="DG352">
        <f t="shared" si="130"/>
        <v>0</v>
      </c>
      <c r="DH352">
        <f t="shared" si="118"/>
        <v>0</v>
      </c>
      <c r="DI352">
        <f t="shared" si="119"/>
        <v>0</v>
      </c>
      <c r="DJ352">
        <f t="shared" si="129"/>
        <v>10.32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ROW(Source!A361)</f>
        <v>361</v>
      </c>
      <c r="B353">
        <v>82002017</v>
      </c>
      <c r="C353">
        <v>83388471</v>
      </c>
      <c r="D353">
        <v>80886856</v>
      </c>
      <c r="E353">
        <v>1</v>
      </c>
      <c r="F353">
        <v>1</v>
      </c>
      <c r="G353">
        <v>1</v>
      </c>
      <c r="H353">
        <v>3</v>
      </c>
      <c r="I353" t="s">
        <v>530</v>
      </c>
      <c r="J353" t="s">
        <v>531</v>
      </c>
      <c r="K353" t="s">
        <v>532</v>
      </c>
      <c r="L353">
        <v>1346</v>
      </c>
      <c r="N353">
        <v>1009</v>
      </c>
      <c r="O353" t="s">
        <v>75</v>
      </c>
      <c r="P353" t="s">
        <v>75</v>
      </c>
      <c r="Q353">
        <v>1</v>
      </c>
      <c r="W353">
        <v>0</v>
      </c>
      <c r="X353">
        <v>-1638992392</v>
      </c>
      <c r="Y353">
        <f t="shared" si="115"/>
        <v>0.12</v>
      </c>
      <c r="AA353">
        <v>86.66</v>
      </c>
      <c r="AB353">
        <v>0</v>
      </c>
      <c r="AC353">
        <v>0</v>
      </c>
      <c r="AD353">
        <v>0</v>
      </c>
      <c r="AE353">
        <v>60.6</v>
      </c>
      <c r="AF353">
        <v>0</v>
      </c>
      <c r="AG353">
        <v>0</v>
      </c>
      <c r="AH353">
        <v>0</v>
      </c>
      <c r="AI353">
        <v>1.43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0.12</v>
      </c>
      <c r="AU353" t="s">
        <v>3</v>
      </c>
      <c r="AV353">
        <v>0</v>
      </c>
      <c r="AW353">
        <v>2</v>
      </c>
      <c r="AX353">
        <v>83388498</v>
      </c>
      <c r="AY353">
        <v>1</v>
      </c>
      <c r="AZ353">
        <v>0</v>
      </c>
      <c r="BA353">
        <v>357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7.2720000000000002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7.2720000000000002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v>0</v>
      </c>
      <c r="CX353">
        <f>ROUND(Y353*Source!I361,7)</f>
        <v>0.12</v>
      </c>
      <c r="CY353">
        <f t="shared" si="126"/>
        <v>86.66</v>
      </c>
      <c r="CZ353">
        <f t="shared" si="127"/>
        <v>60.6</v>
      </c>
      <c r="DA353">
        <f t="shared" si="128"/>
        <v>1.43</v>
      </c>
      <c r="DB353">
        <f t="shared" si="116"/>
        <v>7.27</v>
      </c>
      <c r="DC353">
        <f t="shared" si="117"/>
        <v>0</v>
      </c>
      <c r="DD353" t="s">
        <v>3</v>
      </c>
      <c r="DE353" t="s">
        <v>3</v>
      </c>
      <c r="DF353">
        <f>ROUND(ROUND(AE353*AI353,2)*CX353,2)</f>
        <v>10.4</v>
      </c>
      <c r="DG353">
        <f t="shared" si="130"/>
        <v>0</v>
      </c>
      <c r="DH353">
        <f t="shared" si="118"/>
        <v>0</v>
      </c>
      <c r="DI353">
        <f t="shared" si="119"/>
        <v>0</v>
      </c>
      <c r="DJ353">
        <f t="shared" si="129"/>
        <v>10.4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ROW(Source!A361)</f>
        <v>361</v>
      </c>
      <c r="B354">
        <v>82002017</v>
      </c>
      <c r="C354">
        <v>83388471</v>
      </c>
      <c r="D354">
        <v>80800601</v>
      </c>
      <c r="E354">
        <v>116</v>
      </c>
      <c r="F354">
        <v>1</v>
      </c>
      <c r="G354">
        <v>1</v>
      </c>
      <c r="H354">
        <v>3</v>
      </c>
      <c r="I354" t="s">
        <v>335</v>
      </c>
      <c r="J354" t="s">
        <v>3</v>
      </c>
      <c r="K354" t="s">
        <v>336</v>
      </c>
      <c r="L354">
        <v>1348</v>
      </c>
      <c r="N354">
        <v>1009</v>
      </c>
      <c r="O354" t="s">
        <v>57</v>
      </c>
      <c r="P354" t="s">
        <v>57</v>
      </c>
      <c r="Q354">
        <v>1000</v>
      </c>
      <c r="W354">
        <v>0</v>
      </c>
      <c r="X354">
        <v>-2074906300</v>
      </c>
      <c r="Y354">
        <f t="shared" si="115"/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0</v>
      </c>
      <c r="AU354" t="s">
        <v>3</v>
      </c>
      <c r="AV354">
        <v>0</v>
      </c>
      <c r="AW354">
        <v>2</v>
      </c>
      <c r="AX354">
        <v>83388499</v>
      </c>
      <c r="AY354">
        <v>1</v>
      </c>
      <c r="AZ354">
        <v>0</v>
      </c>
      <c r="BA354">
        <v>358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ROUND(Y354*Source!I361,7)</f>
        <v>0</v>
      </c>
      <c r="CY354">
        <f t="shared" si="126"/>
        <v>0</v>
      </c>
      <c r="CZ354">
        <f t="shared" si="127"/>
        <v>0</v>
      </c>
      <c r="DA354">
        <f t="shared" si="128"/>
        <v>1</v>
      </c>
      <c r="DB354">
        <f t="shared" si="116"/>
        <v>0</v>
      </c>
      <c r="DC354">
        <f t="shared" si="117"/>
        <v>0</v>
      </c>
      <c r="DD354" t="s">
        <v>3</v>
      </c>
      <c r="DE354" t="s">
        <v>3</v>
      </c>
      <c r="DF354">
        <f t="shared" ref="DF354:DF377" si="131">ROUND(ROUND(AE354,2)*CX354,2)</f>
        <v>0</v>
      </c>
      <c r="DG354">
        <f t="shared" si="130"/>
        <v>0</v>
      </c>
      <c r="DH354">
        <f t="shared" si="118"/>
        <v>0</v>
      </c>
      <c r="DI354">
        <f t="shared" si="119"/>
        <v>0</v>
      </c>
      <c r="DJ354">
        <f t="shared" si="129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ROW(Source!A361)</f>
        <v>361</v>
      </c>
      <c r="B355">
        <v>82002017</v>
      </c>
      <c r="C355">
        <v>83388471</v>
      </c>
      <c r="D355">
        <v>80800632</v>
      </c>
      <c r="E355">
        <v>116</v>
      </c>
      <c r="F355">
        <v>1</v>
      </c>
      <c r="G355">
        <v>1</v>
      </c>
      <c r="H355">
        <v>3</v>
      </c>
      <c r="I355" t="s">
        <v>323</v>
      </c>
      <c r="J355" t="s">
        <v>3</v>
      </c>
      <c r="K355" t="s">
        <v>349</v>
      </c>
      <c r="L355">
        <v>1371</v>
      </c>
      <c r="N355">
        <v>1013</v>
      </c>
      <c r="O355" t="s">
        <v>23</v>
      </c>
      <c r="P355" t="s">
        <v>23</v>
      </c>
      <c r="Q355">
        <v>1</v>
      </c>
      <c r="W355">
        <v>0</v>
      </c>
      <c r="X355">
        <v>1740798612</v>
      </c>
      <c r="Y355">
        <f t="shared" si="115"/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 t="s">
        <v>3</v>
      </c>
      <c r="AT355">
        <v>0</v>
      </c>
      <c r="AU355" t="s">
        <v>3</v>
      </c>
      <c r="AV355">
        <v>0</v>
      </c>
      <c r="AW355">
        <v>2</v>
      </c>
      <c r="AX355">
        <v>83388500</v>
      </c>
      <c r="AY355">
        <v>1</v>
      </c>
      <c r="AZ355">
        <v>0</v>
      </c>
      <c r="BA355">
        <v>359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ROUND(Y355*Source!I361,7)</f>
        <v>0</v>
      </c>
      <c r="CY355">
        <f t="shared" si="126"/>
        <v>0</v>
      </c>
      <c r="CZ355">
        <f t="shared" si="127"/>
        <v>0</v>
      </c>
      <c r="DA355">
        <f t="shared" si="128"/>
        <v>1</v>
      </c>
      <c r="DB355">
        <f t="shared" si="116"/>
        <v>0</v>
      </c>
      <c r="DC355">
        <f t="shared" si="117"/>
        <v>0</v>
      </c>
      <c r="DD355" t="s">
        <v>3</v>
      </c>
      <c r="DE355" t="s">
        <v>3</v>
      </c>
      <c r="DF355">
        <f t="shared" si="131"/>
        <v>0</v>
      </c>
      <c r="DG355">
        <f t="shared" si="130"/>
        <v>0</v>
      </c>
      <c r="DH355">
        <f t="shared" si="118"/>
        <v>0</v>
      </c>
      <c r="DI355">
        <f t="shared" si="119"/>
        <v>0</v>
      </c>
      <c r="DJ355">
        <f t="shared" si="129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ROW(Source!A361)</f>
        <v>361</v>
      </c>
      <c r="B356">
        <v>82002017</v>
      </c>
      <c r="C356">
        <v>83388471</v>
      </c>
      <c r="D356">
        <v>80800641</v>
      </c>
      <c r="E356">
        <v>116</v>
      </c>
      <c r="F356">
        <v>1</v>
      </c>
      <c r="G356">
        <v>1</v>
      </c>
      <c r="H356">
        <v>3</v>
      </c>
      <c r="I356" t="s">
        <v>351</v>
      </c>
      <c r="J356" t="s">
        <v>3</v>
      </c>
      <c r="K356" t="s">
        <v>74</v>
      </c>
      <c r="L356">
        <v>1346</v>
      </c>
      <c r="N356">
        <v>1009</v>
      </c>
      <c r="O356" t="s">
        <v>75</v>
      </c>
      <c r="P356" t="s">
        <v>75</v>
      </c>
      <c r="Q356">
        <v>1</v>
      </c>
      <c r="W356">
        <v>0</v>
      </c>
      <c r="X356">
        <v>1533393836</v>
      </c>
      <c r="Y356">
        <f t="shared" si="115"/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</v>
      </c>
      <c r="AU356" t="s">
        <v>3</v>
      </c>
      <c r="AV356">
        <v>0</v>
      </c>
      <c r="AW356">
        <v>2</v>
      </c>
      <c r="AX356">
        <v>83388501</v>
      </c>
      <c r="AY356">
        <v>1</v>
      </c>
      <c r="AZ356">
        <v>0</v>
      </c>
      <c r="BA356">
        <v>360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ROUND(Y356*Source!I361,7)</f>
        <v>0</v>
      </c>
      <c r="CY356">
        <f t="shared" si="126"/>
        <v>0</v>
      </c>
      <c r="CZ356">
        <f t="shared" si="127"/>
        <v>0</v>
      </c>
      <c r="DA356">
        <f t="shared" si="128"/>
        <v>1</v>
      </c>
      <c r="DB356">
        <f t="shared" si="116"/>
        <v>0</v>
      </c>
      <c r="DC356">
        <f t="shared" si="117"/>
        <v>0</v>
      </c>
      <c r="DD356" t="s">
        <v>3</v>
      </c>
      <c r="DE356" t="s">
        <v>3</v>
      </c>
      <c r="DF356">
        <f t="shared" si="131"/>
        <v>0</v>
      </c>
      <c r="DG356">
        <f t="shared" si="130"/>
        <v>0</v>
      </c>
      <c r="DH356">
        <f t="shared" si="118"/>
        <v>0</v>
      </c>
      <c r="DI356">
        <f t="shared" si="119"/>
        <v>0</v>
      </c>
      <c r="DJ356">
        <f t="shared" si="129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ROW(Source!A374)</f>
        <v>374</v>
      </c>
      <c r="B357">
        <v>82002082</v>
      </c>
      <c r="C357">
        <v>83388508</v>
      </c>
      <c r="D357">
        <v>80795615</v>
      </c>
      <c r="E357">
        <v>116</v>
      </c>
      <c r="F357">
        <v>1</v>
      </c>
      <c r="G357">
        <v>1</v>
      </c>
      <c r="H357">
        <v>1</v>
      </c>
      <c r="I357" t="s">
        <v>615</v>
      </c>
      <c r="J357" t="s">
        <v>3</v>
      </c>
      <c r="K357" t="s">
        <v>616</v>
      </c>
      <c r="L357">
        <v>1191</v>
      </c>
      <c r="N357">
        <v>1013</v>
      </c>
      <c r="O357" t="s">
        <v>497</v>
      </c>
      <c r="P357" t="s">
        <v>497</v>
      </c>
      <c r="Q357">
        <v>1</v>
      </c>
      <c r="W357">
        <v>0</v>
      </c>
      <c r="X357">
        <v>1733635447</v>
      </c>
      <c r="Y357">
        <f t="shared" si="115"/>
        <v>0.35</v>
      </c>
      <c r="AA357">
        <v>0</v>
      </c>
      <c r="AB357">
        <v>0</v>
      </c>
      <c r="AC357">
        <v>0</v>
      </c>
      <c r="AD357">
        <v>509.15</v>
      </c>
      <c r="AE357">
        <v>0</v>
      </c>
      <c r="AF357">
        <v>0</v>
      </c>
      <c r="AG357">
        <v>0</v>
      </c>
      <c r="AH357">
        <v>509.15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0.35</v>
      </c>
      <c r="AU357" t="s">
        <v>3</v>
      </c>
      <c r="AV357">
        <v>1</v>
      </c>
      <c r="AW357">
        <v>2</v>
      </c>
      <c r="AX357">
        <v>83388513</v>
      </c>
      <c r="AY357">
        <v>2</v>
      </c>
      <c r="AZ357">
        <v>131072</v>
      </c>
      <c r="BA357">
        <v>361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178.20249999999999</v>
      </c>
      <c r="BN357">
        <v>0.35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178.20249999999999</v>
      </c>
      <c r="BU357">
        <v>0.35</v>
      </c>
      <c r="BV357">
        <v>0</v>
      </c>
      <c r="BW357">
        <v>1</v>
      </c>
      <c r="CU357">
        <f>ROUND(AT357*Source!I374*AH357*AL357,2)</f>
        <v>178.2</v>
      </c>
      <c r="CV357">
        <f>ROUND(Y357*Source!I374,7)</f>
        <v>0.35</v>
      </c>
      <c r="CW357">
        <v>0</v>
      </c>
      <c r="CX357">
        <f>ROUND(Y357*Source!I374,7)</f>
        <v>0.35</v>
      </c>
      <c r="CY357">
        <f>AD357</f>
        <v>509.15</v>
      </c>
      <c r="CZ357">
        <f>AH357</f>
        <v>509.15</v>
      </c>
      <c r="DA357">
        <f>AL357</f>
        <v>1</v>
      </c>
      <c r="DB357">
        <f t="shared" si="116"/>
        <v>178.2</v>
      </c>
      <c r="DC357">
        <f t="shared" si="117"/>
        <v>0</v>
      </c>
      <c r="DD357" t="s">
        <v>3</v>
      </c>
      <c r="DE357" t="s">
        <v>3</v>
      </c>
      <c r="DF357">
        <f t="shared" si="131"/>
        <v>0</v>
      </c>
      <c r="DG357">
        <f t="shared" si="130"/>
        <v>0</v>
      </c>
      <c r="DH357">
        <f t="shared" si="118"/>
        <v>0</v>
      </c>
      <c r="DI357">
        <f t="shared" si="119"/>
        <v>178.2</v>
      </c>
      <c r="DJ357">
        <f>DI357</f>
        <v>178.2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ROW(Source!A374)</f>
        <v>374</v>
      </c>
      <c r="B358">
        <v>82002082</v>
      </c>
      <c r="C358">
        <v>83388508</v>
      </c>
      <c r="D358">
        <v>80795798</v>
      </c>
      <c r="E358">
        <v>116</v>
      </c>
      <c r="F358">
        <v>1</v>
      </c>
      <c r="G358">
        <v>1</v>
      </c>
      <c r="H358">
        <v>1</v>
      </c>
      <c r="I358" t="s">
        <v>498</v>
      </c>
      <c r="J358" t="s">
        <v>3</v>
      </c>
      <c r="K358" t="s">
        <v>499</v>
      </c>
      <c r="L358">
        <v>1191</v>
      </c>
      <c r="N358">
        <v>1013</v>
      </c>
      <c r="O358" t="s">
        <v>497</v>
      </c>
      <c r="P358" t="s">
        <v>497</v>
      </c>
      <c r="Q358">
        <v>1</v>
      </c>
      <c r="W358">
        <v>0</v>
      </c>
      <c r="X358">
        <v>-1417349443</v>
      </c>
      <c r="Y358">
        <f t="shared" si="115"/>
        <v>0.15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0.15</v>
      </c>
      <c r="AU358" t="s">
        <v>3</v>
      </c>
      <c r="AV358">
        <v>2</v>
      </c>
      <c r="AW358">
        <v>2</v>
      </c>
      <c r="AX358">
        <v>83388514</v>
      </c>
      <c r="AY358">
        <v>1</v>
      </c>
      <c r="AZ358">
        <v>0</v>
      </c>
      <c r="BA358">
        <v>362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ROUND(Y358*Source!I374,7)</f>
        <v>0.15</v>
      </c>
      <c r="CY358">
        <f>AD358</f>
        <v>0</v>
      </c>
      <c r="CZ358">
        <f>AH358</f>
        <v>0</v>
      </c>
      <c r="DA358">
        <f>AL358</f>
        <v>1</v>
      </c>
      <c r="DB358">
        <f t="shared" si="116"/>
        <v>0</v>
      </c>
      <c r="DC358">
        <f t="shared" si="117"/>
        <v>0</v>
      </c>
      <c r="DD358" t="s">
        <v>3</v>
      </c>
      <c r="DE358" t="s">
        <v>3</v>
      </c>
      <c r="DF358">
        <f t="shared" si="131"/>
        <v>0</v>
      </c>
      <c r="DG358">
        <f t="shared" si="130"/>
        <v>0</v>
      </c>
      <c r="DH358">
        <f t="shared" si="118"/>
        <v>0</v>
      </c>
      <c r="DI358">
        <f t="shared" si="119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ROW(Source!A374)</f>
        <v>374</v>
      </c>
      <c r="B359">
        <v>82002082</v>
      </c>
      <c r="C359">
        <v>83388508</v>
      </c>
      <c r="D359">
        <v>80916788</v>
      </c>
      <c r="E359">
        <v>1</v>
      </c>
      <c r="F359">
        <v>1</v>
      </c>
      <c r="G359">
        <v>1</v>
      </c>
      <c r="H359">
        <v>2</v>
      </c>
      <c r="I359" t="s">
        <v>500</v>
      </c>
      <c r="J359" t="s">
        <v>501</v>
      </c>
      <c r="K359" t="s">
        <v>502</v>
      </c>
      <c r="L359">
        <v>1368</v>
      </c>
      <c r="N359">
        <v>1011</v>
      </c>
      <c r="O359" t="s">
        <v>503</v>
      </c>
      <c r="P359" t="s">
        <v>503</v>
      </c>
      <c r="Q359">
        <v>1</v>
      </c>
      <c r="W359">
        <v>0</v>
      </c>
      <c r="X359">
        <v>850633116</v>
      </c>
      <c r="Y359">
        <f t="shared" si="115"/>
        <v>0.15</v>
      </c>
      <c r="AA359">
        <v>0</v>
      </c>
      <c r="AB359">
        <v>1595.2</v>
      </c>
      <c r="AC359">
        <v>715.99</v>
      </c>
      <c r="AD359">
        <v>0</v>
      </c>
      <c r="AE359">
        <v>0</v>
      </c>
      <c r="AF359">
        <v>1595.2</v>
      </c>
      <c r="AG359">
        <v>715.99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0.15</v>
      </c>
      <c r="AU359" t="s">
        <v>3</v>
      </c>
      <c r="AV359">
        <v>1</v>
      </c>
      <c r="AW359">
        <v>2</v>
      </c>
      <c r="AX359">
        <v>83388515</v>
      </c>
      <c r="AY359">
        <v>1</v>
      </c>
      <c r="AZ359">
        <v>0</v>
      </c>
      <c r="BA359">
        <v>363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239.28</v>
      </c>
      <c r="BL359">
        <v>107.3985</v>
      </c>
      <c r="BM359">
        <v>0</v>
      </c>
      <c r="BN359">
        <v>0</v>
      </c>
      <c r="BO359">
        <v>0.15</v>
      </c>
      <c r="BP359">
        <v>1</v>
      </c>
      <c r="BQ359">
        <v>0</v>
      </c>
      <c r="BR359">
        <v>239.28</v>
      </c>
      <c r="BS359">
        <v>107.3985</v>
      </c>
      <c r="BT359">
        <v>0</v>
      </c>
      <c r="BU359">
        <v>0</v>
      </c>
      <c r="BV359">
        <v>0.15</v>
      </c>
      <c r="BW359">
        <v>1</v>
      </c>
      <c r="CV359">
        <v>0</v>
      </c>
      <c r="CW359">
        <f>ROUND(Y359*Source!I374*DO359,7)</f>
        <v>0.15</v>
      </c>
      <c r="CX359">
        <f>ROUND(Y359*Source!I374,7)</f>
        <v>0.15</v>
      </c>
      <c r="CY359">
        <f>AB359</f>
        <v>1595.2</v>
      </c>
      <c r="CZ359">
        <f>AF359</f>
        <v>1595.2</v>
      </c>
      <c r="DA359">
        <f>AJ359</f>
        <v>1</v>
      </c>
      <c r="DB359">
        <f t="shared" si="116"/>
        <v>239.28</v>
      </c>
      <c r="DC359">
        <f t="shared" si="117"/>
        <v>107.4</v>
      </c>
      <c r="DD359" t="s">
        <v>3</v>
      </c>
      <c r="DE359" t="s">
        <v>3</v>
      </c>
      <c r="DF359">
        <f t="shared" si="131"/>
        <v>0</v>
      </c>
      <c r="DG359">
        <f t="shared" si="130"/>
        <v>239.28</v>
      </c>
      <c r="DH359">
        <f t="shared" si="118"/>
        <v>107.4</v>
      </c>
      <c r="DI359">
        <f t="shared" si="119"/>
        <v>0</v>
      </c>
      <c r="DJ359">
        <f>DG359+DH359</f>
        <v>346.68</v>
      </c>
      <c r="DK359">
        <v>1</v>
      </c>
      <c r="DL359" t="s">
        <v>504</v>
      </c>
      <c r="DM359">
        <v>6</v>
      </c>
      <c r="DN359" t="s">
        <v>497</v>
      </c>
      <c r="DO359">
        <v>1</v>
      </c>
    </row>
    <row r="360" spans="1:119" x14ac:dyDescent="0.2">
      <c r="A360">
        <f>ROW(Source!A374)</f>
        <v>374</v>
      </c>
      <c r="B360">
        <v>82002082</v>
      </c>
      <c r="C360">
        <v>83388508</v>
      </c>
      <c r="D360">
        <v>80801590</v>
      </c>
      <c r="E360">
        <v>116</v>
      </c>
      <c r="F360">
        <v>1</v>
      </c>
      <c r="G360">
        <v>1</v>
      </c>
      <c r="H360">
        <v>3</v>
      </c>
      <c r="I360" t="s">
        <v>86</v>
      </c>
      <c r="J360" t="s">
        <v>3</v>
      </c>
      <c r="K360" t="s">
        <v>87</v>
      </c>
      <c r="L360">
        <v>3277935</v>
      </c>
      <c r="N360">
        <v>1013</v>
      </c>
      <c r="O360" t="s">
        <v>88</v>
      </c>
      <c r="P360" t="s">
        <v>88</v>
      </c>
      <c r="Q360">
        <v>1</v>
      </c>
      <c r="W360">
        <v>0</v>
      </c>
      <c r="X360">
        <v>274903907</v>
      </c>
      <c r="Y360">
        <f t="shared" si="115"/>
        <v>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2</v>
      </c>
      <c r="AU360" t="s">
        <v>3</v>
      </c>
      <c r="AV360">
        <v>0</v>
      </c>
      <c r="AW360">
        <v>2</v>
      </c>
      <c r="AX360">
        <v>83388516</v>
      </c>
      <c r="AY360">
        <v>1</v>
      </c>
      <c r="AZ360">
        <v>0</v>
      </c>
      <c r="BA360">
        <v>364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ROUND(Y360*Source!I374,7)</f>
        <v>2</v>
      </c>
      <c r="CY360">
        <f>AA360</f>
        <v>0</v>
      </c>
      <c r="CZ360">
        <f>AE360</f>
        <v>0</v>
      </c>
      <c r="DA360">
        <f>AI360</f>
        <v>1</v>
      </c>
      <c r="DB360">
        <f t="shared" si="116"/>
        <v>0</v>
      </c>
      <c r="DC360">
        <f t="shared" si="117"/>
        <v>0</v>
      </c>
      <c r="DD360" t="s">
        <v>3</v>
      </c>
      <c r="DE360" t="s">
        <v>3</v>
      </c>
      <c r="DF360">
        <f t="shared" si="131"/>
        <v>0</v>
      </c>
      <c r="DG360">
        <f t="shared" si="130"/>
        <v>0</v>
      </c>
      <c r="DH360">
        <f t="shared" si="118"/>
        <v>0</v>
      </c>
      <c r="DI360">
        <f t="shared" si="119"/>
        <v>0</v>
      </c>
      <c r="DJ360">
        <f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ROW(Source!A375)</f>
        <v>375</v>
      </c>
      <c r="B361">
        <v>82002017</v>
      </c>
      <c r="C361">
        <v>83388508</v>
      </c>
      <c r="D361">
        <v>80795615</v>
      </c>
      <c r="E361">
        <v>116</v>
      </c>
      <c r="F361">
        <v>1</v>
      </c>
      <c r="G361">
        <v>1</v>
      </c>
      <c r="H361">
        <v>1</v>
      </c>
      <c r="I361" t="s">
        <v>615</v>
      </c>
      <c r="J361" t="s">
        <v>3</v>
      </c>
      <c r="K361" t="s">
        <v>616</v>
      </c>
      <c r="L361">
        <v>1191</v>
      </c>
      <c r="N361">
        <v>1013</v>
      </c>
      <c r="O361" t="s">
        <v>497</v>
      </c>
      <c r="P361" t="s">
        <v>497</v>
      </c>
      <c r="Q361">
        <v>1</v>
      </c>
      <c r="W361">
        <v>0</v>
      </c>
      <c r="X361">
        <v>1733635447</v>
      </c>
      <c r="Y361">
        <f t="shared" si="115"/>
        <v>0.35</v>
      </c>
      <c r="AA361">
        <v>0</v>
      </c>
      <c r="AB361">
        <v>0</v>
      </c>
      <c r="AC361">
        <v>0</v>
      </c>
      <c r="AD361">
        <v>509.15</v>
      </c>
      <c r="AE361">
        <v>0</v>
      </c>
      <c r="AF361">
        <v>0</v>
      </c>
      <c r="AG361">
        <v>0</v>
      </c>
      <c r="AH361">
        <v>509.15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0.35</v>
      </c>
      <c r="AU361" t="s">
        <v>3</v>
      </c>
      <c r="AV361">
        <v>1</v>
      </c>
      <c r="AW361">
        <v>2</v>
      </c>
      <c r="AX361">
        <v>83388513</v>
      </c>
      <c r="AY361">
        <v>2</v>
      </c>
      <c r="AZ361">
        <v>0</v>
      </c>
      <c r="BA361">
        <v>365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178.20249999999999</v>
      </c>
      <c r="BN361">
        <v>0.35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178.20249999999999</v>
      </c>
      <c r="BU361">
        <v>0.35</v>
      </c>
      <c r="BV361">
        <v>0</v>
      </c>
      <c r="BW361">
        <v>1</v>
      </c>
      <c r="CU361">
        <f>ROUND(AT361*Source!I375*AH361*AL361,2)</f>
        <v>178.2</v>
      </c>
      <c r="CV361">
        <f>ROUND(Y361*Source!I375,7)</f>
        <v>0.35</v>
      </c>
      <c r="CW361">
        <v>0</v>
      </c>
      <c r="CX361">
        <f>ROUND(Y361*Source!I375,7)</f>
        <v>0.35</v>
      </c>
      <c r="CY361">
        <f>AD361</f>
        <v>509.15</v>
      </c>
      <c r="CZ361">
        <f>AH361</f>
        <v>509.15</v>
      </c>
      <c r="DA361">
        <f>AL361</f>
        <v>1</v>
      </c>
      <c r="DB361">
        <f t="shared" si="116"/>
        <v>178.2</v>
      </c>
      <c r="DC361">
        <f t="shared" si="117"/>
        <v>0</v>
      </c>
      <c r="DD361" t="s">
        <v>3</v>
      </c>
      <c r="DE361" t="s">
        <v>3</v>
      </c>
      <c r="DF361">
        <f t="shared" si="131"/>
        <v>0</v>
      </c>
      <c r="DG361">
        <f t="shared" si="130"/>
        <v>0</v>
      </c>
      <c r="DH361">
        <f t="shared" si="118"/>
        <v>0</v>
      </c>
      <c r="DI361">
        <f t="shared" si="119"/>
        <v>178.2</v>
      </c>
      <c r="DJ361">
        <f>DI361</f>
        <v>178.2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ROW(Source!A375)</f>
        <v>375</v>
      </c>
      <c r="B362">
        <v>82002017</v>
      </c>
      <c r="C362">
        <v>83388508</v>
      </c>
      <c r="D362">
        <v>80795798</v>
      </c>
      <c r="E362">
        <v>116</v>
      </c>
      <c r="F362">
        <v>1</v>
      </c>
      <c r="G362">
        <v>1</v>
      </c>
      <c r="H362">
        <v>1</v>
      </c>
      <c r="I362" t="s">
        <v>498</v>
      </c>
      <c r="J362" t="s">
        <v>3</v>
      </c>
      <c r="K362" t="s">
        <v>499</v>
      </c>
      <c r="L362">
        <v>1191</v>
      </c>
      <c r="N362">
        <v>1013</v>
      </c>
      <c r="O362" t="s">
        <v>497</v>
      </c>
      <c r="P362" t="s">
        <v>497</v>
      </c>
      <c r="Q362">
        <v>1</v>
      </c>
      <c r="W362">
        <v>0</v>
      </c>
      <c r="X362">
        <v>-1417349443</v>
      </c>
      <c r="Y362">
        <f t="shared" si="115"/>
        <v>0.15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0.15</v>
      </c>
      <c r="AU362" t="s">
        <v>3</v>
      </c>
      <c r="AV362">
        <v>2</v>
      </c>
      <c r="AW362">
        <v>2</v>
      </c>
      <c r="AX362">
        <v>83388514</v>
      </c>
      <c r="AY362">
        <v>1</v>
      </c>
      <c r="AZ362">
        <v>0</v>
      </c>
      <c r="BA362">
        <v>366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ROUND(Y362*Source!I375,7)</f>
        <v>0.15</v>
      </c>
      <c r="CY362">
        <f>AD362</f>
        <v>0</v>
      </c>
      <c r="CZ362">
        <f>AH362</f>
        <v>0</v>
      </c>
      <c r="DA362">
        <f>AL362</f>
        <v>1</v>
      </c>
      <c r="DB362">
        <f t="shared" si="116"/>
        <v>0</v>
      </c>
      <c r="DC362">
        <f t="shared" si="117"/>
        <v>0</v>
      </c>
      <c r="DD362" t="s">
        <v>3</v>
      </c>
      <c r="DE362" t="s">
        <v>3</v>
      </c>
      <c r="DF362">
        <f t="shared" si="131"/>
        <v>0</v>
      </c>
      <c r="DG362">
        <f t="shared" si="130"/>
        <v>0</v>
      </c>
      <c r="DH362">
        <f t="shared" si="118"/>
        <v>0</v>
      </c>
      <c r="DI362">
        <f t="shared" si="119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ROW(Source!A375)</f>
        <v>375</v>
      </c>
      <c r="B363">
        <v>82002017</v>
      </c>
      <c r="C363">
        <v>83388508</v>
      </c>
      <c r="D363">
        <v>80916788</v>
      </c>
      <c r="E363">
        <v>1</v>
      </c>
      <c r="F363">
        <v>1</v>
      </c>
      <c r="G363">
        <v>1</v>
      </c>
      <c r="H363">
        <v>2</v>
      </c>
      <c r="I363" t="s">
        <v>500</v>
      </c>
      <c r="J363" t="s">
        <v>501</v>
      </c>
      <c r="K363" t="s">
        <v>502</v>
      </c>
      <c r="L363">
        <v>1368</v>
      </c>
      <c r="N363">
        <v>1011</v>
      </c>
      <c r="O363" t="s">
        <v>503</v>
      </c>
      <c r="P363" t="s">
        <v>503</v>
      </c>
      <c r="Q363">
        <v>1</v>
      </c>
      <c r="W363">
        <v>0</v>
      </c>
      <c r="X363">
        <v>850633116</v>
      </c>
      <c r="Y363">
        <f t="shared" si="115"/>
        <v>0.15</v>
      </c>
      <c r="AA363">
        <v>0</v>
      </c>
      <c r="AB363">
        <v>1595.2</v>
      </c>
      <c r="AC363">
        <v>715.99</v>
      </c>
      <c r="AD363">
        <v>0</v>
      </c>
      <c r="AE363">
        <v>0</v>
      </c>
      <c r="AF363">
        <v>1595.2</v>
      </c>
      <c r="AG363">
        <v>715.99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0.15</v>
      </c>
      <c r="AU363" t="s">
        <v>3</v>
      </c>
      <c r="AV363">
        <v>1</v>
      </c>
      <c r="AW363">
        <v>2</v>
      </c>
      <c r="AX363">
        <v>83388515</v>
      </c>
      <c r="AY363">
        <v>1</v>
      </c>
      <c r="AZ363">
        <v>0</v>
      </c>
      <c r="BA363">
        <v>367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239.28</v>
      </c>
      <c r="BL363">
        <v>107.3985</v>
      </c>
      <c r="BM363">
        <v>0</v>
      </c>
      <c r="BN363">
        <v>0</v>
      </c>
      <c r="BO363">
        <v>0.15</v>
      </c>
      <c r="BP363">
        <v>1</v>
      </c>
      <c r="BQ363">
        <v>0</v>
      </c>
      <c r="BR363">
        <v>239.28</v>
      </c>
      <c r="BS363">
        <v>107.3985</v>
      </c>
      <c r="BT363">
        <v>0</v>
      </c>
      <c r="BU363">
        <v>0</v>
      </c>
      <c r="BV363">
        <v>0.15</v>
      </c>
      <c r="BW363">
        <v>1</v>
      </c>
      <c r="CV363">
        <v>0</v>
      </c>
      <c r="CW363">
        <f>ROUND(Y363*Source!I375*DO363,7)</f>
        <v>0.15</v>
      </c>
      <c r="CX363">
        <f>ROUND(Y363*Source!I375,7)</f>
        <v>0.15</v>
      </c>
      <c r="CY363">
        <f>AB363</f>
        <v>1595.2</v>
      </c>
      <c r="CZ363">
        <f>AF363</f>
        <v>1595.2</v>
      </c>
      <c r="DA363">
        <f>AJ363</f>
        <v>1</v>
      </c>
      <c r="DB363">
        <f t="shared" si="116"/>
        <v>239.28</v>
      </c>
      <c r="DC363">
        <f t="shared" si="117"/>
        <v>107.4</v>
      </c>
      <c r="DD363" t="s">
        <v>3</v>
      </c>
      <c r="DE363" t="s">
        <v>3</v>
      </c>
      <c r="DF363">
        <f t="shared" si="131"/>
        <v>0</v>
      </c>
      <c r="DG363">
        <f t="shared" si="130"/>
        <v>239.28</v>
      </c>
      <c r="DH363">
        <f t="shared" si="118"/>
        <v>107.4</v>
      </c>
      <c r="DI363">
        <f t="shared" si="119"/>
        <v>0</v>
      </c>
      <c r="DJ363">
        <f>DG363+DH363</f>
        <v>346.68</v>
      </c>
      <c r="DK363">
        <v>1</v>
      </c>
      <c r="DL363" t="s">
        <v>504</v>
      </c>
      <c r="DM363">
        <v>6</v>
      </c>
      <c r="DN363" t="s">
        <v>497</v>
      </c>
      <c r="DO363">
        <v>1</v>
      </c>
    </row>
    <row r="364" spans="1:119" x14ac:dyDescent="0.2">
      <c r="A364">
        <f>ROW(Source!A375)</f>
        <v>375</v>
      </c>
      <c r="B364">
        <v>82002017</v>
      </c>
      <c r="C364">
        <v>83388508</v>
      </c>
      <c r="D364">
        <v>80801590</v>
      </c>
      <c r="E364">
        <v>116</v>
      </c>
      <c r="F364">
        <v>1</v>
      </c>
      <c r="G364">
        <v>1</v>
      </c>
      <c r="H364">
        <v>3</v>
      </c>
      <c r="I364" t="s">
        <v>86</v>
      </c>
      <c r="J364" t="s">
        <v>3</v>
      </c>
      <c r="K364" t="s">
        <v>87</v>
      </c>
      <c r="L364">
        <v>3277935</v>
      </c>
      <c r="N364">
        <v>1013</v>
      </c>
      <c r="O364" t="s">
        <v>88</v>
      </c>
      <c r="P364" t="s">
        <v>88</v>
      </c>
      <c r="Q364">
        <v>1</v>
      </c>
      <c r="W364">
        <v>0</v>
      </c>
      <c r="X364">
        <v>274903907</v>
      </c>
      <c r="Y364">
        <f t="shared" si="115"/>
        <v>2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 t="s">
        <v>3</v>
      </c>
      <c r="AT364">
        <v>2</v>
      </c>
      <c r="AU364" t="s">
        <v>3</v>
      </c>
      <c r="AV364">
        <v>0</v>
      </c>
      <c r="AW364">
        <v>2</v>
      </c>
      <c r="AX364">
        <v>83388516</v>
      </c>
      <c r="AY364">
        <v>1</v>
      </c>
      <c r="AZ364">
        <v>0</v>
      </c>
      <c r="BA364">
        <v>368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ROUND(Y364*Source!I375,7)</f>
        <v>2</v>
      </c>
      <c r="CY364">
        <f>AA364</f>
        <v>0</v>
      </c>
      <c r="CZ364">
        <f>AE364</f>
        <v>0</v>
      </c>
      <c r="DA364">
        <f>AI364</f>
        <v>1</v>
      </c>
      <c r="DB364">
        <f t="shared" si="116"/>
        <v>0</v>
      </c>
      <c r="DC364">
        <f t="shared" si="117"/>
        <v>0</v>
      </c>
      <c r="DD364" t="s">
        <v>3</v>
      </c>
      <c r="DE364" t="s">
        <v>3</v>
      </c>
      <c r="DF364">
        <f t="shared" si="131"/>
        <v>0</v>
      </c>
      <c r="DG364">
        <f t="shared" si="130"/>
        <v>0</v>
      </c>
      <c r="DH364">
        <f t="shared" si="118"/>
        <v>0</v>
      </c>
      <c r="DI364">
        <f t="shared" si="119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ROW(Source!A417)</f>
        <v>417</v>
      </c>
      <c r="B365">
        <v>82002082</v>
      </c>
      <c r="C365">
        <v>83388518</v>
      </c>
      <c r="D365">
        <v>80795563</v>
      </c>
      <c r="E365">
        <v>116</v>
      </c>
      <c r="F365">
        <v>1</v>
      </c>
      <c r="G365">
        <v>1</v>
      </c>
      <c r="H365">
        <v>1</v>
      </c>
      <c r="I365" t="s">
        <v>576</v>
      </c>
      <c r="J365" t="s">
        <v>3</v>
      </c>
      <c r="K365" t="s">
        <v>577</v>
      </c>
      <c r="L365">
        <v>1191</v>
      </c>
      <c r="N365">
        <v>1013</v>
      </c>
      <c r="O365" t="s">
        <v>497</v>
      </c>
      <c r="P365" t="s">
        <v>497</v>
      </c>
      <c r="Q365">
        <v>1</v>
      </c>
      <c r="W365">
        <v>0</v>
      </c>
      <c r="X365">
        <v>370475345</v>
      </c>
      <c r="Y365">
        <f t="shared" si="115"/>
        <v>154</v>
      </c>
      <c r="AA365">
        <v>0</v>
      </c>
      <c r="AB365">
        <v>0</v>
      </c>
      <c r="AC365">
        <v>0</v>
      </c>
      <c r="AD365">
        <v>433.57</v>
      </c>
      <c r="AE365">
        <v>0</v>
      </c>
      <c r="AF365">
        <v>0</v>
      </c>
      <c r="AG365">
        <v>0</v>
      </c>
      <c r="AH365">
        <v>433.57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154</v>
      </c>
      <c r="AU365" t="s">
        <v>3</v>
      </c>
      <c r="AV365">
        <v>1</v>
      </c>
      <c r="AW365">
        <v>2</v>
      </c>
      <c r="AX365">
        <v>83388520</v>
      </c>
      <c r="AY365">
        <v>2</v>
      </c>
      <c r="AZ365">
        <v>131072</v>
      </c>
      <c r="BA365">
        <v>369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66769.78</v>
      </c>
      <c r="BN365">
        <v>154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66769.78</v>
      </c>
      <c r="BU365">
        <v>154</v>
      </c>
      <c r="BV365">
        <v>0</v>
      </c>
      <c r="BW365">
        <v>1</v>
      </c>
      <c r="CU365">
        <f>ROUND(AT365*Source!I417*AH365*AL365,2)</f>
        <v>196.3</v>
      </c>
      <c r="CV365">
        <f>ROUND(Y365*Source!I417,7)</f>
        <v>0.45276</v>
      </c>
      <c r="CW365">
        <v>0</v>
      </c>
      <c r="CX365">
        <f>ROUND(Y365*Source!I417,7)</f>
        <v>0.45276</v>
      </c>
      <c r="CY365">
        <f>AD365</f>
        <v>433.57</v>
      </c>
      <c r="CZ365">
        <f>AH365</f>
        <v>433.57</v>
      </c>
      <c r="DA365">
        <f>AL365</f>
        <v>1</v>
      </c>
      <c r="DB365">
        <f t="shared" si="116"/>
        <v>66769.78</v>
      </c>
      <c r="DC365">
        <f t="shared" si="117"/>
        <v>0</v>
      </c>
      <c r="DD365" t="s">
        <v>3</v>
      </c>
      <c r="DE365" t="s">
        <v>3</v>
      </c>
      <c r="DF365">
        <f t="shared" si="131"/>
        <v>0</v>
      </c>
      <c r="DG365">
        <f t="shared" si="130"/>
        <v>0</v>
      </c>
      <c r="DH365">
        <f t="shared" si="118"/>
        <v>0</v>
      </c>
      <c r="DI365">
        <f t="shared" si="119"/>
        <v>196.3</v>
      </c>
      <c r="DJ365">
        <f>DI365</f>
        <v>196.3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ROW(Source!A418)</f>
        <v>418</v>
      </c>
      <c r="B366">
        <v>82002017</v>
      </c>
      <c r="C366">
        <v>83388518</v>
      </c>
      <c r="D366">
        <v>80795563</v>
      </c>
      <c r="E366">
        <v>116</v>
      </c>
      <c r="F366">
        <v>1</v>
      </c>
      <c r="G366">
        <v>1</v>
      </c>
      <c r="H366">
        <v>1</v>
      </c>
      <c r="I366" t="s">
        <v>576</v>
      </c>
      <c r="J366" t="s">
        <v>3</v>
      </c>
      <c r="K366" t="s">
        <v>577</v>
      </c>
      <c r="L366">
        <v>1191</v>
      </c>
      <c r="N366">
        <v>1013</v>
      </c>
      <c r="O366" t="s">
        <v>497</v>
      </c>
      <c r="P366" t="s">
        <v>497</v>
      </c>
      <c r="Q366">
        <v>1</v>
      </c>
      <c r="W366">
        <v>0</v>
      </c>
      <c r="X366">
        <v>370475345</v>
      </c>
      <c r="Y366">
        <f t="shared" si="115"/>
        <v>154</v>
      </c>
      <c r="AA366">
        <v>0</v>
      </c>
      <c r="AB366">
        <v>0</v>
      </c>
      <c r="AC366">
        <v>0</v>
      </c>
      <c r="AD366">
        <v>433.57</v>
      </c>
      <c r="AE366">
        <v>0</v>
      </c>
      <c r="AF366">
        <v>0</v>
      </c>
      <c r="AG366">
        <v>0</v>
      </c>
      <c r="AH366">
        <v>433.57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154</v>
      </c>
      <c r="AU366" t="s">
        <v>3</v>
      </c>
      <c r="AV366">
        <v>1</v>
      </c>
      <c r="AW366">
        <v>2</v>
      </c>
      <c r="AX366">
        <v>83388520</v>
      </c>
      <c r="AY366">
        <v>2</v>
      </c>
      <c r="AZ366">
        <v>0</v>
      </c>
      <c r="BA366">
        <v>370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66769.78</v>
      </c>
      <c r="BN366">
        <v>154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66769.78</v>
      </c>
      <c r="BU366">
        <v>154</v>
      </c>
      <c r="BV366">
        <v>0</v>
      </c>
      <c r="BW366">
        <v>1</v>
      </c>
      <c r="CU366">
        <f>ROUND(AT366*Source!I418*AH366*AL366,2)</f>
        <v>196.3</v>
      </c>
      <c r="CV366">
        <f>ROUND(Y366*Source!I418,7)</f>
        <v>0.45276</v>
      </c>
      <c r="CW366">
        <v>0</v>
      </c>
      <c r="CX366">
        <f>ROUND(Y366*Source!I418,7)</f>
        <v>0.45276</v>
      </c>
      <c r="CY366">
        <f>AD366</f>
        <v>433.57</v>
      </c>
      <c r="CZ366">
        <f>AH366</f>
        <v>433.57</v>
      </c>
      <c r="DA366">
        <f>AL366</f>
        <v>1</v>
      </c>
      <c r="DB366">
        <f t="shared" si="116"/>
        <v>66769.78</v>
      </c>
      <c r="DC366">
        <f t="shared" si="117"/>
        <v>0</v>
      </c>
      <c r="DD366" t="s">
        <v>3</v>
      </c>
      <c r="DE366" t="s">
        <v>3</v>
      </c>
      <c r="DF366">
        <f t="shared" si="131"/>
        <v>0</v>
      </c>
      <c r="DG366">
        <f t="shared" si="130"/>
        <v>0</v>
      </c>
      <c r="DH366">
        <f t="shared" si="118"/>
        <v>0</v>
      </c>
      <c r="DI366">
        <f t="shared" si="119"/>
        <v>196.3</v>
      </c>
      <c r="DJ366">
        <f>DI366</f>
        <v>196.3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ROW(Source!A419)</f>
        <v>419</v>
      </c>
      <c r="B367">
        <v>82002082</v>
      </c>
      <c r="C367">
        <v>83388521</v>
      </c>
      <c r="D367">
        <v>80795563</v>
      </c>
      <c r="E367">
        <v>116</v>
      </c>
      <c r="F367">
        <v>1</v>
      </c>
      <c r="G367">
        <v>1</v>
      </c>
      <c r="H367">
        <v>1</v>
      </c>
      <c r="I367" t="s">
        <v>576</v>
      </c>
      <c r="J367" t="s">
        <v>3</v>
      </c>
      <c r="K367" t="s">
        <v>577</v>
      </c>
      <c r="L367">
        <v>1191</v>
      </c>
      <c r="N367">
        <v>1013</v>
      </c>
      <c r="O367" t="s">
        <v>497</v>
      </c>
      <c r="P367" t="s">
        <v>497</v>
      </c>
      <c r="Q367">
        <v>1</v>
      </c>
      <c r="W367">
        <v>0</v>
      </c>
      <c r="X367">
        <v>370475345</v>
      </c>
      <c r="Y367">
        <f t="shared" si="115"/>
        <v>8.93</v>
      </c>
      <c r="AA367">
        <v>0</v>
      </c>
      <c r="AB367">
        <v>0</v>
      </c>
      <c r="AC367">
        <v>0</v>
      </c>
      <c r="AD367">
        <v>433.57</v>
      </c>
      <c r="AE367">
        <v>0</v>
      </c>
      <c r="AF367">
        <v>0</v>
      </c>
      <c r="AG367">
        <v>0</v>
      </c>
      <c r="AH367">
        <v>433.57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8.93</v>
      </c>
      <c r="AU367" t="s">
        <v>3</v>
      </c>
      <c r="AV367">
        <v>1</v>
      </c>
      <c r="AW367">
        <v>2</v>
      </c>
      <c r="AX367">
        <v>83388525</v>
      </c>
      <c r="AY367">
        <v>2</v>
      </c>
      <c r="AZ367">
        <v>131072</v>
      </c>
      <c r="BA367">
        <v>371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3871.7800999999999</v>
      </c>
      <c r="BN367">
        <v>8.93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3871.7800999999999</v>
      </c>
      <c r="BU367">
        <v>8.93</v>
      </c>
      <c r="BV367">
        <v>0</v>
      </c>
      <c r="BW367">
        <v>1</v>
      </c>
      <c r="CU367">
        <f>ROUND(AT367*Source!I419*AH367*AL367,2)</f>
        <v>2.66</v>
      </c>
      <c r="CV367">
        <f>ROUND(Y367*Source!I419,7)</f>
        <v>6.1260000000000004E-3</v>
      </c>
      <c r="CW367">
        <v>0</v>
      </c>
      <c r="CX367">
        <f>ROUND(Y367*Source!I419,7)</f>
        <v>6.1260000000000004E-3</v>
      </c>
      <c r="CY367">
        <f>AD367</f>
        <v>433.57</v>
      </c>
      <c r="CZ367">
        <f>AH367</f>
        <v>433.57</v>
      </c>
      <c r="DA367">
        <f>AL367</f>
        <v>1</v>
      </c>
      <c r="DB367">
        <f t="shared" si="116"/>
        <v>3871.78</v>
      </c>
      <c r="DC367">
        <f t="shared" si="117"/>
        <v>0</v>
      </c>
      <c r="DD367" t="s">
        <v>3</v>
      </c>
      <c r="DE367" t="s">
        <v>3</v>
      </c>
      <c r="DF367">
        <f t="shared" si="131"/>
        <v>0</v>
      </c>
      <c r="DG367">
        <f t="shared" si="130"/>
        <v>0</v>
      </c>
      <c r="DH367">
        <f t="shared" si="118"/>
        <v>0</v>
      </c>
      <c r="DI367">
        <f t="shared" si="119"/>
        <v>2.66</v>
      </c>
      <c r="DJ367">
        <f>DI367</f>
        <v>2.66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ROW(Source!A419)</f>
        <v>419</v>
      </c>
      <c r="B368">
        <v>82002082</v>
      </c>
      <c r="C368">
        <v>83388521</v>
      </c>
      <c r="D368">
        <v>80795798</v>
      </c>
      <c r="E368">
        <v>116</v>
      </c>
      <c r="F368">
        <v>1</v>
      </c>
      <c r="G368">
        <v>1</v>
      </c>
      <c r="H368">
        <v>1</v>
      </c>
      <c r="I368" t="s">
        <v>498</v>
      </c>
      <c r="J368" t="s">
        <v>3</v>
      </c>
      <c r="K368" t="s">
        <v>499</v>
      </c>
      <c r="L368">
        <v>1191</v>
      </c>
      <c r="N368">
        <v>1013</v>
      </c>
      <c r="O368" t="s">
        <v>497</v>
      </c>
      <c r="P368" t="s">
        <v>497</v>
      </c>
      <c r="Q368">
        <v>1</v>
      </c>
      <c r="W368">
        <v>0</v>
      </c>
      <c r="X368">
        <v>-1417349443</v>
      </c>
      <c r="Y368">
        <f t="shared" si="115"/>
        <v>46.49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46.49</v>
      </c>
      <c r="AU368" t="s">
        <v>3</v>
      </c>
      <c r="AV368">
        <v>2</v>
      </c>
      <c r="AW368">
        <v>2</v>
      </c>
      <c r="AX368">
        <v>83388526</v>
      </c>
      <c r="AY368">
        <v>1</v>
      </c>
      <c r="AZ368">
        <v>0</v>
      </c>
      <c r="BA368">
        <v>372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ROUND(Y368*Source!I419,7)</f>
        <v>3.18921E-2</v>
      </c>
      <c r="CY368">
        <f>AD368</f>
        <v>0</v>
      </c>
      <c r="CZ368">
        <f>AH368</f>
        <v>0</v>
      </c>
      <c r="DA368">
        <f>AL368</f>
        <v>1</v>
      </c>
      <c r="DB368">
        <f t="shared" si="116"/>
        <v>0</v>
      </c>
      <c r="DC368">
        <f t="shared" si="117"/>
        <v>0</v>
      </c>
      <c r="DD368" t="s">
        <v>3</v>
      </c>
      <c r="DE368" t="s">
        <v>3</v>
      </c>
      <c r="DF368">
        <f t="shared" si="131"/>
        <v>0</v>
      </c>
      <c r="DG368">
        <f t="shared" si="130"/>
        <v>0</v>
      </c>
      <c r="DH368">
        <f t="shared" si="118"/>
        <v>0</v>
      </c>
      <c r="DI368">
        <f t="shared" si="119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ROW(Source!A419)</f>
        <v>419</v>
      </c>
      <c r="B369">
        <v>82002082</v>
      </c>
      <c r="C369">
        <v>83388521</v>
      </c>
      <c r="D369">
        <v>80916396</v>
      </c>
      <c r="E369">
        <v>1</v>
      </c>
      <c r="F369">
        <v>1</v>
      </c>
      <c r="G369">
        <v>1</v>
      </c>
      <c r="H369">
        <v>2</v>
      </c>
      <c r="I369" t="s">
        <v>578</v>
      </c>
      <c r="J369" t="s">
        <v>579</v>
      </c>
      <c r="K369" t="s">
        <v>580</v>
      </c>
      <c r="L369">
        <v>1368</v>
      </c>
      <c r="N369">
        <v>1011</v>
      </c>
      <c r="O369" t="s">
        <v>503</v>
      </c>
      <c r="P369" t="s">
        <v>503</v>
      </c>
      <c r="Q369">
        <v>1</v>
      </c>
      <c r="W369">
        <v>0</v>
      </c>
      <c r="X369">
        <v>548831142</v>
      </c>
      <c r="Y369">
        <f t="shared" si="115"/>
        <v>46.49</v>
      </c>
      <c r="AA369">
        <v>0</v>
      </c>
      <c r="AB369">
        <v>857.8</v>
      </c>
      <c r="AC369">
        <v>612.57000000000005</v>
      </c>
      <c r="AD369">
        <v>0</v>
      </c>
      <c r="AE369">
        <v>0</v>
      </c>
      <c r="AF369">
        <v>675.43</v>
      </c>
      <c r="AG369">
        <v>612.57000000000005</v>
      </c>
      <c r="AH369">
        <v>0</v>
      </c>
      <c r="AI369">
        <v>1</v>
      </c>
      <c r="AJ369">
        <v>1.27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46.49</v>
      </c>
      <c r="AU369" t="s">
        <v>3</v>
      </c>
      <c r="AV369">
        <v>1</v>
      </c>
      <c r="AW369">
        <v>2</v>
      </c>
      <c r="AX369">
        <v>83388527</v>
      </c>
      <c r="AY369">
        <v>1</v>
      </c>
      <c r="AZ369">
        <v>0</v>
      </c>
      <c r="BA369">
        <v>373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31400.740699999998</v>
      </c>
      <c r="BL369">
        <v>28478.379300000004</v>
      </c>
      <c r="BM369">
        <v>0</v>
      </c>
      <c r="BN369">
        <v>0</v>
      </c>
      <c r="BO369">
        <v>46.49</v>
      </c>
      <c r="BP369">
        <v>1</v>
      </c>
      <c r="BQ369">
        <v>0</v>
      </c>
      <c r="BR369">
        <v>31400.740699999998</v>
      </c>
      <c r="BS369">
        <v>28478.379300000004</v>
      </c>
      <c r="BT369">
        <v>0</v>
      </c>
      <c r="BU369">
        <v>0</v>
      </c>
      <c r="BV369">
        <v>46.49</v>
      </c>
      <c r="BW369">
        <v>1</v>
      </c>
      <c r="CV369">
        <v>0</v>
      </c>
      <c r="CW369">
        <f>ROUND(Y369*Source!I419*DO369,7)</f>
        <v>3.18921E-2</v>
      </c>
      <c r="CX369">
        <f>ROUND(Y369*Source!I419,7)</f>
        <v>3.18921E-2</v>
      </c>
      <c r="CY369">
        <f>AB369</f>
        <v>857.8</v>
      </c>
      <c r="CZ369">
        <f>AF369</f>
        <v>675.43</v>
      </c>
      <c r="DA369">
        <f>AJ369</f>
        <v>1.27</v>
      </c>
      <c r="DB369">
        <f t="shared" si="116"/>
        <v>31400.74</v>
      </c>
      <c r="DC369">
        <f t="shared" si="117"/>
        <v>28478.38</v>
      </c>
      <c r="DD369" t="s">
        <v>3</v>
      </c>
      <c r="DE369" t="s">
        <v>3</v>
      </c>
      <c r="DF369">
        <f t="shared" si="131"/>
        <v>0</v>
      </c>
      <c r="DG369">
        <f>ROUND(ROUND(AF369*AJ369,2)*CX369,2)</f>
        <v>27.36</v>
      </c>
      <c r="DH369">
        <f t="shared" si="118"/>
        <v>19.54</v>
      </c>
      <c r="DI369">
        <f t="shared" si="119"/>
        <v>0</v>
      </c>
      <c r="DJ369">
        <f>DG369+DH369</f>
        <v>46.9</v>
      </c>
      <c r="DK369">
        <v>0</v>
      </c>
      <c r="DL369" t="s">
        <v>517</v>
      </c>
      <c r="DM369">
        <v>5</v>
      </c>
      <c r="DN369" t="s">
        <v>497</v>
      </c>
      <c r="DO369">
        <v>1</v>
      </c>
    </row>
    <row r="370" spans="1:119" x14ac:dyDescent="0.2">
      <c r="A370">
        <f>ROW(Source!A420)</f>
        <v>420</v>
      </c>
      <c r="B370">
        <v>82002017</v>
      </c>
      <c r="C370">
        <v>83388521</v>
      </c>
      <c r="D370">
        <v>80795563</v>
      </c>
      <c r="E370">
        <v>116</v>
      </c>
      <c r="F370">
        <v>1</v>
      </c>
      <c r="G370">
        <v>1</v>
      </c>
      <c r="H370">
        <v>1</v>
      </c>
      <c r="I370" t="s">
        <v>576</v>
      </c>
      <c r="J370" t="s">
        <v>3</v>
      </c>
      <c r="K370" t="s">
        <v>577</v>
      </c>
      <c r="L370">
        <v>1191</v>
      </c>
      <c r="N370">
        <v>1013</v>
      </c>
      <c r="O370" t="s">
        <v>497</v>
      </c>
      <c r="P370" t="s">
        <v>497</v>
      </c>
      <c r="Q370">
        <v>1</v>
      </c>
      <c r="W370">
        <v>0</v>
      </c>
      <c r="X370">
        <v>370475345</v>
      </c>
      <c r="Y370">
        <f t="shared" si="115"/>
        <v>8.93</v>
      </c>
      <c r="AA370">
        <v>0</v>
      </c>
      <c r="AB370">
        <v>0</v>
      </c>
      <c r="AC370">
        <v>0</v>
      </c>
      <c r="AD370">
        <v>433.57</v>
      </c>
      <c r="AE370">
        <v>0</v>
      </c>
      <c r="AF370">
        <v>0</v>
      </c>
      <c r="AG370">
        <v>0</v>
      </c>
      <c r="AH370">
        <v>433.57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8.93</v>
      </c>
      <c r="AU370" t="s">
        <v>3</v>
      </c>
      <c r="AV370">
        <v>1</v>
      </c>
      <c r="AW370">
        <v>2</v>
      </c>
      <c r="AX370">
        <v>83388525</v>
      </c>
      <c r="AY370">
        <v>2</v>
      </c>
      <c r="AZ370">
        <v>0</v>
      </c>
      <c r="BA370">
        <v>374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3871.7800999999999</v>
      </c>
      <c r="BN370">
        <v>8.93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3871.7800999999999</v>
      </c>
      <c r="BU370">
        <v>8.93</v>
      </c>
      <c r="BV370">
        <v>0</v>
      </c>
      <c r="BW370">
        <v>1</v>
      </c>
      <c r="CU370">
        <f>ROUND(AT370*Source!I420*AH370*AL370,2)</f>
        <v>2.66</v>
      </c>
      <c r="CV370">
        <f>ROUND(Y370*Source!I420,7)</f>
        <v>6.1260000000000004E-3</v>
      </c>
      <c r="CW370">
        <v>0</v>
      </c>
      <c r="CX370">
        <f>ROUND(Y370*Source!I420,7)</f>
        <v>6.1260000000000004E-3</v>
      </c>
      <c r="CY370">
        <f>AD370</f>
        <v>433.57</v>
      </c>
      <c r="CZ370">
        <f>AH370</f>
        <v>433.57</v>
      </c>
      <c r="DA370">
        <f>AL370</f>
        <v>1</v>
      </c>
      <c r="DB370">
        <f t="shared" si="116"/>
        <v>3871.78</v>
      </c>
      <c r="DC370">
        <f t="shared" si="117"/>
        <v>0</v>
      </c>
      <c r="DD370" t="s">
        <v>3</v>
      </c>
      <c r="DE370" t="s">
        <v>3</v>
      </c>
      <c r="DF370">
        <f t="shared" si="131"/>
        <v>0</v>
      </c>
      <c r="DG370">
        <f>ROUND(ROUND(AF370,2)*CX370,2)</f>
        <v>0</v>
      </c>
      <c r="DH370">
        <f t="shared" si="118"/>
        <v>0</v>
      </c>
      <c r="DI370">
        <f t="shared" si="119"/>
        <v>2.66</v>
      </c>
      <c r="DJ370">
        <f>DI370</f>
        <v>2.66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ROW(Source!A420)</f>
        <v>420</v>
      </c>
      <c r="B371">
        <v>82002017</v>
      </c>
      <c r="C371">
        <v>83388521</v>
      </c>
      <c r="D371">
        <v>80795798</v>
      </c>
      <c r="E371">
        <v>116</v>
      </c>
      <c r="F371">
        <v>1</v>
      </c>
      <c r="G371">
        <v>1</v>
      </c>
      <c r="H371">
        <v>1</v>
      </c>
      <c r="I371" t="s">
        <v>498</v>
      </c>
      <c r="J371" t="s">
        <v>3</v>
      </c>
      <c r="K371" t="s">
        <v>499</v>
      </c>
      <c r="L371">
        <v>1191</v>
      </c>
      <c r="N371">
        <v>1013</v>
      </c>
      <c r="O371" t="s">
        <v>497</v>
      </c>
      <c r="P371" t="s">
        <v>497</v>
      </c>
      <c r="Q371">
        <v>1</v>
      </c>
      <c r="W371">
        <v>0</v>
      </c>
      <c r="X371">
        <v>-1417349443</v>
      </c>
      <c r="Y371">
        <f t="shared" si="115"/>
        <v>46.49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46.49</v>
      </c>
      <c r="AU371" t="s">
        <v>3</v>
      </c>
      <c r="AV371">
        <v>2</v>
      </c>
      <c r="AW371">
        <v>2</v>
      </c>
      <c r="AX371">
        <v>83388526</v>
      </c>
      <c r="AY371">
        <v>1</v>
      </c>
      <c r="AZ371">
        <v>0</v>
      </c>
      <c r="BA371">
        <v>375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ROUND(Y371*Source!I420,7)</f>
        <v>3.18921E-2</v>
      </c>
      <c r="CY371">
        <f>AD371</f>
        <v>0</v>
      </c>
      <c r="CZ371">
        <f>AH371</f>
        <v>0</v>
      </c>
      <c r="DA371">
        <f>AL371</f>
        <v>1</v>
      </c>
      <c r="DB371">
        <f t="shared" si="116"/>
        <v>0</v>
      </c>
      <c r="DC371">
        <f t="shared" si="117"/>
        <v>0</v>
      </c>
      <c r="DD371" t="s">
        <v>3</v>
      </c>
      <c r="DE371" t="s">
        <v>3</v>
      </c>
      <c r="DF371">
        <f t="shared" si="131"/>
        <v>0</v>
      </c>
      <c r="DG371">
        <f>ROUND(ROUND(AF371,2)*CX371,2)</f>
        <v>0</v>
      </c>
      <c r="DH371">
        <f t="shared" si="118"/>
        <v>0</v>
      </c>
      <c r="DI371">
        <f t="shared" si="119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ROW(Source!A420)</f>
        <v>420</v>
      </c>
      <c r="B372">
        <v>82002017</v>
      </c>
      <c r="C372">
        <v>83388521</v>
      </c>
      <c r="D372">
        <v>80916396</v>
      </c>
      <c r="E372">
        <v>1</v>
      </c>
      <c r="F372">
        <v>1</v>
      </c>
      <c r="G372">
        <v>1</v>
      </c>
      <c r="H372">
        <v>2</v>
      </c>
      <c r="I372" t="s">
        <v>578</v>
      </c>
      <c r="J372" t="s">
        <v>579</v>
      </c>
      <c r="K372" t="s">
        <v>580</v>
      </c>
      <c r="L372">
        <v>1368</v>
      </c>
      <c r="N372">
        <v>1011</v>
      </c>
      <c r="O372" t="s">
        <v>503</v>
      </c>
      <c r="P372" t="s">
        <v>503</v>
      </c>
      <c r="Q372">
        <v>1</v>
      </c>
      <c r="W372">
        <v>0</v>
      </c>
      <c r="X372">
        <v>548831142</v>
      </c>
      <c r="Y372">
        <f t="shared" si="115"/>
        <v>46.49</v>
      </c>
      <c r="AA372">
        <v>0</v>
      </c>
      <c r="AB372">
        <v>857.8</v>
      </c>
      <c r="AC372">
        <v>612.57000000000005</v>
      </c>
      <c r="AD372">
        <v>0</v>
      </c>
      <c r="AE372">
        <v>0</v>
      </c>
      <c r="AF372">
        <v>675.43</v>
      </c>
      <c r="AG372">
        <v>612.57000000000005</v>
      </c>
      <c r="AH372">
        <v>0</v>
      </c>
      <c r="AI372">
        <v>1</v>
      </c>
      <c r="AJ372">
        <v>1.27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46.49</v>
      </c>
      <c r="AU372" t="s">
        <v>3</v>
      </c>
      <c r="AV372">
        <v>1</v>
      </c>
      <c r="AW372">
        <v>2</v>
      </c>
      <c r="AX372">
        <v>83388527</v>
      </c>
      <c r="AY372">
        <v>1</v>
      </c>
      <c r="AZ372">
        <v>0</v>
      </c>
      <c r="BA372">
        <v>376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31400.740699999998</v>
      </c>
      <c r="BL372">
        <v>28478.379300000004</v>
      </c>
      <c r="BM372">
        <v>0</v>
      </c>
      <c r="BN372">
        <v>0</v>
      </c>
      <c r="BO372">
        <v>46.49</v>
      </c>
      <c r="BP372">
        <v>1</v>
      </c>
      <c r="BQ372">
        <v>0</v>
      </c>
      <c r="BR372">
        <v>31400.740699999998</v>
      </c>
      <c r="BS372">
        <v>28478.379300000004</v>
      </c>
      <c r="BT372">
        <v>0</v>
      </c>
      <c r="BU372">
        <v>0</v>
      </c>
      <c r="BV372">
        <v>46.49</v>
      </c>
      <c r="BW372">
        <v>1</v>
      </c>
      <c r="CV372">
        <v>0</v>
      </c>
      <c r="CW372">
        <f>ROUND(Y372*Source!I420*DO372,7)</f>
        <v>3.18921E-2</v>
      </c>
      <c r="CX372">
        <f>ROUND(Y372*Source!I420,7)</f>
        <v>3.18921E-2</v>
      </c>
      <c r="CY372">
        <f>AB372</f>
        <v>857.8</v>
      </c>
      <c r="CZ372">
        <f>AF372</f>
        <v>675.43</v>
      </c>
      <c r="DA372">
        <f>AJ372</f>
        <v>1.27</v>
      </c>
      <c r="DB372">
        <f t="shared" si="116"/>
        <v>31400.74</v>
      </c>
      <c r="DC372">
        <f t="shared" si="117"/>
        <v>28478.38</v>
      </c>
      <c r="DD372" t="s">
        <v>3</v>
      </c>
      <c r="DE372" t="s">
        <v>3</v>
      </c>
      <c r="DF372">
        <f t="shared" si="131"/>
        <v>0</v>
      </c>
      <c r="DG372">
        <f>ROUND(ROUND(AF372*AJ372,2)*CX372,2)</f>
        <v>27.36</v>
      </c>
      <c r="DH372">
        <f t="shared" si="118"/>
        <v>19.54</v>
      </c>
      <c r="DI372">
        <f t="shared" si="119"/>
        <v>0</v>
      </c>
      <c r="DJ372">
        <f>DG372+DH372</f>
        <v>46.9</v>
      </c>
      <c r="DK372">
        <v>0</v>
      </c>
      <c r="DL372" t="s">
        <v>517</v>
      </c>
      <c r="DM372">
        <v>5</v>
      </c>
      <c r="DN372" t="s">
        <v>497</v>
      </c>
      <c r="DO372">
        <v>1</v>
      </c>
    </row>
    <row r="373" spans="1:119" x14ac:dyDescent="0.2">
      <c r="A373">
        <f>ROW(Source!A421)</f>
        <v>421</v>
      </c>
      <c r="B373">
        <v>82002082</v>
      </c>
      <c r="C373">
        <v>83388528</v>
      </c>
      <c r="D373">
        <v>80795621</v>
      </c>
      <c r="E373">
        <v>116</v>
      </c>
      <c r="F373">
        <v>1</v>
      </c>
      <c r="G373">
        <v>1</v>
      </c>
      <c r="H373">
        <v>1</v>
      </c>
      <c r="I373" t="s">
        <v>581</v>
      </c>
      <c r="J373" t="s">
        <v>3</v>
      </c>
      <c r="K373" t="s">
        <v>582</v>
      </c>
      <c r="L373">
        <v>1191</v>
      </c>
      <c r="N373">
        <v>1013</v>
      </c>
      <c r="O373" t="s">
        <v>497</v>
      </c>
      <c r="P373" t="s">
        <v>497</v>
      </c>
      <c r="Q373">
        <v>1</v>
      </c>
      <c r="W373">
        <v>0</v>
      </c>
      <c r="X373">
        <v>44848675</v>
      </c>
      <c r="Y373">
        <f t="shared" si="115"/>
        <v>9.27</v>
      </c>
      <c r="AA373">
        <v>0</v>
      </c>
      <c r="AB373">
        <v>0</v>
      </c>
      <c r="AC373">
        <v>0</v>
      </c>
      <c r="AD373">
        <v>521.08000000000004</v>
      </c>
      <c r="AE373">
        <v>0</v>
      </c>
      <c r="AF373">
        <v>0</v>
      </c>
      <c r="AG373">
        <v>0</v>
      </c>
      <c r="AH373">
        <v>521.08000000000004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9.27</v>
      </c>
      <c r="AU373" t="s">
        <v>3</v>
      </c>
      <c r="AV373">
        <v>1</v>
      </c>
      <c r="AW373">
        <v>2</v>
      </c>
      <c r="AX373">
        <v>83388537</v>
      </c>
      <c r="AY373">
        <v>2</v>
      </c>
      <c r="AZ373">
        <v>131072</v>
      </c>
      <c r="BA373">
        <v>377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4830.4116000000004</v>
      </c>
      <c r="BN373">
        <v>9.27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4830.4116000000004</v>
      </c>
      <c r="BU373">
        <v>9.27</v>
      </c>
      <c r="BV373">
        <v>0</v>
      </c>
      <c r="BW373">
        <v>1</v>
      </c>
      <c r="CU373">
        <f>ROUND(AT373*Source!I421*AH373*AL373,2)</f>
        <v>1449.12</v>
      </c>
      <c r="CV373">
        <f>ROUND(Y373*Source!I421,7)</f>
        <v>2.7810000000000001</v>
      </c>
      <c r="CW373">
        <v>0</v>
      </c>
      <c r="CX373">
        <f>ROUND(Y373*Source!I421,7)</f>
        <v>2.7810000000000001</v>
      </c>
      <c r="CY373">
        <f>AD373</f>
        <v>521.08000000000004</v>
      </c>
      <c r="CZ373">
        <f>AH373</f>
        <v>521.08000000000004</v>
      </c>
      <c r="DA373">
        <f>AL373</f>
        <v>1</v>
      </c>
      <c r="DB373">
        <f t="shared" si="116"/>
        <v>4830.41</v>
      </c>
      <c r="DC373">
        <f t="shared" si="117"/>
        <v>0</v>
      </c>
      <c r="DD373" t="s">
        <v>3</v>
      </c>
      <c r="DE373" t="s">
        <v>3</v>
      </c>
      <c r="DF373">
        <f t="shared" si="131"/>
        <v>0</v>
      </c>
      <c r="DG373">
        <f t="shared" ref="DG373:DG404" si="132">ROUND(ROUND(AF373,2)*CX373,2)</f>
        <v>0</v>
      </c>
      <c r="DH373">
        <f t="shared" si="118"/>
        <v>0</v>
      </c>
      <c r="DI373">
        <f t="shared" si="119"/>
        <v>1449.12</v>
      </c>
      <c r="DJ373">
        <f>DI373</f>
        <v>1449.12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ROW(Source!A421)</f>
        <v>421</v>
      </c>
      <c r="B374">
        <v>82002082</v>
      </c>
      <c r="C374">
        <v>83388528</v>
      </c>
      <c r="D374">
        <v>80795798</v>
      </c>
      <c r="E374">
        <v>116</v>
      </c>
      <c r="F374">
        <v>1</v>
      </c>
      <c r="G374">
        <v>1</v>
      </c>
      <c r="H374">
        <v>1</v>
      </c>
      <c r="I374" t="s">
        <v>498</v>
      </c>
      <c r="J374" t="s">
        <v>3</v>
      </c>
      <c r="K374" t="s">
        <v>499</v>
      </c>
      <c r="L374">
        <v>1191</v>
      </c>
      <c r="N374">
        <v>1013</v>
      </c>
      <c r="O374" t="s">
        <v>497</v>
      </c>
      <c r="P374" t="s">
        <v>497</v>
      </c>
      <c r="Q374">
        <v>1</v>
      </c>
      <c r="W374">
        <v>0</v>
      </c>
      <c r="X374">
        <v>-1417349443</v>
      </c>
      <c r="Y374">
        <f t="shared" si="115"/>
        <v>0.34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0.34</v>
      </c>
      <c r="AU374" t="s">
        <v>3</v>
      </c>
      <c r="AV374">
        <v>2</v>
      </c>
      <c r="AW374">
        <v>2</v>
      </c>
      <c r="AX374">
        <v>83388538</v>
      </c>
      <c r="AY374">
        <v>1</v>
      </c>
      <c r="AZ374">
        <v>0</v>
      </c>
      <c r="BA374">
        <v>378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ROUND(Y374*Source!I421,7)</f>
        <v>0.10199999999999999</v>
      </c>
      <c r="CY374">
        <f>AD374</f>
        <v>0</v>
      </c>
      <c r="CZ374">
        <f>AH374</f>
        <v>0</v>
      </c>
      <c r="DA374">
        <f>AL374</f>
        <v>1</v>
      </c>
      <c r="DB374">
        <f t="shared" si="116"/>
        <v>0</v>
      </c>
      <c r="DC374">
        <f t="shared" si="117"/>
        <v>0</v>
      </c>
      <c r="DD374" t="s">
        <v>3</v>
      </c>
      <c r="DE374" t="s">
        <v>3</v>
      </c>
      <c r="DF374">
        <f t="shared" si="131"/>
        <v>0</v>
      </c>
      <c r="DG374">
        <f t="shared" si="132"/>
        <v>0</v>
      </c>
      <c r="DH374">
        <f t="shared" si="118"/>
        <v>0</v>
      </c>
      <c r="DI374">
        <f t="shared" si="119"/>
        <v>0</v>
      </c>
      <c r="DJ374">
        <f>DI374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ROW(Source!A421)</f>
        <v>421</v>
      </c>
      <c r="B375">
        <v>82002082</v>
      </c>
      <c r="C375">
        <v>83388528</v>
      </c>
      <c r="D375">
        <v>80916788</v>
      </c>
      <c r="E375">
        <v>1</v>
      </c>
      <c r="F375">
        <v>1</v>
      </c>
      <c r="G375">
        <v>1</v>
      </c>
      <c r="H375">
        <v>2</v>
      </c>
      <c r="I375" t="s">
        <v>500</v>
      </c>
      <c r="J375" t="s">
        <v>501</v>
      </c>
      <c r="K375" t="s">
        <v>502</v>
      </c>
      <c r="L375">
        <v>1368</v>
      </c>
      <c r="N375">
        <v>1011</v>
      </c>
      <c r="O375" t="s">
        <v>503</v>
      </c>
      <c r="P375" t="s">
        <v>503</v>
      </c>
      <c r="Q375">
        <v>1</v>
      </c>
      <c r="W375">
        <v>0</v>
      </c>
      <c r="X375">
        <v>850633116</v>
      </c>
      <c r="Y375">
        <f t="shared" si="115"/>
        <v>0.17</v>
      </c>
      <c r="AA375">
        <v>0</v>
      </c>
      <c r="AB375">
        <v>1595.2</v>
      </c>
      <c r="AC375">
        <v>715.99</v>
      </c>
      <c r="AD375">
        <v>0</v>
      </c>
      <c r="AE375">
        <v>0</v>
      </c>
      <c r="AF375">
        <v>1595.2</v>
      </c>
      <c r="AG375">
        <v>715.99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0.17</v>
      </c>
      <c r="AU375" t="s">
        <v>3</v>
      </c>
      <c r="AV375">
        <v>1</v>
      </c>
      <c r="AW375">
        <v>2</v>
      </c>
      <c r="AX375">
        <v>83388539</v>
      </c>
      <c r="AY375">
        <v>1</v>
      </c>
      <c r="AZ375">
        <v>0</v>
      </c>
      <c r="BA375">
        <v>379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271.18400000000003</v>
      </c>
      <c r="BL375">
        <v>121.71830000000001</v>
      </c>
      <c r="BM375">
        <v>0</v>
      </c>
      <c r="BN375">
        <v>0</v>
      </c>
      <c r="BO375">
        <v>0.17</v>
      </c>
      <c r="BP375">
        <v>1</v>
      </c>
      <c r="BQ375">
        <v>0</v>
      </c>
      <c r="BR375">
        <v>271.18400000000003</v>
      </c>
      <c r="BS375">
        <v>121.71830000000001</v>
      </c>
      <c r="BT375">
        <v>0</v>
      </c>
      <c r="BU375">
        <v>0</v>
      </c>
      <c r="BV375">
        <v>0.17</v>
      </c>
      <c r="BW375">
        <v>1</v>
      </c>
      <c r="CV375">
        <v>0</v>
      </c>
      <c r="CW375">
        <f>ROUND(Y375*Source!I421*DO375,7)</f>
        <v>5.0999999999999997E-2</v>
      </c>
      <c r="CX375">
        <f>ROUND(Y375*Source!I421,7)</f>
        <v>5.0999999999999997E-2</v>
      </c>
      <c r="CY375">
        <f>AB375</f>
        <v>1595.2</v>
      </c>
      <c r="CZ375">
        <f>AF375</f>
        <v>1595.2</v>
      </c>
      <c r="DA375">
        <f>AJ375</f>
        <v>1</v>
      </c>
      <c r="DB375">
        <f t="shared" si="116"/>
        <v>271.18</v>
      </c>
      <c r="DC375">
        <f t="shared" si="117"/>
        <v>121.72</v>
      </c>
      <c r="DD375" t="s">
        <v>3</v>
      </c>
      <c r="DE375" t="s">
        <v>3</v>
      </c>
      <c r="DF375">
        <f t="shared" si="131"/>
        <v>0</v>
      </c>
      <c r="DG375">
        <f t="shared" si="132"/>
        <v>81.36</v>
      </c>
      <c r="DH375">
        <f t="shared" si="118"/>
        <v>36.520000000000003</v>
      </c>
      <c r="DI375">
        <f t="shared" si="119"/>
        <v>0</v>
      </c>
      <c r="DJ375">
        <f>DG375+DH375</f>
        <v>117.88</v>
      </c>
      <c r="DK375">
        <v>1</v>
      </c>
      <c r="DL375" t="s">
        <v>504</v>
      </c>
      <c r="DM375">
        <v>6</v>
      </c>
      <c r="DN375" t="s">
        <v>497</v>
      </c>
      <c r="DO375">
        <v>1</v>
      </c>
    </row>
    <row r="376" spans="1:119" x14ac:dyDescent="0.2">
      <c r="A376">
        <f>ROW(Source!A421)</f>
        <v>421</v>
      </c>
      <c r="B376">
        <v>82002082</v>
      </c>
      <c r="C376">
        <v>83388528</v>
      </c>
      <c r="D376">
        <v>80917680</v>
      </c>
      <c r="E376">
        <v>1</v>
      </c>
      <c r="F376">
        <v>1</v>
      </c>
      <c r="G376">
        <v>1</v>
      </c>
      <c r="H376">
        <v>2</v>
      </c>
      <c r="I376" t="s">
        <v>539</v>
      </c>
      <c r="J376" t="s">
        <v>540</v>
      </c>
      <c r="K376" t="s">
        <v>541</v>
      </c>
      <c r="L376">
        <v>1368</v>
      </c>
      <c r="N376">
        <v>1011</v>
      </c>
      <c r="O376" t="s">
        <v>503</v>
      </c>
      <c r="P376" t="s">
        <v>503</v>
      </c>
      <c r="Q376">
        <v>1</v>
      </c>
      <c r="W376">
        <v>0</v>
      </c>
      <c r="X376">
        <v>-950105757</v>
      </c>
      <c r="Y376">
        <f t="shared" si="115"/>
        <v>0.17</v>
      </c>
      <c r="AA376">
        <v>0</v>
      </c>
      <c r="AB376">
        <v>640.84</v>
      </c>
      <c r="AC376">
        <v>533.01</v>
      </c>
      <c r="AD376">
        <v>0</v>
      </c>
      <c r="AE376">
        <v>0</v>
      </c>
      <c r="AF376">
        <v>640.84</v>
      </c>
      <c r="AG376">
        <v>533.01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0.17</v>
      </c>
      <c r="AU376" t="s">
        <v>3</v>
      </c>
      <c r="AV376">
        <v>1</v>
      </c>
      <c r="AW376">
        <v>2</v>
      </c>
      <c r="AX376">
        <v>83388540</v>
      </c>
      <c r="AY376">
        <v>1</v>
      </c>
      <c r="AZ376">
        <v>0</v>
      </c>
      <c r="BA376">
        <v>380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108.94280000000002</v>
      </c>
      <c r="BL376">
        <v>90.611699999999999</v>
      </c>
      <c r="BM376">
        <v>0</v>
      </c>
      <c r="BN376">
        <v>0</v>
      </c>
      <c r="BO376">
        <v>0.17</v>
      </c>
      <c r="BP376">
        <v>1</v>
      </c>
      <c r="BQ376">
        <v>0</v>
      </c>
      <c r="BR376">
        <v>108.94280000000002</v>
      </c>
      <c r="BS376">
        <v>90.611699999999999</v>
      </c>
      <c r="BT376">
        <v>0</v>
      </c>
      <c r="BU376">
        <v>0</v>
      </c>
      <c r="BV376">
        <v>0.17</v>
      </c>
      <c r="BW376">
        <v>1</v>
      </c>
      <c r="CV376">
        <v>0</v>
      </c>
      <c r="CW376">
        <f>ROUND(Y376*Source!I421*DO376,7)</f>
        <v>5.0999999999999997E-2</v>
      </c>
      <c r="CX376">
        <f>ROUND(Y376*Source!I421,7)</f>
        <v>5.0999999999999997E-2</v>
      </c>
      <c r="CY376">
        <f>AB376</f>
        <v>640.84</v>
      </c>
      <c r="CZ376">
        <f>AF376</f>
        <v>640.84</v>
      </c>
      <c r="DA376">
        <f>AJ376</f>
        <v>1</v>
      </c>
      <c r="DB376">
        <f t="shared" si="116"/>
        <v>108.94</v>
      </c>
      <c r="DC376">
        <f t="shared" si="117"/>
        <v>90.61</v>
      </c>
      <c r="DD376" t="s">
        <v>3</v>
      </c>
      <c r="DE376" t="s">
        <v>3</v>
      </c>
      <c r="DF376">
        <f t="shared" si="131"/>
        <v>0</v>
      </c>
      <c r="DG376">
        <f t="shared" si="132"/>
        <v>32.68</v>
      </c>
      <c r="DH376">
        <f t="shared" si="118"/>
        <v>27.18</v>
      </c>
      <c r="DI376">
        <f t="shared" si="119"/>
        <v>0</v>
      </c>
      <c r="DJ376">
        <f>DG376+DH376</f>
        <v>59.86</v>
      </c>
      <c r="DK376">
        <v>1</v>
      </c>
      <c r="DL376" t="s">
        <v>511</v>
      </c>
      <c r="DM376">
        <v>4</v>
      </c>
      <c r="DN376" t="s">
        <v>497</v>
      </c>
      <c r="DO376">
        <v>1</v>
      </c>
    </row>
    <row r="377" spans="1:119" x14ac:dyDescent="0.2">
      <c r="A377">
        <f>ROW(Source!A421)</f>
        <v>421</v>
      </c>
      <c r="B377">
        <v>82002082</v>
      </c>
      <c r="C377">
        <v>83388528</v>
      </c>
      <c r="D377">
        <v>80917875</v>
      </c>
      <c r="E377">
        <v>1</v>
      </c>
      <c r="F377">
        <v>1</v>
      </c>
      <c r="G377">
        <v>1</v>
      </c>
      <c r="H377">
        <v>2</v>
      </c>
      <c r="I377" t="s">
        <v>564</v>
      </c>
      <c r="J377" t="s">
        <v>565</v>
      </c>
      <c r="K377" t="s">
        <v>566</v>
      </c>
      <c r="L377">
        <v>1368</v>
      </c>
      <c r="N377">
        <v>1011</v>
      </c>
      <c r="O377" t="s">
        <v>503</v>
      </c>
      <c r="P377" t="s">
        <v>503</v>
      </c>
      <c r="Q377">
        <v>1</v>
      </c>
      <c r="W377">
        <v>0</v>
      </c>
      <c r="X377">
        <v>-2068435370</v>
      </c>
      <c r="Y377">
        <f t="shared" si="115"/>
        <v>1.51</v>
      </c>
      <c r="AA377">
        <v>0</v>
      </c>
      <c r="AB377">
        <v>32.869999999999997</v>
      </c>
      <c r="AC377">
        <v>0</v>
      </c>
      <c r="AD377">
        <v>0</v>
      </c>
      <c r="AE377">
        <v>0</v>
      </c>
      <c r="AF377">
        <v>32.869999999999997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1.51</v>
      </c>
      <c r="AU377" t="s">
        <v>3</v>
      </c>
      <c r="AV377">
        <v>1</v>
      </c>
      <c r="AW377">
        <v>2</v>
      </c>
      <c r="AX377">
        <v>83388541</v>
      </c>
      <c r="AY377">
        <v>1</v>
      </c>
      <c r="AZ377">
        <v>0</v>
      </c>
      <c r="BA377">
        <v>381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49.633699999999997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49.633699999999997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ROUND(Y377*Source!I421*DO377,7)</f>
        <v>0</v>
      </c>
      <c r="CX377">
        <f>ROUND(Y377*Source!I421,7)</f>
        <v>0.45300000000000001</v>
      </c>
      <c r="CY377">
        <f>AB377</f>
        <v>32.869999999999997</v>
      </c>
      <c r="CZ377">
        <f>AF377</f>
        <v>32.869999999999997</v>
      </c>
      <c r="DA377">
        <f>AJ377</f>
        <v>1</v>
      </c>
      <c r="DB377">
        <f t="shared" si="116"/>
        <v>49.63</v>
      </c>
      <c r="DC377">
        <f t="shared" si="117"/>
        <v>0</v>
      </c>
      <c r="DD377" t="s">
        <v>3</v>
      </c>
      <c r="DE377" t="s">
        <v>3</v>
      </c>
      <c r="DF377">
        <f t="shared" si="131"/>
        <v>0</v>
      </c>
      <c r="DG377">
        <f t="shared" si="132"/>
        <v>14.89</v>
      </c>
      <c r="DH377">
        <f t="shared" si="118"/>
        <v>0</v>
      </c>
      <c r="DI377">
        <f t="shared" si="119"/>
        <v>0</v>
      </c>
      <c r="DJ377">
        <f>DG377+DH377</f>
        <v>14.89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ROW(Source!A421)</f>
        <v>421</v>
      </c>
      <c r="B378">
        <v>82002082</v>
      </c>
      <c r="C378">
        <v>83388528</v>
      </c>
      <c r="D378">
        <v>80868310</v>
      </c>
      <c r="E378">
        <v>1</v>
      </c>
      <c r="F378">
        <v>1</v>
      </c>
      <c r="G378">
        <v>1</v>
      </c>
      <c r="H378">
        <v>3</v>
      </c>
      <c r="I378" t="s">
        <v>570</v>
      </c>
      <c r="J378" t="s">
        <v>571</v>
      </c>
      <c r="K378" t="s">
        <v>572</v>
      </c>
      <c r="L378">
        <v>1346</v>
      </c>
      <c r="N378">
        <v>1009</v>
      </c>
      <c r="O378" t="s">
        <v>75</v>
      </c>
      <c r="P378" t="s">
        <v>75</v>
      </c>
      <c r="Q378">
        <v>1</v>
      </c>
      <c r="W378">
        <v>0</v>
      </c>
      <c r="X378">
        <v>-1606616209</v>
      </c>
      <c r="Y378">
        <f t="shared" si="115"/>
        <v>0.65</v>
      </c>
      <c r="AA378">
        <v>135.4</v>
      </c>
      <c r="AB378">
        <v>0</v>
      </c>
      <c r="AC378">
        <v>0</v>
      </c>
      <c r="AD378">
        <v>0</v>
      </c>
      <c r="AE378">
        <v>155.63</v>
      </c>
      <c r="AF378">
        <v>0</v>
      </c>
      <c r="AG378">
        <v>0</v>
      </c>
      <c r="AH378">
        <v>0</v>
      </c>
      <c r="AI378">
        <v>0.87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0.65</v>
      </c>
      <c r="AU378" t="s">
        <v>3</v>
      </c>
      <c r="AV378">
        <v>0</v>
      </c>
      <c r="AW378">
        <v>2</v>
      </c>
      <c r="AX378">
        <v>83388542</v>
      </c>
      <c r="AY378">
        <v>1</v>
      </c>
      <c r="AZ378">
        <v>0</v>
      </c>
      <c r="BA378">
        <v>382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101.15949999999999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101.15949999999999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ROUND(Y378*Source!I421,7)</f>
        <v>0.19500000000000001</v>
      </c>
      <c r="CY378">
        <f>AA378</f>
        <v>135.4</v>
      </c>
      <c r="CZ378">
        <f>AE378</f>
        <v>155.63</v>
      </c>
      <c r="DA378">
        <f>AI378</f>
        <v>0.87</v>
      </c>
      <c r="DB378">
        <f t="shared" si="116"/>
        <v>101.16</v>
      </c>
      <c r="DC378">
        <f t="shared" si="117"/>
        <v>0</v>
      </c>
      <c r="DD378" t="s">
        <v>3</v>
      </c>
      <c r="DE378" t="s">
        <v>3</v>
      </c>
      <c r="DF378">
        <f>ROUND(ROUND(AE378*AI378,2)*CX378,2)</f>
        <v>26.4</v>
      </c>
      <c r="DG378">
        <f t="shared" si="132"/>
        <v>0</v>
      </c>
      <c r="DH378">
        <f t="shared" si="118"/>
        <v>0</v>
      </c>
      <c r="DI378">
        <f t="shared" si="119"/>
        <v>0</v>
      </c>
      <c r="DJ378">
        <f>DF378</f>
        <v>26.4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ROW(Source!A421)</f>
        <v>421</v>
      </c>
      <c r="B379">
        <v>82002082</v>
      </c>
      <c r="C379">
        <v>83388528</v>
      </c>
      <c r="D379">
        <v>80886369</v>
      </c>
      <c r="E379">
        <v>1</v>
      </c>
      <c r="F379">
        <v>1</v>
      </c>
      <c r="G379">
        <v>1</v>
      </c>
      <c r="H379">
        <v>3</v>
      </c>
      <c r="I379" t="s">
        <v>583</v>
      </c>
      <c r="J379" t="s">
        <v>584</v>
      </c>
      <c r="K379" t="s">
        <v>585</v>
      </c>
      <c r="L379">
        <v>1346</v>
      </c>
      <c r="N379">
        <v>1009</v>
      </c>
      <c r="O379" t="s">
        <v>75</v>
      </c>
      <c r="P379" t="s">
        <v>75</v>
      </c>
      <c r="Q379">
        <v>1</v>
      </c>
      <c r="W379">
        <v>0</v>
      </c>
      <c r="X379">
        <v>1949270732</v>
      </c>
      <c r="Y379">
        <f t="shared" si="115"/>
        <v>2</v>
      </c>
      <c r="AA379">
        <v>1139.45</v>
      </c>
      <c r="AB379">
        <v>0</v>
      </c>
      <c r="AC379">
        <v>0</v>
      </c>
      <c r="AD379">
        <v>0</v>
      </c>
      <c r="AE379">
        <v>911.56</v>
      </c>
      <c r="AF379">
        <v>0</v>
      </c>
      <c r="AG379">
        <v>0</v>
      </c>
      <c r="AH379">
        <v>0</v>
      </c>
      <c r="AI379">
        <v>1.25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2</v>
      </c>
      <c r="AU379" t="s">
        <v>3</v>
      </c>
      <c r="AV379">
        <v>0</v>
      </c>
      <c r="AW379">
        <v>2</v>
      </c>
      <c r="AX379">
        <v>83388543</v>
      </c>
      <c r="AY379">
        <v>1</v>
      </c>
      <c r="AZ379">
        <v>0</v>
      </c>
      <c r="BA379">
        <v>383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1823.12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1823.12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ROUND(Y379*Source!I421,7)</f>
        <v>0.6</v>
      </c>
      <c r="CY379">
        <f>AA379</f>
        <v>1139.45</v>
      </c>
      <c r="CZ379">
        <f>AE379</f>
        <v>911.56</v>
      </c>
      <c r="DA379">
        <f>AI379</f>
        <v>1.25</v>
      </c>
      <c r="DB379">
        <f t="shared" si="116"/>
        <v>1823.12</v>
      </c>
      <c r="DC379">
        <f t="shared" si="117"/>
        <v>0</v>
      </c>
      <c r="DD379" t="s">
        <v>3</v>
      </c>
      <c r="DE379" t="s">
        <v>3</v>
      </c>
      <c r="DF379">
        <f>ROUND(ROUND(AE379*AI379,2)*CX379,2)</f>
        <v>683.67</v>
      </c>
      <c r="DG379">
        <f t="shared" si="132"/>
        <v>0</v>
      </c>
      <c r="DH379">
        <f t="shared" si="118"/>
        <v>0</v>
      </c>
      <c r="DI379">
        <f t="shared" si="119"/>
        <v>0</v>
      </c>
      <c r="DJ379">
        <f>DF379</f>
        <v>683.67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ROW(Source!A421)</f>
        <v>421</v>
      </c>
      <c r="B380">
        <v>82002082</v>
      </c>
      <c r="C380">
        <v>83388528</v>
      </c>
      <c r="D380">
        <v>80801590</v>
      </c>
      <c r="E380">
        <v>116</v>
      </c>
      <c r="F380">
        <v>1</v>
      </c>
      <c r="G380">
        <v>1</v>
      </c>
      <c r="H380">
        <v>3</v>
      </c>
      <c r="I380" t="s">
        <v>86</v>
      </c>
      <c r="J380" t="s">
        <v>3</v>
      </c>
      <c r="K380" t="s">
        <v>87</v>
      </c>
      <c r="L380">
        <v>3277935</v>
      </c>
      <c r="N380">
        <v>1013</v>
      </c>
      <c r="O380" t="s">
        <v>88</v>
      </c>
      <c r="P380" t="s">
        <v>88</v>
      </c>
      <c r="Q380">
        <v>1</v>
      </c>
      <c r="W380">
        <v>0</v>
      </c>
      <c r="X380">
        <v>274903907</v>
      </c>
      <c r="Y380">
        <f t="shared" si="115"/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83388544</v>
      </c>
      <c r="AY380">
        <v>1</v>
      </c>
      <c r="AZ380">
        <v>0</v>
      </c>
      <c r="BA380">
        <v>384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ROUND(Y380*Source!I421,7)</f>
        <v>0.6</v>
      </c>
      <c r="CY380">
        <f>AA380</f>
        <v>0</v>
      </c>
      <c r="CZ380">
        <f>AE380</f>
        <v>0</v>
      </c>
      <c r="DA380">
        <f>AI380</f>
        <v>1</v>
      </c>
      <c r="DB380">
        <f t="shared" si="116"/>
        <v>0</v>
      </c>
      <c r="DC380">
        <f t="shared" si="117"/>
        <v>0</v>
      </c>
      <c r="DD380" t="s">
        <v>3</v>
      </c>
      <c r="DE380" t="s">
        <v>3</v>
      </c>
      <c r="DF380">
        <f t="shared" ref="DF380:DF385" si="133">ROUND(ROUND(AE380,2)*CX380,2)</f>
        <v>0</v>
      </c>
      <c r="DG380">
        <f t="shared" si="132"/>
        <v>0</v>
      </c>
      <c r="DH380">
        <f t="shared" si="118"/>
        <v>0</v>
      </c>
      <c r="DI380">
        <f t="shared" si="119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ROW(Source!A422)</f>
        <v>422</v>
      </c>
      <c r="B381">
        <v>82002017</v>
      </c>
      <c r="C381">
        <v>83388528</v>
      </c>
      <c r="D381">
        <v>80795621</v>
      </c>
      <c r="E381">
        <v>116</v>
      </c>
      <c r="F381">
        <v>1</v>
      </c>
      <c r="G381">
        <v>1</v>
      </c>
      <c r="H381">
        <v>1</v>
      </c>
      <c r="I381" t="s">
        <v>581</v>
      </c>
      <c r="J381" t="s">
        <v>3</v>
      </c>
      <c r="K381" t="s">
        <v>582</v>
      </c>
      <c r="L381">
        <v>1191</v>
      </c>
      <c r="N381">
        <v>1013</v>
      </c>
      <c r="O381" t="s">
        <v>497</v>
      </c>
      <c r="P381" t="s">
        <v>497</v>
      </c>
      <c r="Q381">
        <v>1</v>
      </c>
      <c r="W381">
        <v>0</v>
      </c>
      <c r="X381">
        <v>44848675</v>
      </c>
      <c r="Y381">
        <f t="shared" si="115"/>
        <v>9.27</v>
      </c>
      <c r="AA381">
        <v>0</v>
      </c>
      <c r="AB381">
        <v>0</v>
      </c>
      <c r="AC381">
        <v>0</v>
      </c>
      <c r="AD381">
        <v>521.08000000000004</v>
      </c>
      <c r="AE381">
        <v>0</v>
      </c>
      <c r="AF381">
        <v>0</v>
      </c>
      <c r="AG381">
        <v>0</v>
      </c>
      <c r="AH381">
        <v>521.08000000000004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9.27</v>
      </c>
      <c r="AU381" t="s">
        <v>3</v>
      </c>
      <c r="AV381">
        <v>1</v>
      </c>
      <c r="AW381">
        <v>2</v>
      </c>
      <c r="AX381">
        <v>83388537</v>
      </c>
      <c r="AY381">
        <v>2</v>
      </c>
      <c r="AZ381">
        <v>0</v>
      </c>
      <c r="BA381">
        <v>385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4830.4116000000004</v>
      </c>
      <c r="BN381">
        <v>9.27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4830.4116000000004</v>
      </c>
      <c r="BU381">
        <v>9.27</v>
      </c>
      <c r="BV381">
        <v>0</v>
      </c>
      <c r="BW381">
        <v>1</v>
      </c>
      <c r="CU381">
        <f>ROUND(AT381*Source!I422*AH381*AL381,2)</f>
        <v>1449.12</v>
      </c>
      <c r="CV381">
        <f>ROUND(Y381*Source!I422,7)</f>
        <v>2.7810000000000001</v>
      </c>
      <c r="CW381">
        <v>0</v>
      </c>
      <c r="CX381">
        <f>ROUND(Y381*Source!I422,7)</f>
        <v>2.7810000000000001</v>
      </c>
      <c r="CY381">
        <f>AD381</f>
        <v>521.08000000000004</v>
      </c>
      <c r="CZ381">
        <f>AH381</f>
        <v>521.08000000000004</v>
      </c>
      <c r="DA381">
        <f>AL381</f>
        <v>1</v>
      </c>
      <c r="DB381">
        <f t="shared" si="116"/>
        <v>4830.41</v>
      </c>
      <c r="DC381">
        <f t="shared" si="117"/>
        <v>0</v>
      </c>
      <c r="DD381" t="s">
        <v>3</v>
      </c>
      <c r="DE381" t="s">
        <v>3</v>
      </c>
      <c r="DF381">
        <f t="shared" si="133"/>
        <v>0</v>
      </c>
      <c r="DG381">
        <f t="shared" si="132"/>
        <v>0</v>
      </c>
      <c r="DH381">
        <f t="shared" si="118"/>
        <v>0</v>
      </c>
      <c r="DI381">
        <f t="shared" si="119"/>
        <v>1449.12</v>
      </c>
      <c r="DJ381">
        <f>DI381</f>
        <v>1449.12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ROW(Source!A422)</f>
        <v>422</v>
      </c>
      <c r="B382">
        <v>82002017</v>
      </c>
      <c r="C382">
        <v>83388528</v>
      </c>
      <c r="D382">
        <v>80795798</v>
      </c>
      <c r="E382">
        <v>116</v>
      </c>
      <c r="F382">
        <v>1</v>
      </c>
      <c r="G382">
        <v>1</v>
      </c>
      <c r="H382">
        <v>1</v>
      </c>
      <c r="I382" t="s">
        <v>498</v>
      </c>
      <c r="J382" t="s">
        <v>3</v>
      </c>
      <c r="K382" t="s">
        <v>499</v>
      </c>
      <c r="L382">
        <v>1191</v>
      </c>
      <c r="N382">
        <v>1013</v>
      </c>
      <c r="O382" t="s">
        <v>497</v>
      </c>
      <c r="P382" t="s">
        <v>497</v>
      </c>
      <c r="Q382">
        <v>1</v>
      </c>
      <c r="W382">
        <v>0</v>
      </c>
      <c r="X382">
        <v>-1417349443</v>
      </c>
      <c r="Y382">
        <f t="shared" si="115"/>
        <v>0.34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0.34</v>
      </c>
      <c r="AU382" t="s">
        <v>3</v>
      </c>
      <c r="AV382">
        <v>2</v>
      </c>
      <c r="AW382">
        <v>2</v>
      </c>
      <c r="AX382">
        <v>83388538</v>
      </c>
      <c r="AY382">
        <v>1</v>
      </c>
      <c r="AZ382">
        <v>0</v>
      </c>
      <c r="BA382">
        <v>386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ROUND(Y382*Source!I422,7)</f>
        <v>0.10199999999999999</v>
      </c>
      <c r="CY382">
        <f>AD382</f>
        <v>0</v>
      </c>
      <c r="CZ382">
        <f>AH382</f>
        <v>0</v>
      </c>
      <c r="DA382">
        <f>AL382</f>
        <v>1</v>
      </c>
      <c r="DB382">
        <f t="shared" si="116"/>
        <v>0</v>
      </c>
      <c r="DC382">
        <f t="shared" si="117"/>
        <v>0</v>
      </c>
      <c r="DD382" t="s">
        <v>3</v>
      </c>
      <c r="DE382" t="s">
        <v>3</v>
      </c>
      <c r="DF382">
        <f t="shared" si="133"/>
        <v>0</v>
      </c>
      <c r="DG382">
        <f t="shared" si="132"/>
        <v>0</v>
      </c>
      <c r="DH382">
        <f t="shared" si="118"/>
        <v>0</v>
      </c>
      <c r="DI382">
        <f t="shared" si="119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ROW(Source!A422)</f>
        <v>422</v>
      </c>
      <c r="B383">
        <v>82002017</v>
      </c>
      <c r="C383">
        <v>83388528</v>
      </c>
      <c r="D383">
        <v>80916788</v>
      </c>
      <c r="E383">
        <v>1</v>
      </c>
      <c r="F383">
        <v>1</v>
      </c>
      <c r="G383">
        <v>1</v>
      </c>
      <c r="H383">
        <v>2</v>
      </c>
      <c r="I383" t="s">
        <v>500</v>
      </c>
      <c r="J383" t="s">
        <v>501</v>
      </c>
      <c r="K383" t="s">
        <v>502</v>
      </c>
      <c r="L383">
        <v>1368</v>
      </c>
      <c r="N383">
        <v>1011</v>
      </c>
      <c r="O383" t="s">
        <v>503</v>
      </c>
      <c r="P383" t="s">
        <v>503</v>
      </c>
      <c r="Q383">
        <v>1</v>
      </c>
      <c r="W383">
        <v>0</v>
      </c>
      <c r="X383">
        <v>850633116</v>
      </c>
      <c r="Y383">
        <f t="shared" si="115"/>
        <v>0.17</v>
      </c>
      <c r="AA383">
        <v>0</v>
      </c>
      <c r="AB383">
        <v>1595.2</v>
      </c>
      <c r="AC383">
        <v>715.99</v>
      </c>
      <c r="AD383">
        <v>0</v>
      </c>
      <c r="AE383">
        <v>0</v>
      </c>
      <c r="AF383">
        <v>1595.2</v>
      </c>
      <c r="AG383">
        <v>715.99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0.17</v>
      </c>
      <c r="AU383" t="s">
        <v>3</v>
      </c>
      <c r="AV383">
        <v>1</v>
      </c>
      <c r="AW383">
        <v>2</v>
      </c>
      <c r="AX383">
        <v>83388539</v>
      </c>
      <c r="AY383">
        <v>1</v>
      </c>
      <c r="AZ383">
        <v>0</v>
      </c>
      <c r="BA383">
        <v>387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271.18400000000003</v>
      </c>
      <c r="BL383">
        <v>121.71830000000001</v>
      </c>
      <c r="BM383">
        <v>0</v>
      </c>
      <c r="BN383">
        <v>0</v>
      </c>
      <c r="BO383">
        <v>0.17</v>
      </c>
      <c r="BP383">
        <v>1</v>
      </c>
      <c r="BQ383">
        <v>0</v>
      </c>
      <c r="BR383">
        <v>271.18400000000003</v>
      </c>
      <c r="BS383">
        <v>121.71830000000001</v>
      </c>
      <c r="BT383">
        <v>0</v>
      </c>
      <c r="BU383">
        <v>0</v>
      </c>
      <c r="BV383">
        <v>0.17</v>
      </c>
      <c r="BW383">
        <v>1</v>
      </c>
      <c r="CV383">
        <v>0</v>
      </c>
      <c r="CW383">
        <f>ROUND(Y383*Source!I422*DO383,7)</f>
        <v>5.0999999999999997E-2</v>
      </c>
      <c r="CX383">
        <f>ROUND(Y383*Source!I422,7)</f>
        <v>5.0999999999999997E-2</v>
      </c>
      <c r="CY383">
        <f>AB383</f>
        <v>1595.2</v>
      </c>
      <c r="CZ383">
        <f>AF383</f>
        <v>1595.2</v>
      </c>
      <c r="DA383">
        <f>AJ383</f>
        <v>1</v>
      </c>
      <c r="DB383">
        <f t="shared" si="116"/>
        <v>271.18</v>
      </c>
      <c r="DC383">
        <f t="shared" si="117"/>
        <v>121.72</v>
      </c>
      <c r="DD383" t="s">
        <v>3</v>
      </c>
      <c r="DE383" t="s">
        <v>3</v>
      </c>
      <c r="DF383">
        <f t="shared" si="133"/>
        <v>0</v>
      </c>
      <c r="DG383">
        <f t="shared" si="132"/>
        <v>81.36</v>
      </c>
      <c r="DH383">
        <f t="shared" si="118"/>
        <v>36.520000000000003</v>
      </c>
      <c r="DI383">
        <f t="shared" si="119"/>
        <v>0</v>
      </c>
      <c r="DJ383">
        <f>DG383+DH383</f>
        <v>117.88</v>
      </c>
      <c r="DK383">
        <v>1</v>
      </c>
      <c r="DL383" t="s">
        <v>504</v>
      </c>
      <c r="DM383">
        <v>6</v>
      </c>
      <c r="DN383" t="s">
        <v>497</v>
      </c>
      <c r="DO383">
        <v>1</v>
      </c>
    </row>
    <row r="384" spans="1:119" x14ac:dyDescent="0.2">
      <c r="A384">
        <f>ROW(Source!A422)</f>
        <v>422</v>
      </c>
      <c r="B384">
        <v>82002017</v>
      </c>
      <c r="C384">
        <v>83388528</v>
      </c>
      <c r="D384">
        <v>80917680</v>
      </c>
      <c r="E384">
        <v>1</v>
      </c>
      <c r="F384">
        <v>1</v>
      </c>
      <c r="G384">
        <v>1</v>
      </c>
      <c r="H384">
        <v>2</v>
      </c>
      <c r="I384" t="s">
        <v>539</v>
      </c>
      <c r="J384" t="s">
        <v>540</v>
      </c>
      <c r="K384" t="s">
        <v>541</v>
      </c>
      <c r="L384">
        <v>1368</v>
      </c>
      <c r="N384">
        <v>1011</v>
      </c>
      <c r="O384" t="s">
        <v>503</v>
      </c>
      <c r="P384" t="s">
        <v>503</v>
      </c>
      <c r="Q384">
        <v>1</v>
      </c>
      <c r="W384">
        <v>0</v>
      </c>
      <c r="X384">
        <v>-950105757</v>
      </c>
      <c r="Y384">
        <f t="shared" si="115"/>
        <v>0.17</v>
      </c>
      <c r="AA384">
        <v>0</v>
      </c>
      <c r="AB384">
        <v>640.84</v>
      </c>
      <c r="AC384">
        <v>533.01</v>
      </c>
      <c r="AD384">
        <v>0</v>
      </c>
      <c r="AE384">
        <v>0</v>
      </c>
      <c r="AF384">
        <v>640.84</v>
      </c>
      <c r="AG384">
        <v>533.01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0.17</v>
      </c>
      <c r="AU384" t="s">
        <v>3</v>
      </c>
      <c r="AV384">
        <v>1</v>
      </c>
      <c r="AW384">
        <v>2</v>
      </c>
      <c r="AX384">
        <v>83388540</v>
      </c>
      <c r="AY384">
        <v>1</v>
      </c>
      <c r="AZ384">
        <v>0</v>
      </c>
      <c r="BA384">
        <v>388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108.94280000000002</v>
      </c>
      <c r="BL384">
        <v>90.611699999999999</v>
      </c>
      <c r="BM384">
        <v>0</v>
      </c>
      <c r="BN384">
        <v>0</v>
      </c>
      <c r="BO384">
        <v>0.17</v>
      </c>
      <c r="BP384">
        <v>1</v>
      </c>
      <c r="BQ384">
        <v>0</v>
      </c>
      <c r="BR384">
        <v>108.94280000000002</v>
      </c>
      <c r="BS384">
        <v>90.611699999999999</v>
      </c>
      <c r="BT384">
        <v>0</v>
      </c>
      <c r="BU384">
        <v>0</v>
      </c>
      <c r="BV384">
        <v>0.17</v>
      </c>
      <c r="BW384">
        <v>1</v>
      </c>
      <c r="CV384">
        <v>0</v>
      </c>
      <c r="CW384">
        <f>ROUND(Y384*Source!I422*DO384,7)</f>
        <v>5.0999999999999997E-2</v>
      </c>
      <c r="CX384">
        <f>ROUND(Y384*Source!I422,7)</f>
        <v>5.0999999999999997E-2</v>
      </c>
      <c r="CY384">
        <f>AB384</f>
        <v>640.84</v>
      </c>
      <c r="CZ384">
        <f>AF384</f>
        <v>640.84</v>
      </c>
      <c r="DA384">
        <f>AJ384</f>
        <v>1</v>
      </c>
      <c r="DB384">
        <f t="shared" si="116"/>
        <v>108.94</v>
      </c>
      <c r="DC384">
        <f t="shared" si="117"/>
        <v>90.61</v>
      </c>
      <c r="DD384" t="s">
        <v>3</v>
      </c>
      <c r="DE384" t="s">
        <v>3</v>
      </c>
      <c r="DF384">
        <f t="shared" si="133"/>
        <v>0</v>
      </c>
      <c r="DG384">
        <f t="shared" si="132"/>
        <v>32.68</v>
      </c>
      <c r="DH384">
        <f t="shared" si="118"/>
        <v>27.18</v>
      </c>
      <c r="DI384">
        <f t="shared" si="119"/>
        <v>0</v>
      </c>
      <c r="DJ384">
        <f>DG384+DH384</f>
        <v>59.86</v>
      </c>
      <c r="DK384">
        <v>1</v>
      </c>
      <c r="DL384" t="s">
        <v>511</v>
      </c>
      <c r="DM384">
        <v>4</v>
      </c>
      <c r="DN384" t="s">
        <v>497</v>
      </c>
      <c r="DO384">
        <v>1</v>
      </c>
    </row>
    <row r="385" spans="1:119" x14ac:dyDescent="0.2">
      <c r="A385">
        <f>ROW(Source!A422)</f>
        <v>422</v>
      </c>
      <c r="B385">
        <v>82002017</v>
      </c>
      <c r="C385">
        <v>83388528</v>
      </c>
      <c r="D385">
        <v>80917875</v>
      </c>
      <c r="E385">
        <v>1</v>
      </c>
      <c r="F385">
        <v>1</v>
      </c>
      <c r="G385">
        <v>1</v>
      </c>
      <c r="H385">
        <v>2</v>
      </c>
      <c r="I385" t="s">
        <v>564</v>
      </c>
      <c r="J385" t="s">
        <v>565</v>
      </c>
      <c r="K385" t="s">
        <v>566</v>
      </c>
      <c r="L385">
        <v>1368</v>
      </c>
      <c r="N385">
        <v>1011</v>
      </c>
      <c r="O385" t="s">
        <v>503</v>
      </c>
      <c r="P385" t="s">
        <v>503</v>
      </c>
      <c r="Q385">
        <v>1</v>
      </c>
      <c r="W385">
        <v>0</v>
      </c>
      <c r="X385">
        <v>-2068435370</v>
      </c>
      <c r="Y385">
        <f t="shared" ref="Y385:Y428" si="134">AT385</f>
        <v>1.51</v>
      </c>
      <c r="AA385">
        <v>0</v>
      </c>
      <c r="AB385">
        <v>32.869999999999997</v>
      </c>
      <c r="AC385">
        <v>0</v>
      </c>
      <c r="AD385">
        <v>0</v>
      </c>
      <c r="AE385">
        <v>0</v>
      </c>
      <c r="AF385">
        <v>32.869999999999997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1.51</v>
      </c>
      <c r="AU385" t="s">
        <v>3</v>
      </c>
      <c r="AV385">
        <v>1</v>
      </c>
      <c r="AW385">
        <v>2</v>
      </c>
      <c r="AX385">
        <v>83388541</v>
      </c>
      <c r="AY385">
        <v>1</v>
      </c>
      <c r="AZ385">
        <v>0</v>
      </c>
      <c r="BA385">
        <v>389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49.633699999999997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49.633699999999997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f>ROUND(Y385*Source!I422*DO385,7)</f>
        <v>0</v>
      </c>
      <c r="CX385">
        <f>ROUND(Y385*Source!I422,7)</f>
        <v>0.45300000000000001</v>
      </c>
      <c r="CY385">
        <f>AB385</f>
        <v>32.869999999999997</v>
      </c>
      <c r="CZ385">
        <f>AF385</f>
        <v>32.869999999999997</v>
      </c>
      <c r="DA385">
        <f>AJ385</f>
        <v>1</v>
      </c>
      <c r="DB385">
        <f t="shared" ref="DB385:DB428" si="135">ROUND(ROUND(AT385*CZ385,2),2)</f>
        <v>49.63</v>
      </c>
      <c r="DC385">
        <f t="shared" ref="DC385:DC428" si="136">ROUND(ROUND(AT385*AG385,2),2)</f>
        <v>0</v>
      </c>
      <c r="DD385" t="s">
        <v>3</v>
      </c>
      <c r="DE385" t="s">
        <v>3</v>
      </c>
      <c r="DF385">
        <f t="shared" si="133"/>
        <v>0</v>
      </c>
      <c r="DG385">
        <f t="shared" si="132"/>
        <v>14.89</v>
      </c>
      <c r="DH385">
        <f t="shared" ref="DH385:DH428" si="137">ROUND(ROUND(AG385,2)*CX385,2)</f>
        <v>0</v>
      </c>
      <c r="DI385">
        <f t="shared" ref="DI385:DI428" si="138">ROUND(ROUND(AH385,2)*CX385,2)</f>
        <v>0</v>
      </c>
      <c r="DJ385">
        <f>DG385+DH385</f>
        <v>14.89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ROW(Source!A422)</f>
        <v>422</v>
      </c>
      <c r="B386">
        <v>82002017</v>
      </c>
      <c r="C386">
        <v>83388528</v>
      </c>
      <c r="D386">
        <v>80868310</v>
      </c>
      <c r="E386">
        <v>1</v>
      </c>
      <c r="F386">
        <v>1</v>
      </c>
      <c r="G386">
        <v>1</v>
      </c>
      <c r="H386">
        <v>3</v>
      </c>
      <c r="I386" t="s">
        <v>570</v>
      </c>
      <c r="J386" t="s">
        <v>571</v>
      </c>
      <c r="K386" t="s">
        <v>572</v>
      </c>
      <c r="L386">
        <v>1346</v>
      </c>
      <c r="N386">
        <v>1009</v>
      </c>
      <c r="O386" t="s">
        <v>75</v>
      </c>
      <c r="P386" t="s">
        <v>75</v>
      </c>
      <c r="Q386">
        <v>1</v>
      </c>
      <c r="W386">
        <v>0</v>
      </c>
      <c r="X386">
        <v>-1606616209</v>
      </c>
      <c r="Y386">
        <f t="shared" si="134"/>
        <v>0.65</v>
      </c>
      <c r="AA386">
        <v>135.4</v>
      </c>
      <c r="AB386">
        <v>0</v>
      </c>
      <c r="AC386">
        <v>0</v>
      </c>
      <c r="AD386">
        <v>0</v>
      </c>
      <c r="AE386">
        <v>155.63</v>
      </c>
      <c r="AF386">
        <v>0</v>
      </c>
      <c r="AG386">
        <v>0</v>
      </c>
      <c r="AH386">
        <v>0</v>
      </c>
      <c r="AI386">
        <v>0.87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0.65</v>
      </c>
      <c r="AU386" t="s">
        <v>3</v>
      </c>
      <c r="AV386">
        <v>0</v>
      </c>
      <c r="AW386">
        <v>2</v>
      </c>
      <c r="AX386">
        <v>83388542</v>
      </c>
      <c r="AY386">
        <v>1</v>
      </c>
      <c r="AZ386">
        <v>0</v>
      </c>
      <c r="BA386">
        <v>390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101.15949999999999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101.15949999999999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1</v>
      </c>
      <c r="CV386">
        <v>0</v>
      </c>
      <c r="CW386">
        <v>0</v>
      </c>
      <c r="CX386">
        <f>ROUND(Y386*Source!I422,7)</f>
        <v>0.19500000000000001</v>
      </c>
      <c r="CY386">
        <f>AA386</f>
        <v>135.4</v>
      </c>
      <c r="CZ386">
        <f>AE386</f>
        <v>155.63</v>
      </c>
      <c r="DA386">
        <f>AI386</f>
        <v>0.87</v>
      </c>
      <c r="DB386">
        <f t="shared" si="135"/>
        <v>101.16</v>
      </c>
      <c r="DC386">
        <f t="shared" si="136"/>
        <v>0</v>
      </c>
      <c r="DD386" t="s">
        <v>3</v>
      </c>
      <c r="DE386" t="s">
        <v>3</v>
      </c>
      <c r="DF386">
        <f>ROUND(ROUND(AE386*AI386,2)*CX386,2)</f>
        <v>26.4</v>
      </c>
      <c r="DG386">
        <f t="shared" si="132"/>
        <v>0</v>
      </c>
      <c r="DH386">
        <f t="shared" si="137"/>
        <v>0</v>
      </c>
      <c r="DI386">
        <f t="shared" si="138"/>
        <v>0</v>
      </c>
      <c r="DJ386">
        <f>DF386</f>
        <v>26.4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ROW(Source!A422)</f>
        <v>422</v>
      </c>
      <c r="B387">
        <v>82002017</v>
      </c>
      <c r="C387">
        <v>83388528</v>
      </c>
      <c r="D387">
        <v>80886369</v>
      </c>
      <c r="E387">
        <v>1</v>
      </c>
      <c r="F387">
        <v>1</v>
      </c>
      <c r="G387">
        <v>1</v>
      </c>
      <c r="H387">
        <v>3</v>
      </c>
      <c r="I387" t="s">
        <v>583</v>
      </c>
      <c r="J387" t="s">
        <v>584</v>
      </c>
      <c r="K387" t="s">
        <v>585</v>
      </c>
      <c r="L387">
        <v>1346</v>
      </c>
      <c r="N387">
        <v>1009</v>
      </c>
      <c r="O387" t="s">
        <v>75</v>
      </c>
      <c r="P387" t="s">
        <v>75</v>
      </c>
      <c r="Q387">
        <v>1</v>
      </c>
      <c r="W387">
        <v>0</v>
      </c>
      <c r="X387">
        <v>1949270732</v>
      </c>
      <c r="Y387">
        <f t="shared" si="134"/>
        <v>2</v>
      </c>
      <c r="AA387">
        <v>1139.45</v>
      </c>
      <c r="AB387">
        <v>0</v>
      </c>
      <c r="AC387">
        <v>0</v>
      </c>
      <c r="AD387">
        <v>0</v>
      </c>
      <c r="AE387">
        <v>911.56</v>
      </c>
      <c r="AF387">
        <v>0</v>
      </c>
      <c r="AG387">
        <v>0</v>
      </c>
      <c r="AH387">
        <v>0</v>
      </c>
      <c r="AI387">
        <v>1.25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2</v>
      </c>
      <c r="AU387" t="s">
        <v>3</v>
      </c>
      <c r="AV387">
        <v>0</v>
      </c>
      <c r="AW387">
        <v>2</v>
      </c>
      <c r="AX387">
        <v>83388543</v>
      </c>
      <c r="AY387">
        <v>1</v>
      </c>
      <c r="AZ387">
        <v>0</v>
      </c>
      <c r="BA387">
        <v>391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1823.12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1823.12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v>0</v>
      </c>
      <c r="CX387">
        <f>ROUND(Y387*Source!I422,7)</f>
        <v>0.6</v>
      </c>
      <c r="CY387">
        <f>AA387</f>
        <v>1139.45</v>
      </c>
      <c r="CZ387">
        <f>AE387</f>
        <v>911.56</v>
      </c>
      <c r="DA387">
        <f>AI387</f>
        <v>1.25</v>
      </c>
      <c r="DB387">
        <f t="shared" si="135"/>
        <v>1823.12</v>
      </c>
      <c r="DC387">
        <f t="shared" si="136"/>
        <v>0</v>
      </c>
      <c r="DD387" t="s">
        <v>3</v>
      </c>
      <c r="DE387" t="s">
        <v>3</v>
      </c>
      <c r="DF387">
        <f>ROUND(ROUND(AE387*AI387,2)*CX387,2)</f>
        <v>683.67</v>
      </c>
      <c r="DG387">
        <f t="shared" si="132"/>
        <v>0</v>
      </c>
      <c r="DH387">
        <f t="shared" si="137"/>
        <v>0</v>
      </c>
      <c r="DI387">
        <f t="shared" si="138"/>
        <v>0</v>
      </c>
      <c r="DJ387">
        <f>DF387</f>
        <v>683.67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ROW(Source!A422)</f>
        <v>422</v>
      </c>
      <c r="B388">
        <v>82002017</v>
      </c>
      <c r="C388">
        <v>83388528</v>
      </c>
      <c r="D388">
        <v>80801590</v>
      </c>
      <c r="E388">
        <v>116</v>
      </c>
      <c r="F388">
        <v>1</v>
      </c>
      <c r="G388">
        <v>1</v>
      </c>
      <c r="H388">
        <v>3</v>
      </c>
      <c r="I388" t="s">
        <v>86</v>
      </c>
      <c r="J388" t="s">
        <v>3</v>
      </c>
      <c r="K388" t="s">
        <v>87</v>
      </c>
      <c r="L388">
        <v>3277935</v>
      </c>
      <c r="N388">
        <v>1013</v>
      </c>
      <c r="O388" t="s">
        <v>88</v>
      </c>
      <c r="P388" t="s">
        <v>88</v>
      </c>
      <c r="Q388">
        <v>1</v>
      </c>
      <c r="W388">
        <v>0</v>
      </c>
      <c r="X388">
        <v>274903907</v>
      </c>
      <c r="Y388">
        <f t="shared" si="134"/>
        <v>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 t="s">
        <v>3</v>
      </c>
      <c r="AT388">
        <v>2</v>
      </c>
      <c r="AU388" t="s">
        <v>3</v>
      </c>
      <c r="AV388">
        <v>0</v>
      </c>
      <c r="AW388">
        <v>2</v>
      </c>
      <c r="AX388">
        <v>83388544</v>
      </c>
      <c r="AY388">
        <v>1</v>
      </c>
      <c r="AZ388">
        <v>0</v>
      </c>
      <c r="BA388">
        <v>392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ROUND(Y388*Source!I422,7)</f>
        <v>0.6</v>
      </c>
      <c r="CY388">
        <f>AA388</f>
        <v>0</v>
      </c>
      <c r="CZ388">
        <f>AE388</f>
        <v>0</v>
      </c>
      <c r="DA388">
        <f>AI388</f>
        <v>1</v>
      </c>
      <c r="DB388">
        <f t="shared" si="135"/>
        <v>0</v>
      </c>
      <c r="DC388">
        <f t="shared" si="136"/>
        <v>0</v>
      </c>
      <c r="DD388" t="s">
        <v>3</v>
      </c>
      <c r="DE388" t="s">
        <v>3</v>
      </c>
      <c r="DF388">
        <f t="shared" ref="DF388:DF393" si="139">ROUND(ROUND(AE388,2)*CX388,2)</f>
        <v>0</v>
      </c>
      <c r="DG388">
        <f t="shared" si="132"/>
        <v>0</v>
      </c>
      <c r="DH388">
        <f t="shared" si="137"/>
        <v>0</v>
      </c>
      <c r="DI388">
        <f t="shared" si="138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ROW(Source!A425)</f>
        <v>425</v>
      </c>
      <c r="B389">
        <v>82002082</v>
      </c>
      <c r="C389">
        <v>83388546</v>
      </c>
      <c r="D389">
        <v>80795621</v>
      </c>
      <c r="E389">
        <v>116</v>
      </c>
      <c r="F389">
        <v>1</v>
      </c>
      <c r="G389">
        <v>1</v>
      </c>
      <c r="H389">
        <v>1</v>
      </c>
      <c r="I389" t="s">
        <v>581</v>
      </c>
      <c r="J389" t="s">
        <v>3</v>
      </c>
      <c r="K389" t="s">
        <v>582</v>
      </c>
      <c r="L389">
        <v>1191</v>
      </c>
      <c r="N389">
        <v>1013</v>
      </c>
      <c r="O389" t="s">
        <v>497</v>
      </c>
      <c r="P389" t="s">
        <v>497</v>
      </c>
      <c r="Q389">
        <v>1</v>
      </c>
      <c r="W389">
        <v>0</v>
      </c>
      <c r="X389">
        <v>44848675</v>
      </c>
      <c r="Y389">
        <f t="shared" si="134"/>
        <v>14.4</v>
      </c>
      <c r="AA389">
        <v>0</v>
      </c>
      <c r="AB389">
        <v>0</v>
      </c>
      <c r="AC389">
        <v>0</v>
      </c>
      <c r="AD389">
        <v>521.08000000000004</v>
      </c>
      <c r="AE389">
        <v>0</v>
      </c>
      <c r="AF389">
        <v>0</v>
      </c>
      <c r="AG389">
        <v>0</v>
      </c>
      <c r="AH389">
        <v>521.08000000000004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14.4</v>
      </c>
      <c r="AU389" t="s">
        <v>3</v>
      </c>
      <c r="AV389">
        <v>1</v>
      </c>
      <c r="AW389">
        <v>2</v>
      </c>
      <c r="AX389">
        <v>83388555</v>
      </c>
      <c r="AY389">
        <v>2</v>
      </c>
      <c r="AZ389">
        <v>131072</v>
      </c>
      <c r="BA389">
        <v>393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7503.5520000000006</v>
      </c>
      <c r="BN389">
        <v>14.4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7503.5520000000006</v>
      </c>
      <c r="BU389">
        <v>14.4</v>
      </c>
      <c r="BV389">
        <v>0</v>
      </c>
      <c r="BW389">
        <v>1</v>
      </c>
      <c r="CU389">
        <f>ROUND(AT389*Source!I425*AH389*AL389,2)</f>
        <v>450.21</v>
      </c>
      <c r="CV389">
        <f>ROUND(Y389*Source!I425,7)</f>
        <v>0.86399999999999999</v>
      </c>
      <c r="CW389">
        <v>0</v>
      </c>
      <c r="CX389">
        <f>ROUND(Y389*Source!I425,7)</f>
        <v>0.86399999999999999</v>
      </c>
      <c r="CY389">
        <f>AD389</f>
        <v>521.08000000000004</v>
      </c>
      <c r="CZ389">
        <f>AH389</f>
        <v>521.08000000000004</v>
      </c>
      <c r="DA389">
        <f>AL389</f>
        <v>1</v>
      </c>
      <c r="DB389">
        <f t="shared" si="135"/>
        <v>7503.55</v>
      </c>
      <c r="DC389">
        <f t="shared" si="136"/>
        <v>0</v>
      </c>
      <c r="DD389" t="s">
        <v>3</v>
      </c>
      <c r="DE389" t="s">
        <v>3</v>
      </c>
      <c r="DF389">
        <f t="shared" si="139"/>
        <v>0</v>
      </c>
      <c r="DG389">
        <f t="shared" si="132"/>
        <v>0</v>
      </c>
      <c r="DH389">
        <f t="shared" si="137"/>
        <v>0</v>
      </c>
      <c r="DI389">
        <f t="shared" si="138"/>
        <v>450.21</v>
      </c>
      <c r="DJ389">
        <f>DI389</f>
        <v>450.21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ROW(Source!A425)</f>
        <v>425</v>
      </c>
      <c r="B390">
        <v>82002082</v>
      </c>
      <c r="C390">
        <v>83388546</v>
      </c>
      <c r="D390">
        <v>80795798</v>
      </c>
      <c r="E390">
        <v>116</v>
      </c>
      <c r="F390">
        <v>1</v>
      </c>
      <c r="G390">
        <v>1</v>
      </c>
      <c r="H390">
        <v>1</v>
      </c>
      <c r="I390" t="s">
        <v>498</v>
      </c>
      <c r="J390" t="s">
        <v>3</v>
      </c>
      <c r="K390" t="s">
        <v>499</v>
      </c>
      <c r="L390">
        <v>1191</v>
      </c>
      <c r="N390">
        <v>1013</v>
      </c>
      <c r="O390" t="s">
        <v>497</v>
      </c>
      <c r="P390" t="s">
        <v>497</v>
      </c>
      <c r="Q390">
        <v>1</v>
      </c>
      <c r="W390">
        <v>0</v>
      </c>
      <c r="X390">
        <v>-1417349443</v>
      </c>
      <c r="Y390">
        <f t="shared" si="134"/>
        <v>0.4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0.4</v>
      </c>
      <c r="AU390" t="s">
        <v>3</v>
      </c>
      <c r="AV390">
        <v>2</v>
      </c>
      <c r="AW390">
        <v>2</v>
      </c>
      <c r="AX390">
        <v>83388556</v>
      </c>
      <c r="AY390">
        <v>1</v>
      </c>
      <c r="AZ390">
        <v>0</v>
      </c>
      <c r="BA390">
        <v>394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ROUND(Y390*Source!I425,7)</f>
        <v>2.4E-2</v>
      </c>
      <c r="CY390">
        <f>AD390</f>
        <v>0</v>
      </c>
      <c r="CZ390">
        <f>AH390</f>
        <v>0</v>
      </c>
      <c r="DA390">
        <f>AL390</f>
        <v>1</v>
      </c>
      <c r="DB390">
        <f t="shared" si="135"/>
        <v>0</v>
      </c>
      <c r="DC390">
        <f t="shared" si="136"/>
        <v>0</v>
      </c>
      <c r="DD390" t="s">
        <v>3</v>
      </c>
      <c r="DE390" t="s">
        <v>3</v>
      </c>
      <c r="DF390">
        <f t="shared" si="139"/>
        <v>0</v>
      </c>
      <c r="DG390">
        <f t="shared" si="132"/>
        <v>0</v>
      </c>
      <c r="DH390">
        <f t="shared" si="137"/>
        <v>0</v>
      </c>
      <c r="DI390">
        <f t="shared" si="138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ROW(Source!A425)</f>
        <v>425</v>
      </c>
      <c r="B391">
        <v>82002082</v>
      </c>
      <c r="C391">
        <v>83388546</v>
      </c>
      <c r="D391">
        <v>80916788</v>
      </c>
      <c r="E391">
        <v>1</v>
      </c>
      <c r="F391">
        <v>1</v>
      </c>
      <c r="G391">
        <v>1</v>
      </c>
      <c r="H391">
        <v>2</v>
      </c>
      <c r="I391" t="s">
        <v>500</v>
      </c>
      <c r="J391" t="s">
        <v>501</v>
      </c>
      <c r="K391" t="s">
        <v>502</v>
      </c>
      <c r="L391">
        <v>1368</v>
      </c>
      <c r="N391">
        <v>1011</v>
      </c>
      <c r="O391" t="s">
        <v>503</v>
      </c>
      <c r="P391" t="s">
        <v>503</v>
      </c>
      <c r="Q391">
        <v>1</v>
      </c>
      <c r="W391">
        <v>0</v>
      </c>
      <c r="X391">
        <v>850633116</v>
      </c>
      <c r="Y391">
        <f t="shared" si="134"/>
        <v>0.2</v>
      </c>
      <c r="AA391">
        <v>0</v>
      </c>
      <c r="AB391">
        <v>1595.2</v>
      </c>
      <c r="AC391">
        <v>715.99</v>
      </c>
      <c r="AD391">
        <v>0</v>
      </c>
      <c r="AE391">
        <v>0</v>
      </c>
      <c r="AF391">
        <v>1595.2</v>
      </c>
      <c r="AG391">
        <v>715.99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0.2</v>
      </c>
      <c r="AU391" t="s">
        <v>3</v>
      </c>
      <c r="AV391">
        <v>1</v>
      </c>
      <c r="AW391">
        <v>2</v>
      </c>
      <c r="AX391">
        <v>83388557</v>
      </c>
      <c r="AY391">
        <v>1</v>
      </c>
      <c r="AZ391">
        <v>0</v>
      </c>
      <c r="BA391">
        <v>395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319.04000000000002</v>
      </c>
      <c r="BL391">
        <v>143.19800000000001</v>
      </c>
      <c r="BM391">
        <v>0</v>
      </c>
      <c r="BN391">
        <v>0</v>
      </c>
      <c r="BO391">
        <v>0.2</v>
      </c>
      <c r="BP391">
        <v>1</v>
      </c>
      <c r="BQ391">
        <v>0</v>
      </c>
      <c r="BR391">
        <v>319.04000000000002</v>
      </c>
      <c r="BS391">
        <v>143.19800000000001</v>
      </c>
      <c r="BT391">
        <v>0</v>
      </c>
      <c r="BU391">
        <v>0</v>
      </c>
      <c r="BV391">
        <v>0.2</v>
      </c>
      <c r="BW391">
        <v>1</v>
      </c>
      <c r="CV391">
        <v>0</v>
      </c>
      <c r="CW391">
        <f>ROUND(Y391*Source!I425*DO391,7)</f>
        <v>1.2E-2</v>
      </c>
      <c r="CX391">
        <f>ROUND(Y391*Source!I425,7)</f>
        <v>1.2E-2</v>
      </c>
      <c r="CY391">
        <f>AB391</f>
        <v>1595.2</v>
      </c>
      <c r="CZ391">
        <f>AF391</f>
        <v>1595.2</v>
      </c>
      <c r="DA391">
        <f>AJ391</f>
        <v>1</v>
      </c>
      <c r="DB391">
        <f t="shared" si="135"/>
        <v>319.04000000000002</v>
      </c>
      <c r="DC391">
        <f t="shared" si="136"/>
        <v>143.19999999999999</v>
      </c>
      <c r="DD391" t="s">
        <v>3</v>
      </c>
      <c r="DE391" t="s">
        <v>3</v>
      </c>
      <c r="DF391">
        <f t="shared" si="139"/>
        <v>0</v>
      </c>
      <c r="DG391">
        <f t="shared" si="132"/>
        <v>19.14</v>
      </c>
      <c r="DH391">
        <f t="shared" si="137"/>
        <v>8.59</v>
      </c>
      <c r="DI391">
        <f t="shared" si="138"/>
        <v>0</v>
      </c>
      <c r="DJ391">
        <f>DG391+DH391</f>
        <v>27.73</v>
      </c>
      <c r="DK391">
        <v>1</v>
      </c>
      <c r="DL391" t="s">
        <v>504</v>
      </c>
      <c r="DM391">
        <v>6</v>
      </c>
      <c r="DN391" t="s">
        <v>497</v>
      </c>
      <c r="DO391">
        <v>1</v>
      </c>
    </row>
    <row r="392" spans="1:119" x14ac:dyDescent="0.2">
      <c r="A392">
        <f>ROW(Source!A425)</f>
        <v>425</v>
      </c>
      <c r="B392">
        <v>82002082</v>
      </c>
      <c r="C392">
        <v>83388546</v>
      </c>
      <c r="D392">
        <v>80917680</v>
      </c>
      <c r="E392">
        <v>1</v>
      </c>
      <c r="F392">
        <v>1</v>
      </c>
      <c r="G392">
        <v>1</v>
      </c>
      <c r="H392">
        <v>2</v>
      </c>
      <c r="I392" t="s">
        <v>539</v>
      </c>
      <c r="J392" t="s">
        <v>540</v>
      </c>
      <c r="K392" t="s">
        <v>541</v>
      </c>
      <c r="L392">
        <v>1368</v>
      </c>
      <c r="N392">
        <v>1011</v>
      </c>
      <c r="O392" t="s">
        <v>503</v>
      </c>
      <c r="P392" t="s">
        <v>503</v>
      </c>
      <c r="Q392">
        <v>1</v>
      </c>
      <c r="W392">
        <v>0</v>
      </c>
      <c r="X392">
        <v>-950105757</v>
      </c>
      <c r="Y392">
        <f t="shared" si="134"/>
        <v>0.2</v>
      </c>
      <c r="AA392">
        <v>0</v>
      </c>
      <c r="AB392">
        <v>640.84</v>
      </c>
      <c r="AC392">
        <v>533.01</v>
      </c>
      <c r="AD392">
        <v>0</v>
      </c>
      <c r="AE392">
        <v>0</v>
      </c>
      <c r="AF392">
        <v>640.84</v>
      </c>
      <c r="AG392">
        <v>533.01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</v>
      </c>
      <c r="AU392" t="s">
        <v>3</v>
      </c>
      <c r="AV392">
        <v>1</v>
      </c>
      <c r="AW392">
        <v>2</v>
      </c>
      <c r="AX392">
        <v>83388558</v>
      </c>
      <c r="AY392">
        <v>1</v>
      </c>
      <c r="AZ392">
        <v>0</v>
      </c>
      <c r="BA392">
        <v>396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128.16800000000001</v>
      </c>
      <c r="BL392">
        <v>106.602</v>
      </c>
      <c r="BM392">
        <v>0</v>
      </c>
      <c r="BN392">
        <v>0</v>
      </c>
      <c r="BO392">
        <v>0.2</v>
      </c>
      <c r="BP392">
        <v>1</v>
      </c>
      <c r="BQ392">
        <v>0</v>
      </c>
      <c r="BR392">
        <v>128.16800000000001</v>
      </c>
      <c r="BS392">
        <v>106.602</v>
      </c>
      <c r="BT392">
        <v>0</v>
      </c>
      <c r="BU392">
        <v>0</v>
      </c>
      <c r="BV392">
        <v>0.2</v>
      </c>
      <c r="BW392">
        <v>1</v>
      </c>
      <c r="CV392">
        <v>0</v>
      </c>
      <c r="CW392">
        <f>ROUND(Y392*Source!I425*DO392,7)</f>
        <v>1.2E-2</v>
      </c>
      <c r="CX392">
        <f>ROUND(Y392*Source!I425,7)</f>
        <v>1.2E-2</v>
      </c>
      <c r="CY392">
        <f>AB392</f>
        <v>640.84</v>
      </c>
      <c r="CZ392">
        <f>AF392</f>
        <v>640.84</v>
      </c>
      <c r="DA392">
        <f>AJ392</f>
        <v>1</v>
      </c>
      <c r="DB392">
        <f t="shared" si="135"/>
        <v>128.16999999999999</v>
      </c>
      <c r="DC392">
        <f t="shared" si="136"/>
        <v>106.6</v>
      </c>
      <c r="DD392" t="s">
        <v>3</v>
      </c>
      <c r="DE392" t="s">
        <v>3</v>
      </c>
      <c r="DF392">
        <f t="shared" si="139"/>
        <v>0</v>
      </c>
      <c r="DG392">
        <f t="shared" si="132"/>
        <v>7.69</v>
      </c>
      <c r="DH392">
        <f t="shared" si="137"/>
        <v>6.4</v>
      </c>
      <c r="DI392">
        <f t="shared" si="138"/>
        <v>0</v>
      </c>
      <c r="DJ392">
        <f>DG392+DH392</f>
        <v>14.09</v>
      </c>
      <c r="DK392">
        <v>1</v>
      </c>
      <c r="DL392" t="s">
        <v>511</v>
      </c>
      <c r="DM392">
        <v>4</v>
      </c>
      <c r="DN392" t="s">
        <v>497</v>
      </c>
      <c r="DO392">
        <v>1</v>
      </c>
    </row>
    <row r="393" spans="1:119" x14ac:dyDescent="0.2">
      <c r="A393">
        <f>ROW(Source!A425)</f>
        <v>425</v>
      </c>
      <c r="B393">
        <v>82002082</v>
      </c>
      <c r="C393">
        <v>83388546</v>
      </c>
      <c r="D393">
        <v>80917875</v>
      </c>
      <c r="E393">
        <v>1</v>
      </c>
      <c r="F393">
        <v>1</v>
      </c>
      <c r="G393">
        <v>1</v>
      </c>
      <c r="H393">
        <v>2</v>
      </c>
      <c r="I393" t="s">
        <v>564</v>
      </c>
      <c r="J393" t="s">
        <v>565</v>
      </c>
      <c r="K393" t="s">
        <v>566</v>
      </c>
      <c r="L393">
        <v>1368</v>
      </c>
      <c r="N393">
        <v>1011</v>
      </c>
      <c r="O393" t="s">
        <v>503</v>
      </c>
      <c r="P393" t="s">
        <v>503</v>
      </c>
      <c r="Q393">
        <v>1</v>
      </c>
      <c r="W393">
        <v>0</v>
      </c>
      <c r="X393">
        <v>-2068435370</v>
      </c>
      <c r="Y393">
        <f t="shared" si="134"/>
        <v>2.7</v>
      </c>
      <c r="AA393">
        <v>0</v>
      </c>
      <c r="AB393">
        <v>32.869999999999997</v>
      </c>
      <c r="AC393">
        <v>0</v>
      </c>
      <c r="AD393">
        <v>0</v>
      </c>
      <c r="AE393">
        <v>0</v>
      </c>
      <c r="AF393">
        <v>32.869999999999997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2.7</v>
      </c>
      <c r="AU393" t="s">
        <v>3</v>
      </c>
      <c r="AV393">
        <v>1</v>
      </c>
      <c r="AW393">
        <v>2</v>
      </c>
      <c r="AX393">
        <v>83388559</v>
      </c>
      <c r="AY393">
        <v>1</v>
      </c>
      <c r="AZ393">
        <v>0</v>
      </c>
      <c r="BA393">
        <v>397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88.748999999999995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88.748999999999995</v>
      </c>
      <c r="BS393">
        <v>0</v>
      </c>
      <c r="BT393">
        <v>0</v>
      </c>
      <c r="BU393">
        <v>0</v>
      </c>
      <c r="BV393">
        <v>0</v>
      </c>
      <c r="BW393">
        <v>1</v>
      </c>
      <c r="CV393">
        <v>0</v>
      </c>
      <c r="CW393">
        <f>ROUND(Y393*Source!I425*DO393,7)</f>
        <v>0</v>
      </c>
      <c r="CX393">
        <f>ROUND(Y393*Source!I425,7)</f>
        <v>0.16200000000000001</v>
      </c>
      <c r="CY393">
        <f>AB393</f>
        <v>32.869999999999997</v>
      </c>
      <c r="CZ393">
        <f>AF393</f>
        <v>32.869999999999997</v>
      </c>
      <c r="DA393">
        <f>AJ393</f>
        <v>1</v>
      </c>
      <c r="DB393">
        <f t="shared" si="135"/>
        <v>88.75</v>
      </c>
      <c r="DC393">
        <f t="shared" si="136"/>
        <v>0</v>
      </c>
      <c r="DD393" t="s">
        <v>3</v>
      </c>
      <c r="DE393" t="s">
        <v>3</v>
      </c>
      <c r="DF393">
        <f t="shared" si="139"/>
        <v>0</v>
      </c>
      <c r="DG393">
        <f t="shared" si="132"/>
        <v>5.32</v>
      </c>
      <c r="DH393">
        <f t="shared" si="137"/>
        <v>0</v>
      </c>
      <c r="DI393">
        <f t="shared" si="138"/>
        <v>0</v>
      </c>
      <c r="DJ393">
        <f>DG393+DH393</f>
        <v>5.32</v>
      </c>
      <c r="DK393">
        <v>1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ROW(Source!A425)</f>
        <v>425</v>
      </c>
      <c r="B394">
        <v>82002082</v>
      </c>
      <c r="C394">
        <v>83388546</v>
      </c>
      <c r="D394">
        <v>80868310</v>
      </c>
      <c r="E394">
        <v>1</v>
      </c>
      <c r="F394">
        <v>1</v>
      </c>
      <c r="G394">
        <v>1</v>
      </c>
      <c r="H394">
        <v>3</v>
      </c>
      <c r="I394" t="s">
        <v>570</v>
      </c>
      <c r="J394" t="s">
        <v>571</v>
      </c>
      <c r="K394" t="s">
        <v>572</v>
      </c>
      <c r="L394">
        <v>1346</v>
      </c>
      <c r="N394">
        <v>1009</v>
      </c>
      <c r="O394" t="s">
        <v>75</v>
      </c>
      <c r="P394" t="s">
        <v>75</v>
      </c>
      <c r="Q394">
        <v>1</v>
      </c>
      <c r="W394">
        <v>0</v>
      </c>
      <c r="X394">
        <v>-1606616209</v>
      </c>
      <c r="Y394">
        <f t="shared" si="134"/>
        <v>0.9</v>
      </c>
      <c r="AA394">
        <v>135.4</v>
      </c>
      <c r="AB394">
        <v>0</v>
      </c>
      <c r="AC394">
        <v>0</v>
      </c>
      <c r="AD394">
        <v>0</v>
      </c>
      <c r="AE394">
        <v>155.63</v>
      </c>
      <c r="AF394">
        <v>0</v>
      </c>
      <c r="AG394">
        <v>0</v>
      </c>
      <c r="AH394">
        <v>0</v>
      </c>
      <c r="AI394">
        <v>0.87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0.9</v>
      </c>
      <c r="AU394" t="s">
        <v>3</v>
      </c>
      <c r="AV394">
        <v>0</v>
      </c>
      <c r="AW394">
        <v>2</v>
      </c>
      <c r="AX394">
        <v>83388560</v>
      </c>
      <c r="AY394">
        <v>1</v>
      </c>
      <c r="AZ394">
        <v>0</v>
      </c>
      <c r="BA394">
        <v>398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140.06700000000001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140.06700000000001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ROUND(Y394*Source!I425,7)</f>
        <v>5.3999999999999999E-2</v>
      </c>
      <c r="CY394">
        <f>AA394</f>
        <v>135.4</v>
      </c>
      <c r="CZ394">
        <f>AE394</f>
        <v>155.63</v>
      </c>
      <c r="DA394">
        <f>AI394</f>
        <v>0.87</v>
      </c>
      <c r="DB394">
        <f t="shared" si="135"/>
        <v>140.07</v>
      </c>
      <c r="DC394">
        <f t="shared" si="136"/>
        <v>0</v>
      </c>
      <c r="DD394" t="s">
        <v>3</v>
      </c>
      <c r="DE394" t="s">
        <v>3</v>
      </c>
      <c r="DF394">
        <f>ROUND(ROUND(AE394*AI394,2)*CX394,2)</f>
        <v>7.31</v>
      </c>
      <c r="DG394">
        <f t="shared" si="132"/>
        <v>0</v>
      </c>
      <c r="DH394">
        <f t="shared" si="137"/>
        <v>0</v>
      </c>
      <c r="DI394">
        <f t="shared" si="138"/>
        <v>0</v>
      </c>
      <c r="DJ394">
        <f>DF394</f>
        <v>7.31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ROW(Source!A425)</f>
        <v>425</v>
      </c>
      <c r="B395">
        <v>82002082</v>
      </c>
      <c r="C395">
        <v>83388546</v>
      </c>
      <c r="D395">
        <v>80886369</v>
      </c>
      <c r="E395">
        <v>1</v>
      </c>
      <c r="F395">
        <v>1</v>
      </c>
      <c r="G395">
        <v>1</v>
      </c>
      <c r="H395">
        <v>3</v>
      </c>
      <c r="I395" t="s">
        <v>583</v>
      </c>
      <c r="J395" t="s">
        <v>584</v>
      </c>
      <c r="K395" t="s">
        <v>585</v>
      </c>
      <c r="L395">
        <v>1346</v>
      </c>
      <c r="N395">
        <v>1009</v>
      </c>
      <c r="O395" t="s">
        <v>75</v>
      </c>
      <c r="P395" t="s">
        <v>75</v>
      </c>
      <c r="Q395">
        <v>1</v>
      </c>
      <c r="W395">
        <v>0</v>
      </c>
      <c r="X395">
        <v>1949270732</v>
      </c>
      <c r="Y395">
        <f t="shared" si="134"/>
        <v>3.7</v>
      </c>
      <c r="AA395">
        <v>1139.45</v>
      </c>
      <c r="AB395">
        <v>0</v>
      </c>
      <c r="AC395">
        <v>0</v>
      </c>
      <c r="AD395">
        <v>0</v>
      </c>
      <c r="AE395">
        <v>911.56</v>
      </c>
      <c r="AF395">
        <v>0</v>
      </c>
      <c r="AG395">
        <v>0</v>
      </c>
      <c r="AH395">
        <v>0</v>
      </c>
      <c r="AI395">
        <v>1.25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3.7</v>
      </c>
      <c r="AU395" t="s">
        <v>3</v>
      </c>
      <c r="AV395">
        <v>0</v>
      </c>
      <c r="AW395">
        <v>2</v>
      </c>
      <c r="AX395">
        <v>83388561</v>
      </c>
      <c r="AY395">
        <v>1</v>
      </c>
      <c r="AZ395">
        <v>0</v>
      </c>
      <c r="BA395">
        <v>399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3372.7719999999999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3372.7719999999999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ROUND(Y395*Source!I425,7)</f>
        <v>0.222</v>
      </c>
      <c r="CY395">
        <f>AA395</f>
        <v>1139.45</v>
      </c>
      <c r="CZ395">
        <f>AE395</f>
        <v>911.56</v>
      </c>
      <c r="DA395">
        <f>AI395</f>
        <v>1.25</v>
      </c>
      <c r="DB395">
        <f t="shared" si="135"/>
        <v>3372.77</v>
      </c>
      <c r="DC395">
        <f t="shared" si="136"/>
        <v>0</v>
      </c>
      <c r="DD395" t="s">
        <v>3</v>
      </c>
      <c r="DE395" t="s">
        <v>3</v>
      </c>
      <c r="DF395">
        <f>ROUND(ROUND(AE395*AI395,2)*CX395,2)</f>
        <v>252.96</v>
      </c>
      <c r="DG395">
        <f t="shared" si="132"/>
        <v>0</v>
      </c>
      <c r="DH395">
        <f t="shared" si="137"/>
        <v>0</v>
      </c>
      <c r="DI395">
        <f t="shared" si="138"/>
        <v>0</v>
      </c>
      <c r="DJ395">
        <f>DF395</f>
        <v>252.96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ROW(Source!A425)</f>
        <v>425</v>
      </c>
      <c r="B396">
        <v>82002082</v>
      </c>
      <c r="C396">
        <v>83388546</v>
      </c>
      <c r="D396">
        <v>80801590</v>
      </c>
      <c r="E396">
        <v>116</v>
      </c>
      <c r="F396">
        <v>1</v>
      </c>
      <c r="G396">
        <v>1</v>
      </c>
      <c r="H396">
        <v>3</v>
      </c>
      <c r="I396" t="s">
        <v>86</v>
      </c>
      <c r="J396" t="s">
        <v>3</v>
      </c>
      <c r="K396" t="s">
        <v>87</v>
      </c>
      <c r="L396">
        <v>3277935</v>
      </c>
      <c r="N396">
        <v>1013</v>
      </c>
      <c r="O396" t="s">
        <v>88</v>
      </c>
      <c r="P396" t="s">
        <v>88</v>
      </c>
      <c r="Q396">
        <v>1</v>
      </c>
      <c r="W396">
        <v>0</v>
      </c>
      <c r="X396">
        <v>274903907</v>
      </c>
      <c r="Y396">
        <f t="shared" si="134"/>
        <v>2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 t="s">
        <v>3</v>
      </c>
      <c r="AT396">
        <v>2</v>
      </c>
      <c r="AU396" t="s">
        <v>3</v>
      </c>
      <c r="AV396">
        <v>0</v>
      </c>
      <c r="AW396">
        <v>2</v>
      </c>
      <c r="AX396">
        <v>83388562</v>
      </c>
      <c r="AY396">
        <v>1</v>
      </c>
      <c r="AZ396">
        <v>0</v>
      </c>
      <c r="BA396">
        <v>400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ROUND(Y396*Source!I425,7)</f>
        <v>0.12</v>
      </c>
      <c r="CY396">
        <f>AA396</f>
        <v>0</v>
      </c>
      <c r="CZ396">
        <f>AE396</f>
        <v>0</v>
      </c>
      <c r="DA396">
        <f>AI396</f>
        <v>1</v>
      </c>
      <c r="DB396">
        <f t="shared" si="135"/>
        <v>0</v>
      </c>
      <c r="DC396">
        <f t="shared" si="136"/>
        <v>0</v>
      </c>
      <c r="DD396" t="s">
        <v>3</v>
      </c>
      <c r="DE396" t="s">
        <v>3</v>
      </c>
      <c r="DF396">
        <f t="shared" ref="DF396:DF401" si="140">ROUND(ROUND(AE396,2)*CX396,2)</f>
        <v>0</v>
      </c>
      <c r="DG396">
        <f t="shared" si="132"/>
        <v>0</v>
      </c>
      <c r="DH396">
        <f t="shared" si="137"/>
        <v>0</v>
      </c>
      <c r="DI396">
        <f t="shared" si="138"/>
        <v>0</v>
      </c>
      <c r="DJ396">
        <f>DF396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ROW(Source!A426)</f>
        <v>426</v>
      </c>
      <c r="B397">
        <v>82002017</v>
      </c>
      <c r="C397">
        <v>83388546</v>
      </c>
      <c r="D397">
        <v>80795621</v>
      </c>
      <c r="E397">
        <v>116</v>
      </c>
      <c r="F397">
        <v>1</v>
      </c>
      <c r="G397">
        <v>1</v>
      </c>
      <c r="H397">
        <v>1</v>
      </c>
      <c r="I397" t="s">
        <v>581</v>
      </c>
      <c r="J397" t="s">
        <v>3</v>
      </c>
      <c r="K397" t="s">
        <v>582</v>
      </c>
      <c r="L397">
        <v>1191</v>
      </c>
      <c r="N397">
        <v>1013</v>
      </c>
      <c r="O397" t="s">
        <v>497</v>
      </c>
      <c r="P397" t="s">
        <v>497</v>
      </c>
      <c r="Q397">
        <v>1</v>
      </c>
      <c r="W397">
        <v>0</v>
      </c>
      <c r="X397">
        <v>44848675</v>
      </c>
      <c r="Y397">
        <f t="shared" si="134"/>
        <v>14.4</v>
      </c>
      <c r="AA397">
        <v>0</v>
      </c>
      <c r="AB397">
        <v>0</v>
      </c>
      <c r="AC397">
        <v>0</v>
      </c>
      <c r="AD397">
        <v>521.08000000000004</v>
      </c>
      <c r="AE397">
        <v>0</v>
      </c>
      <c r="AF397">
        <v>0</v>
      </c>
      <c r="AG397">
        <v>0</v>
      </c>
      <c r="AH397">
        <v>521.08000000000004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14.4</v>
      </c>
      <c r="AU397" t="s">
        <v>3</v>
      </c>
      <c r="AV397">
        <v>1</v>
      </c>
      <c r="AW397">
        <v>2</v>
      </c>
      <c r="AX397">
        <v>83388555</v>
      </c>
      <c r="AY397">
        <v>2</v>
      </c>
      <c r="AZ397">
        <v>0</v>
      </c>
      <c r="BA397">
        <v>401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7503.5520000000006</v>
      </c>
      <c r="BN397">
        <v>14.4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7503.5520000000006</v>
      </c>
      <c r="BU397">
        <v>14.4</v>
      </c>
      <c r="BV397">
        <v>0</v>
      </c>
      <c r="BW397">
        <v>1</v>
      </c>
      <c r="CU397">
        <f>ROUND(AT397*Source!I426*AH397*AL397,2)</f>
        <v>450.21</v>
      </c>
      <c r="CV397">
        <f>ROUND(Y397*Source!I426,7)</f>
        <v>0.86399999999999999</v>
      </c>
      <c r="CW397">
        <v>0</v>
      </c>
      <c r="CX397">
        <f>ROUND(Y397*Source!I426,7)</f>
        <v>0.86399999999999999</v>
      </c>
      <c r="CY397">
        <f>AD397</f>
        <v>521.08000000000004</v>
      </c>
      <c r="CZ397">
        <f>AH397</f>
        <v>521.08000000000004</v>
      </c>
      <c r="DA397">
        <f>AL397</f>
        <v>1</v>
      </c>
      <c r="DB397">
        <f t="shared" si="135"/>
        <v>7503.55</v>
      </c>
      <c r="DC397">
        <f t="shared" si="136"/>
        <v>0</v>
      </c>
      <c r="DD397" t="s">
        <v>3</v>
      </c>
      <c r="DE397" t="s">
        <v>3</v>
      </c>
      <c r="DF397">
        <f t="shared" si="140"/>
        <v>0</v>
      </c>
      <c r="DG397">
        <f t="shared" si="132"/>
        <v>0</v>
      </c>
      <c r="DH397">
        <f t="shared" si="137"/>
        <v>0</v>
      </c>
      <c r="DI397">
        <f t="shared" si="138"/>
        <v>450.21</v>
      </c>
      <c r="DJ397">
        <f>DI397</f>
        <v>450.21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ROW(Source!A426)</f>
        <v>426</v>
      </c>
      <c r="B398">
        <v>82002017</v>
      </c>
      <c r="C398">
        <v>83388546</v>
      </c>
      <c r="D398">
        <v>80795798</v>
      </c>
      <c r="E398">
        <v>116</v>
      </c>
      <c r="F398">
        <v>1</v>
      </c>
      <c r="G398">
        <v>1</v>
      </c>
      <c r="H398">
        <v>1</v>
      </c>
      <c r="I398" t="s">
        <v>498</v>
      </c>
      <c r="J398" t="s">
        <v>3</v>
      </c>
      <c r="K398" t="s">
        <v>499</v>
      </c>
      <c r="L398">
        <v>1191</v>
      </c>
      <c r="N398">
        <v>1013</v>
      </c>
      <c r="O398" t="s">
        <v>497</v>
      </c>
      <c r="P398" t="s">
        <v>497</v>
      </c>
      <c r="Q398">
        <v>1</v>
      </c>
      <c r="W398">
        <v>0</v>
      </c>
      <c r="X398">
        <v>-1417349443</v>
      </c>
      <c r="Y398">
        <f t="shared" si="134"/>
        <v>0.4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0.4</v>
      </c>
      <c r="AU398" t="s">
        <v>3</v>
      </c>
      <c r="AV398">
        <v>2</v>
      </c>
      <c r="AW398">
        <v>2</v>
      </c>
      <c r="AX398">
        <v>83388556</v>
      </c>
      <c r="AY398">
        <v>1</v>
      </c>
      <c r="AZ398">
        <v>0</v>
      </c>
      <c r="BA398">
        <v>402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ROUND(Y398*Source!I426,7)</f>
        <v>2.4E-2</v>
      </c>
      <c r="CY398">
        <f>AD398</f>
        <v>0</v>
      </c>
      <c r="CZ398">
        <f>AH398</f>
        <v>0</v>
      </c>
      <c r="DA398">
        <f>AL398</f>
        <v>1</v>
      </c>
      <c r="DB398">
        <f t="shared" si="135"/>
        <v>0</v>
      </c>
      <c r="DC398">
        <f t="shared" si="136"/>
        <v>0</v>
      </c>
      <c r="DD398" t="s">
        <v>3</v>
      </c>
      <c r="DE398" t="s">
        <v>3</v>
      </c>
      <c r="DF398">
        <f t="shared" si="140"/>
        <v>0</v>
      </c>
      <c r="DG398">
        <f t="shared" si="132"/>
        <v>0</v>
      </c>
      <c r="DH398">
        <f t="shared" si="137"/>
        <v>0</v>
      </c>
      <c r="DI398">
        <f t="shared" si="138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ROW(Source!A426)</f>
        <v>426</v>
      </c>
      <c r="B399">
        <v>82002017</v>
      </c>
      <c r="C399">
        <v>83388546</v>
      </c>
      <c r="D399">
        <v>80916788</v>
      </c>
      <c r="E399">
        <v>1</v>
      </c>
      <c r="F399">
        <v>1</v>
      </c>
      <c r="G399">
        <v>1</v>
      </c>
      <c r="H399">
        <v>2</v>
      </c>
      <c r="I399" t="s">
        <v>500</v>
      </c>
      <c r="J399" t="s">
        <v>501</v>
      </c>
      <c r="K399" t="s">
        <v>502</v>
      </c>
      <c r="L399">
        <v>1368</v>
      </c>
      <c r="N399">
        <v>1011</v>
      </c>
      <c r="O399" t="s">
        <v>503</v>
      </c>
      <c r="P399" t="s">
        <v>503</v>
      </c>
      <c r="Q399">
        <v>1</v>
      </c>
      <c r="W399">
        <v>0</v>
      </c>
      <c r="X399">
        <v>850633116</v>
      </c>
      <c r="Y399">
        <f t="shared" si="134"/>
        <v>0.2</v>
      </c>
      <c r="AA399">
        <v>0</v>
      </c>
      <c r="AB399">
        <v>1595.2</v>
      </c>
      <c r="AC399">
        <v>715.99</v>
      </c>
      <c r="AD399">
        <v>0</v>
      </c>
      <c r="AE399">
        <v>0</v>
      </c>
      <c r="AF399">
        <v>1595.2</v>
      </c>
      <c r="AG399">
        <v>715.99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</v>
      </c>
      <c r="AV399">
        <v>1</v>
      </c>
      <c r="AW399">
        <v>2</v>
      </c>
      <c r="AX399">
        <v>83388557</v>
      </c>
      <c r="AY399">
        <v>1</v>
      </c>
      <c r="AZ399">
        <v>0</v>
      </c>
      <c r="BA399">
        <v>403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319.04000000000002</v>
      </c>
      <c r="BL399">
        <v>143.19800000000001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319.04000000000002</v>
      </c>
      <c r="BS399">
        <v>143.19800000000001</v>
      </c>
      <c r="BT399">
        <v>0</v>
      </c>
      <c r="BU399">
        <v>0</v>
      </c>
      <c r="BV399">
        <v>0.2</v>
      </c>
      <c r="BW399">
        <v>1</v>
      </c>
      <c r="CV399">
        <v>0</v>
      </c>
      <c r="CW399">
        <f>ROUND(Y399*Source!I426*DO399,7)</f>
        <v>1.2E-2</v>
      </c>
      <c r="CX399">
        <f>ROUND(Y399*Source!I426,7)</f>
        <v>1.2E-2</v>
      </c>
      <c r="CY399">
        <f>AB399</f>
        <v>1595.2</v>
      </c>
      <c r="CZ399">
        <f>AF399</f>
        <v>1595.2</v>
      </c>
      <c r="DA399">
        <f>AJ399</f>
        <v>1</v>
      </c>
      <c r="DB399">
        <f t="shared" si="135"/>
        <v>319.04000000000002</v>
      </c>
      <c r="DC399">
        <f t="shared" si="136"/>
        <v>143.19999999999999</v>
      </c>
      <c r="DD399" t="s">
        <v>3</v>
      </c>
      <c r="DE399" t="s">
        <v>3</v>
      </c>
      <c r="DF399">
        <f t="shared" si="140"/>
        <v>0</v>
      </c>
      <c r="DG399">
        <f t="shared" si="132"/>
        <v>19.14</v>
      </c>
      <c r="DH399">
        <f t="shared" si="137"/>
        <v>8.59</v>
      </c>
      <c r="DI399">
        <f t="shared" si="138"/>
        <v>0</v>
      </c>
      <c r="DJ399">
        <f>DG399+DH399</f>
        <v>27.73</v>
      </c>
      <c r="DK399">
        <v>1</v>
      </c>
      <c r="DL399" t="s">
        <v>504</v>
      </c>
      <c r="DM399">
        <v>6</v>
      </c>
      <c r="DN399" t="s">
        <v>497</v>
      </c>
      <c r="DO399">
        <v>1</v>
      </c>
    </row>
    <row r="400" spans="1:119" x14ac:dyDescent="0.2">
      <c r="A400">
        <f>ROW(Source!A426)</f>
        <v>426</v>
      </c>
      <c r="B400">
        <v>82002017</v>
      </c>
      <c r="C400">
        <v>83388546</v>
      </c>
      <c r="D400">
        <v>80917680</v>
      </c>
      <c r="E400">
        <v>1</v>
      </c>
      <c r="F400">
        <v>1</v>
      </c>
      <c r="G400">
        <v>1</v>
      </c>
      <c r="H400">
        <v>2</v>
      </c>
      <c r="I400" t="s">
        <v>539</v>
      </c>
      <c r="J400" t="s">
        <v>540</v>
      </c>
      <c r="K400" t="s">
        <v>541</v>
      </c>
      <c r="L400">
        <v>1368</v>
      </c>
      <c r="N400">
        <v>1011</v>
      </c>
      <c r="O400" t="s">
        <v>503</v>
      </c>
      <c r="P400" t="s">
        <v>503</v>
      </c>
      <c r="Q400">
        <v>1</v>
      </c>
      <c r="W400">
        <v>0</v>
      </c>
      <c r="X400">
        <v>-950105757</v>
      </c>
      <c r="Y400">
        <f t="shared" si="134"/>
        <v>0.2</v>
      </c>
      <c r="AA400">
        <v>0</v>
      </c>
      <c r="AB400">
        <v>640.84</v>
      </c>
      <c r="AC400">
        <v>533.01</v>
      </c>
      <c r="AD400">
        <v>0</v>
      </c>
      <c r="AE400">
        <v>0</v>
      </c>
      <c r="AF400">
        <v>640.84</v>
      </c>
      <c r="AG400">
        <v>533.01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0.2</v>
      </c>
      <c r="AU400" t="s">
        <v>3</v>
      </c>
      <c r="AV400">
        <v>1</v>
      </c>
      <c r="AW400">
        <v>2</v>
      </c>
      <c r="AX400">
        <v>83388558</v>
      </c>
      <c r="AY400">
        <v>1</v>
      </c>
      <c r="AZ400">
        <v>0</v>
      </c>
      <c r="BA400">
        <v>404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128.16800000000001</v>
      </c>
      <c r="BL400">
        <v>106.602</v>
      </c>
      <c r="BM400">
        <v>0</v>
      </c>
      <c r="BN400">
        <v>0</v>
      </c>
      <c r="BO400">
        <v>0.2</v>
      </c>
      <c r="BP400">
        <v>1</v>
      </c>
      <c r="BQ400">
        <v>0</v>
      </c>
      <c r="BR400">
        <v>128.16800000000001</v>
      </c>
      <c r="BS400">
        <v>106.602</v>
      </c>
      <c r="BT400">
        <v>0</v>
      </c>
      <c r="BU400">
        <v>0</v>
      </c>
      <c r="BV400">
        <v>0.2</v>
      </c>
      <c r="BW400">
        <v>1</v>
      </c>
      <c r="CV400">
        <v>0</v>
      </c>
      <c r="CW400">
        <f>ROUND(Y400*Source!I426*DO400,7)</f>
        <v>1.2E-2</v>
      </c>
      <c r="CX400">
        <f>ROUND(Y400*Source!I426,7)</f>
        <v>1.2E-2</v>
      </c>
      <c r="CY400">
        <f>AB400</f>
        <v>640.84</v>
      </c>
      <c r="CZ400">
        <f>AF400</f>
        <v>640.84</v>
      </c>
      <c r="DA400">
        <f>AJ400</f>
        <v>1</v>
      </c>
      <c r="DB400">
        <f t="shared" si="135"/>
        <v>128.16999999999999</v>
      </c>
      <c r="DC400">
        <f t="shared" si="136"/>
        <v>106.6</v>
      </c>
      <c r="DD400" t="s">
        <v>3</v>
      </c>
      <c r="DE400" t="s">
        <v>3</v>
      </c>
      <c r="DF400">
        <f t="shared" si="140"/>
        <v>0</v>
      </c>
      <c r="DG400">
        <f t="shared" si="132"/>
        <v>7.69</v>
      </c>
      <c r="DH400">
        <f t="shared" si="137"/>
        <v>6.4</v>
      </c>
      <c r="DI400">
        <f t="shared" si="138"/>
        <v>0</v>
      </c>
      <c r="DJ400">
        <f>DG400+DH400</f>
        <v>14.09</v>
      </c>
      <c r="DK400">
        <v>1</v>
      </c>
      <c r="DL400" t="s">
        <v>511</v>
      </c>
      <c r="DM400">
        <v>4</v>
      </c>
      <c r="DN400" t="s">
        <v>497</v>
      </c>
      <c r="DO400">
        <v>1</v>
      </c>
    </row>
    <row r="401" spans="1:119" x14ac:dyDescent="0.2">
      <c r="A401">
        <f>ROW(Source!A426)</f>
        <v>426</v>
      </c>
      <c r="B401">
        <v>82002017</v>
      </c>
      <c r="C401">
        <v>83388546</v>
      </c>
      <c r="D401">
        <v>80917875</v>
      </c>
      <c r="E401">
        <v>1</v>
      </c>
      <c r="F401">
        <v>1</v>
      </c>
      <c r="G401">
        <v>1</v>
      </c>
      <c r="H401">
        <v>2</v>
      </c>
      <c r="I401" t="s">
        <v>564</v>
      </c>
      <c r="J401" t="s">
        <v>565</v>
      </c>
      <c r="K401" t="s">
        <v>566</v>
      </c>
      <c r="L401">
        <v>1368</v>
      </c>
      <c r="N401">
        <v>1011</v>
      </c>
      <c r="O401" t="s">
        <v>503</v>
      </c>
      <c r="P401" t="s">
        <v>503</v>
      </c>
      <c r="Q401">
        <v>1</v>
      </c>
      <c r="W401">
        <v>0</v>
      </c>
      <c r="X401">
        <v>-2068435370</v>
      </c>
      <c r="Y401">
        <f t="shared" si="134"/>
        <v>2.7</v>
      </c>
      <c r="AA401">
        <v>0</v>
      </c>
      <c r="AB401">
        <v>32.869999999999997</v>
      </c>
      <c r="AC401">
        <v>0</v>
      </c>
      <c r="AD401">
        <v>0</v>
      </c>
      <c r="AE401">
        <v>0</v>
      </c>
      <c r="AF401">
        <v>32.869999999999997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2.7</v>
      </c>
      <c r="AU401" t="s">
        <v>3</v>
      </c>
      <c r="AV401">
        <v>1</v>
      </c>
      <c r="AW401">
        <v>2</v>
      </c>
      <c r="AX401">
        <v>83388559</v>
      </c>
      <c r="AY401">
        <v>1</v>
      </c>
      <c r="AZ401">
        <v>0</v>
      </c>
      <c r="BA401">
        <v>405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88.748999999999995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88.748999999999995</v>
      </c>
      <c r="BS401">
        <v>0</v>
      </c>
      <c r="BT401">
        <v>0</v>
      </c>
      <c r="BU401">
        <v>0</v>
      </c>
      <c r="BV401">
        <v>0</v>
      </c>
      <c r="BW401">
        <v>1</v>
      </c>
      <c r="CV401">
        <v>0</v>
      </c>
      <c r="CW401">
        <f>ROUND(Y401*Source!I426*DO401,7)</f>
        <v>0</v>
      </c>
      <c r="CX401">
        <f>ROUND(Y401*Source!I426,7)</f>
        <v>0.16200000000000001</v>
      </c>
      <c r="CY401">
        <f>AB401</f>
        <v>32.869999999999997</v>
      </c>
      <c r="CZ401">
        <f>AF401</f>
        <v>32.869999999999997</v>
      </c>
      <c r="DA401">
        <f>AJ401</f>
        <v>1</v>
      </c>
      <c r="DB401">
        <f t="shared" si="135"/>
        <v>88.75</v>
      </c>
      <c r="DC401">
        <f t="shared" si="136"/>
        <v>0</v>
      </c>
      <c r="DD401" t="s">
        <v>3</v>
      </c>
      <c r="DE401" t="s">
        <v>3</v>
      </c>
      <c r="DF401">
        <f t="shared" si="140"/>
        <v>0</v>
      </c>
      <c r="DG401">
        <f t="shared" si="132"/>
        <v>5.32</v>
      </c>
      <c r="DH401">
        <f t="shared" si="137"/>
        <v>0</v>
      </c>
      <c r="DI401">
        <f t="shared" si="138"/>
        <v>0</v>
      </c>
      <c r="DJ401">
        <f>DG401+DH401</f>
        <v>5.32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ROW(Source!A426)</f>
        <v>426</v>
      </c>
      <c r="B402">
        <v>82002017</v>
      </c>
      <c r="C402">
        <v>83388546</v>
      </c>
      <c r="D402">
        <v>80868310</v>
      </c>
      <c r="E402">
        <v>1</v>
      </c>
      <c r="F402">
        <v>1</v>
      </c>
      <c r="G402">
        <v>1</v>
      </c>
      <c r="H402">
        <v>3</v>
      </c>
      <c r="I402" t="s">
        <v>570</v>
      </c>
      <c r="J402" t="s">
        <v>571</v>
      </c>
      <c r="K402" t="s">
        <v>572</v>
      </c>
      <c r="L402">
        <v>1346</v>
      </c>
      <c r="N402">
        <v>1009</v>
      </c>
      <c r="O402" t="s">
        <v>75</v>
      </c>
      <c r="P402" t="s">
        <v>75</v>
      </c>
      <c r="Q402">
        <v>1</v>
      </c>
      <c r="W402">
        <v>0</v>
      </c>
      <c r="X402">
        <v>-1606616209</v>
      </c>
      <c r="Y402">
        <f t="shared" si="134"/>
        <v>0.9</v>
      </c>
      <c r="AA402">
        <v>135.4</v>
      </c>
      <c r="AB402">
        <v>0</v>
      </c>
      <c r="AC402">
        <v>0</v>
      </c>
      <c r="AD402">
        <v>0</v>
      </c>
      <c r="AE402">
        <v>155.63</v>
      </c>
      <c r="AF402">
        <v>0</v>
      </c>
      <c r="AG402">
        <v>0</v>
      </c>
      <c r="AH402">
        <v>0</v>
      </c>
      <c r="AI402">
        <v>0.87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0.9</v>
      </c>
      <c r="AU402" t="s">
        <v>3</v>
      </c>
      <c r="AV402">
        <v>0</v>
      </c>
      <c r="AW402">
        <v>2</v>
      </c>
      <c r="AX402">
        <v>83388560</v>
      </c>
      <c r="AY402">
        <v>1</v>
      </c>
      <c r="AZ402">
        <v>0</v>
      </c>
      <c r="BA402">
        <v>406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140.06700000000001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140.06700000000001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v>0</v>
      </c>
      <c r="CX402">
        <f>ROUND(Y402*Source!I426,7)</f>
        <v>5.3999999999999999E-2</v>
      </c>
      <c r="CY402">
        <f>AA402</f>
        <v>135.4</v>
      </c>
      <c r="CZ402">
        <f>AE402</f>
        <v>155.63</v>
      </c>
      <c r="DA402">
        <f>AI402</f>
        <v>0.87</v>
      </c>
      <c r="DB402">
        <f t="shared" si="135"/>
        <v>140.07</v>
      </c>
      <c r="DC402">
        <f t="shared" si="136"/>
        <v>0</v>
      </c>
      <c r="DD402" t="s">
        <v>3</v>
      </c>
      <c r="DE402" t="s">
        <v>3</v>
      </c>
      <c r="DF402">
        <f>ROUND(ROUND(AE402*AI402,2)*CX402,2)</f>
        <v>7.31</v>
      </c>
      <c r="DG402">
        <f t="shared" si="132"/>
        <v>0</v>
      </c>
      <c r="DH402">
        <f t="shared" si="137"/>
        <v>0</v>
      </c>
      <c r="DI402">
        <f t="shared" si="138"/>
        <v>0</v>
      </c>
      <c r="DJ402">
        <f>DF402</f>
        <v>7.31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ROW(Source!A426)</f>
        <v>426</v>
      </c>
      <c r="B403">
        <v>82002017</v>
      </c>
      <c r="C403">
        <v>83388546</v>
      </c>
      <c r="D403">
        <v>80886369</v>
      </c>
      <c r="E403">
        <v>1</v>
      </c>
      <c r="F403">
        <v>1</v>
      </c>
      <c r="G403">
        <v>1</v>
      </c>
      <c r="H403">
        <v>3</v>
      </c>
      <c r="I403" t="s">
        <v>583</v>
      </c>
      <c r="J403" t="s">
        <v>584</v>
      </c>
      <c r="K403" t="s">
        <v>585</v>
      </c>
      <c r="L403">
        <v>1346</v>
      </c>
      <c r="N403">
        <v>1009</v>
      </c>
      <c r="O403" t="s">
        <v>75</v>
      </c>
      <c r="P403" t="s">
        <v>75</v>
      </c>
      <c r="Q403">
        <v>1</v>
      </c>
      <c r="W403">
        <v>0</v>
      </c>
      <c r="X403">
        <v>1949270732</v>
      </c>
      <c r="Y403">
        <f t="shared" si="134"/>
        <v>3.7</v>
      </c>
      <c r="AA403">
        <v>1139.45</v>
      </c>
      <c r="AB403">
        <v>0</v>
      </c>
      <c r="AC403">
        <v>0</v>
      </c>
      <c r="AD403">
        <v>0</v>
      </c>
      <c r="AE403">
        <v>911.56</v>
      </c>
      <c r="AF403">
        <v>0</v>
      </c>
      <c r="AG403">
        <v>0</v>
      </c>
      <c r="AH403">
        <v>0</v>
      </c>
      <c r="AI403">
        <v>1.25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3.7</v>
      </c>
      <c r="AU403" t="s">
        <v>3</v>
      </c>
      <c r="AV403">
        <v>0</v>
      </c>
      <c r="AW403">
        <v>2</v>
      </c>
      <c r="AX403">
        <v>83388561</v>
      </c>
      <c r="AY403">
        <v>1</v>
      </c>
      <c r="AZ403">
        <v>0</v>
      </c>
      <c r="BA403">
        <v>407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3372.7719999999999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3372.7719999999999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ROUND(Y403*Source!I426,7)</f>
        <v>0.222</v>
      </c>
      <c r="CY403">
        <f>AA403</f>
        <v>1139.45</v>
      </c>
      <c r="CZ403">
        <f>AE403</f>
        <v>911.56</v>
      </c>
      <c r="DA403">
        <f>AI403</f>
        <v>1.25</v>
      </c>
      <c r="DB403">
        <f t="shared" si="135"/>
        <v>3372.77</v>
      </c>
      <c r="DC403">
        <f t="shared" si="136"/>
        <v>0</v>
      </c>
      <c r="DD403" t="s">
        <v>3</v>
      </c>
      <c r="DE403" t="s">
        <v>3</v>
      </c>
      <c r="DF403">
        <f>ROUND(ROUND(AE403*AI403,2)*CX403,2)</f>
        <v>252.96</v>
      </c>
      <c r="DG403">
        <f t="shared" si="132"/>
        <v>0</v>
      </c>
      <c r="DH403">
        <f t="shared" si="137"/>
        <v>0</v>
      </c>
      <c r="DI403">
        <f t="shared" si="138"/>
        <v>0</v>
      </c>
      <c r="DJ403">
        <f>DF403</f>
        <v>252.96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ROW(Source!A426)</f>
        <v>426</v>
      </c>
      <c r="B404">
        <v>82002017</v>
      </c>
      <c r="C404">
        <v>83388546</v>
      </c>
      <c r="D404">
        <v>80801590</v>
      </c>
      <c r="E404">
        <v>116</v>
      </c>
      <c r="F404">
        <v>1</v>
      </c>
      <c r="G404">
        <v>1</v>
      </c>
      <c r="H404">
        <v>3</v>
      </c>
      <c r="I404" t="s">
        <v>86</v>
      </c>
      <c r="J404" t="s">
        <v>3</v>
      </c>
      <c r="K404" t="s">
        <v>87</v>
      </c>
      <c r="L404">
        <v>3277935</v>
      </c>
      <c r="N404">
        <v>1013</v>
      </c>
      <c r="O404" t="s">
        <v>88</v>
      </c>
      <c r="P404" t="s">
        <v>88</v>
      </c>
      <c r="Q404">
        <v>1</v>
      </c>
      <c r="W404">
        <v>0</v>
      </c>
      <c r="X404">
        <v>274903907</v>
      </c>
      <c r="Y404">
        <f t="shared" si="134"/>
        <v>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 t="s">
        <v>3</v>
      </c>
      <c r="AT404">
        <v>2</v>
      </c>
      <c r="AU404" t="s">
        <v>3</v>
      </c>
      <c r="AV404">
        <v>0</v>
      </c>
      <c r="AW404">
        <v>2</v>
      </c>
      <c r="AX404">
        <v>83388562</v>
      </c>
      <c r="AY404">
        <v>1</v>
      </c>
      <c r="AZ404">
        <v>0</v>
      </c>
      <c r="BA404">
        <v>408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ROUND(Y404*Source!I426,7)</f>
        <v>0.12</v>
      </c>
      <c r="CY404">
        <f>AA404</f>
        <v>0</v>
      </c>
      <c r="CZ404">
        <f>AE404</f>
        <v>0</v>
      </c>
      <c r="DA404">
        <f>AI404</f>
        <v>1</v>
      </c>
      <c r="DB404">
        <f t="shared" si="135"/>
        <v>0</v>
      </c>
      <c r="DC404">
        <f t="shared" si="136"/>
        <v>0</v>
      </c>
      <c r="DD404" t="s">
        <v>3</v>
      </c>
      <c r="DE404" t="s">
        <v>3</v>
      </c>
      <c r="DF404">
        <f t="shared" ref="DF404:DF409" si="141">ROUND(ROUND(AE404,2)*CX404,2)</f>
        <v>0</v>
      </c>
      <c r="DG404">
        <f t="shared" si="132"/>
        <v>0</v>
      </c>
      <c r="DH404">
        <f t="shared" si="137"/>
        <v>0</v>
      </c>
      <c r="DI404">
        <f t="shared" si="138"/>
        <v>0</v>
      </c>
      <c r="DJ404">
        <f>DF404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ROW(Source!A429)</f>
        <v>429</v>
      </c>
      <c r="B405">
        <v>82002082</v>
      </c>
      <c r="C405">
        <v>83388564</v>
      </c>
      <c r="D405">
        <v>80795621</v>
      </c>
      <c r="E405">
        <v>116</v>
      </c>
      <c r="F405">
        <v>1</v>
      </c>
      <c r="G405">
        <v>1</v>
      </c>
      <c r="H405">
        <v>1</v>
      </c>
      <c r="I405" t="s">
        <v>581</v>
      </c>
      <c r="J405" t="s">
        <v>3</v>
      </c>
      <c r="K405" t="s">
        <v>582</v>
      </c>
      <c r="L405">
        <v>1191</v>
      </c>
      <c r="N405">
        <v>1013</v>
      </c>
      <c r="O405" t="s">
        <v>497</v>
      </c>
      <c r="P405" t="s">
        <v>497</v>
      </c>
      <c r="Q405">
        <v>1</v>
      </c>
      <c r="W405">
        <v>0</v>
      </c>
      <c r="X405">
        <v>44848675</v>
      </c>
      <c r="Y405">
        <f t="shared" si="134"/>
        <v>18.5</v>
      </c>
      <c r="AA405">
        <v>0</v>
      </c>
      <c r="AB405">
        <v>0</v>
      </c>
      <c r="AC405">
        <v>0</v>
      </c>
      <c r="AD405">
        <v>521.08000000000004</v>
      </c>
      <c r="AE405">
        <v>0</v>
      </c>
      <c r="AF405">
        <v>0</v>
      </c>
      <c r="AG405">
        <v>0</v>
      </c>
      <c r="AH405">
        <v>521.08000000000004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18.5</v>
      </c>
      <c r="AU405" t="s">
        <v>3</v>
      </c>
      <c r="AV405">
        <v>1</v>
      </c>
      <c r="AW405">
        <v>2</v>
      </c>
      <c r="AX405">
        <v>83388574</v>
      </c>
      <c r="AY405">
        <v>2</v>
      </c>
      <c r="AZ405">
        <v>131072</v>
      </c>
      <c r="BA405">
        <v>409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9639.9800000000014</v>
      </c>
      <c r="BN405">
        <v>18.5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9639.9800000000014</v>
      </c>
      <c r="BU405">
        <v>18.5</v>
      </c>
      <c r="BV405">
        <v>0</v>
      </c>
      <c r="BW405">
        <v>1</v>
      </c>
      <c r="CU405">
        <f>ROUND(AT405*Source!I429*AH405*AL405,2)</f>
        <v>867.6</v>
      </c>
      <c r="CV405">
        <f>ROUND(Y405*Source!I429,7)</f>
        <v>1.665</v>
      </c>
      <c r="CW405">
        <v>0</v>
      </c>
      <c r="CX405">
        <f>ROUND(Y405*Source!I429,7)</f>
        <v>1.665</v>
      </c>
      <c r="CY405">
        <f>AD405</f>
        <v>521.08000000000004</v>
      </c>
      <c r="CZ405">
        <f>AH405</f>
        <v>521.08000000000004</v>
      </c>
      <c r="DA405">
        <f>AL405</f>
        <v>1</v>
      </c>
      <c r="DB405">
        <f t="shared" si="135"/>
        <v>9639.98</v>
      </c>
      <c r="DC405">
        <f t="shared" si="136"/>
        <v>0</v>
      </c>
      <c r="DD405" t="s">
        <v>3</v>
      </c>
      <c r="DE405" t="s">
        <v>3</v>
      </c>
      <c r="DF405">
        <f t="shared" si="141"/>
        <v>0</v>
      </c>
      <c r="DG405">
        <f t="shared" ref="DG405:DG425" si="142">ROUND(ROUND(AF405,2)*CX405,2)</f>
        <v>0</v>
      </c>
      <c r="DH405">
        <f t="shared" si="137"/>
        <v>0</v>
      </c>
      <c r="DI405">
        <f t="shared" si="138"/>
        <v>867.6</v>
      </c>
      <c r="DJ405">
        <f>DI405</f>
        <v>867.6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ROW(Source!A429)</f>
        <v>429</v>
      </c>
      <c r="B406">
        <v>82002082</v>
      </c>
      <c r="C406">
        <v>83388564</v>
      </c>
      <c r="D406">
        <v>80795798</v>
      </c>
      <c r="E406">
        <v>116</v>
      </c>
      <c r="F406">
        <v>1</v>
      </c>
      <c r="G406">
        <v>1</v>
      </c>
      <c r="H406">
        <v>1</v>
      </c>
      <c r="I406" t="s">
        <v>498</v>
      </c>
      <c r="J406" t="s">
        <v>3</v>
      </c>
      <c r="K406" t="s">
        <v>499</v>
      </c>
      <c r="L406">
        <v>1191</v>
      </c>
      <c r="N406">
        <v>1013</v>
      </c>
      <c r="O406" t="s">
        <v>497</v>
      </c>
      <c r="P406" t="s">
        <v>497</v>
      </c>
      <c r="Q406">
        <v>1</v>
      </c>
      <c r="W406">
        <v>0</v>
      </c>
      <c r="X406">
        <v>-1417349443</v>
      </c>
      <c r="Y406">
        <f t="shared" si="134"/>
        <v>0.46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0.46</v>
      </c>
      <c r="AU406" t="s">
        <v>3</v>
      </c>
      <c r="AV406">
        <v>2</v>
      </c>
      <c r="AW406">
        <v>2</v>
      </c>
      <c r="AX406">
        <v>83388575</v>
      </c>
      <c r="AY406">
        <v>1</v>
      </c>
      <c r="AZ406">
        <v>0</v>
      </c>
      <c r="BA406">
        <v>410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ROUND(Y406*Source!I429,7)</f>
        <v>4.1399999999999999E-2</v>
      </c>
      <c r="CY406">
        <f>AD406</f>
        <v>0</v>
      </c>
      <c r="CZ406">
        <f>AH406</f>
        <v>0</v>
      </c>
      <c r="DA406">
        <f>AL406</f>
        <v>1</v>
      </c>
      <c r="DB406">
        <f t="shared" si="135"/>
        <v>0</v>
      </c>
      <c r="DC406">
        <f t="shared" si="136"/>
        <v>0</v>
      </c>
      <c r="DD406" t="s">
        <v>3</v>
      </c>
      <c r="DE406" t="s">
        <v>3</v>
      </c>
      <c r="DF406">
        <f t="shared" si="141"/>
        <v>0</v>
      </c>
      <c r="DG406">
        <f t="shared" si="142"/>
        <v>0</v>
      </c>
      <c r="DH406">
        <f t="shared" si="137"/>
        <v>0</v>
      </c>
      <c r="DI406">
        <f t="shared" si="138"/>
        <v>0</v>
      </c>
      <c r="DJ406">
        <f>DI406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ROW(Source!A429)</f>
        <v>429</v>
      </c>
      <c r="B407">
        <v>82002082</v>
      </c>
      <c r="C407">
        <v>83388564</v>
      </c>
      <c r="D407">
        <v>80916788</v>
      </c>
      <c r="E407">
        <v>1</v>
      </c>
      <c r="F407">
        <v>1</v>
      </c>
      <c r="G407">
        <v>1</v>
      </c>
      <c r="H407">
        <v>2</v>
      </c>
      <c r="I407" t="s">
        <v>500</v>
      </c>
      <c r="J407" t="s">
        <v>501</v>
      </c>
      <c r="K407" t="s">
        <v>502</v>
      </c>
      <c r="L407">
        <v>1368</v>
      </c>
      <c r="N407">
        <v>1011</v>
      </c>
      <c r="O407" t="s">
        <v>503</v>
      </c>
      <c r="P407" t="s">
        <v>503</v>
      </c>
      <c r="Q407">
        <v>1</v>
      </c>
      <c r="W407">
        <v>0</v>
      </c>
      <c r="X407">
        <v>850633116</v>
      </c>
      <c r="Y407">
        <f t="shared" si="134"/>
        <v>0.23</v>
      </c>
      <c r="AA407">
        <v>0</v>
      </c>
      <c r="AB407">
        <v>1595.2</v>
      </c>
      <c r="AC407">
        <v>715.99</v>
      </c>
      <c r="AD407">
        <v>0</v>
      </c>
      <c r="AE407">
        <v>0</v>
      </c>
      <c r="AF407">
        <v>1595.2</v>
      </c>
      <c r="AG407">
        <v>715.99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0.23</v>
      </c>
      <c r="AU407" t="s">
        <v>3</v>
      </c>
      <c r="AV407">
        <v>1</v>
      </c>
      <c r="AW407">
        <v>2</v>
      </c>
      <c r="AX407">
        <v>83388576</v>
      </c>
      <c r="AY407">
        <v>1</v>
      </c>
      <c r="AZ407">
        <v>0</v>
      </c>
      <c r="BA407">
        <v>411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366.89600000000002</v>
      </c>
      <c r="BL407">
        <v>164.67770000000002</v>
      </c>
      <c r="BM407">
        <v>0</v>
      </c>
      <c r="BN407">
        <v>0</v>
      </c>
      <c r="BO407">
        <v>0.23</v>
      </c>
      <c r="BP407">
        <v>1</v>
      </c>
      <c r="BQ407">
        <v>0</v>
      </c>
      <c r="BR407">
        <v>366.89600000000002</v>
      </c>
      <c r="BS407">
        <v>164.67770000000002</v>
      </c>
      <c r="BT407">
        <v>0</v>
      </c>
      <c r="BU407">
        <v>0</v>
      </c>
      <c r="BV407">
        <v>0.23</v>
      </c>
      <c r="BW407">
        <v>1</v>
      </c>
      <c r="CV407">
        <v>0</v>
      </c>
      <c r="CW407">
        <f>ROUND(Y407*Source!I429*DO407,7)</f>
        <v>2.07E-2</v>
      </c>
      <c r="CX407">
        <f>ROUND(Y407*Source!I429,7)</f>
        <v>2.07E-2</v>
      </c>
      <c r="CY407">
        <f>AB407</f>
        <v>1595.2</v>
      </c>
      <c r="CZ407">
        <f>AF407</f>
        <v>1595.2</v>
      </c>
      <c r="DA407">
        <f>AJ407</f>
        <v>1</v>
      </c>
      <c r="DB407">
        <f t="shared" si="135"/>
        <v>366.9</v>
      </c>
      <c r="DC407">
        <f t="shared" si="136"/>
        <v>164.68</v>
      </c>
      <c r="DD407" t="s">
        <v>3</v>
      </c>
      <c r="DE407" t="s">
        <v>3</v>
      </c>
      <c r="DF407">
        <f t="shared" si="141"/>
        <v>0</v>
      </c>
      <c r="DG407">
        <f t="shared" si="142"/>
        <v>33.020000000000003</v>
      </c>
      <c r="DH407">
        <f t="shared" si="137"/>
        <v>14.82</v>
      </c>
      <c r="DI407">
        <f t="shared" si="138"/>
        <v>0</v>
      </c>
      <c r="DJ407">
        <f>DG407+DH407</f>
        <v>47.84</v>
      </c>
      <c r="DK407">
        <v>1</v>
      </c>
      <c r="DL407" t="s">
        <v>504</v>
      </c>
      <c r="DM407">
        <v>6</v>
      </c>
      <c r="DN407" t="s">
        <v>497</v>
      </c>
      <c r="DO407">
        <v>1</v>
      </c>
    </row>
    <row r="408" spans="1:119" x14ac:dyDescent="0.2">
      <c r="A408">
        <f>ROW(Source!A429)</f>
        <v>429</v>
      </c>
      <c r="B408">
        <v>82002082</v>
      </c>
      <c r="C408">
        <v>83388564</v>
      </c>
      <c r="D408">
        <v>80917680</v>
      </c>
      <c r="E408">
        <v>1</v>
      </c>
      <c r="F408">
        <v>1</v>
      </c>
      <c r="G408">
        <v>1</v>
      </c>
      <c r="H408">
        <v>2</v>
      </c>
      <c r="I408" t="s">
        <v>539</v>
      </c>
      <c r="J408" t="s">
        <v>540</v>
      </c>
      <c r="K408" t="s">
        <v>541</v>
      </c>
      <c r="L408">
        <v>1368</v>
      </c>
      <c r="N408">
        <v>1011</v>
      </c>
      <c r="O408" t="s">
        <v>503</v>
      </c>
      <c r="P408" t="s">
        <v>503</v>
      </c>
      <c r="Q408">
        <v>1</v>
      </c>
      <c r="W408">
        <v>0</v>
      </c>
      <c r="X408">
        <v>-950105757</v>
      </c>
      <c r="Y408">
        <f t="shared" si="134"/>
        <v>0.23</v>
      </c>
      <c r="AA408">
        <v>0</v>
      </c>
      <c r="AB408">
        <v>640.84</v>
      </c>
      <c r="AC408">
        <v>533.01</v>
      </c>
      <c r="AD408">
        <v>0</v>
      </c>
      <c r="AE408">
        <v>0</v>
      </c>
      <c r="AF408">
        <v>640.84</v>
      </c>
      <c r="AG408">
        <v>533.01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0.23</v>
      </c>
      <c r="AU408" t="s">
        <v>3</v>
      </c>
      <c r="AV408">
        <v>1</v>
      </c>
      <c r="AW408">
        <v>2</v>
      </c>
      <c r="AX408">
        <v>83388577</v>
      </c>
      <c r="AY408">
        <v>1</v>
      </c>
      <c r="AZ408">
        <v>0</v>
      </c>
      <c r="BA408">
        <v>412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147.39320000000001</v>
      </c>
      <c r="BL408">
        <v>122.59230000000001</v>
      </c>
      <c r="BM408">
        <v>0</v>
      </c>
      <c r="BN408">
        <v>0</v>
      </c>
      <c r="BO408">
        <v>0.23</v>
      </c>
      <c r="BP408">
        <v>1</v>
      </c>
      <c r="BQ408">
        <v>0</v>
      </c>
      <c r="BR408">
        <v>147.39320000000001</v>
      </c>
      <c r="BS408">
        <v>122.59230000000001</v>
      </c>
      <c r="BT408">
        <v>0</v>
      </c>
      <c r="BU408">
        <v>0</v>
      </c>
      <c r="BV408">
        <v>0.23</v>
      </c>
      <c r="BW408">
        <v>1</v>
      </c>
      <c r="CV408">
        <v>0</v>
      </c>
      <c r="CW408">
        <f>ROUND(Y408*Source!I429*DO408,7)</f>
        <v>2.07E-2</v>
      </c>
      <c r="CX408">
        <f>ROUND(Y408*Source!I429,7)</f>
        <v>2.07E-2</v>
      </c>
      <c r="CY408">
        <f>AB408</f>
        <v>640.84</v>
      </c>
      <c r="CZ408">
        <f>AF408</f>
        <v>640.84</v>
      </c>
      <c r="DA408">
        <f>AJ408</f>
        <v>1</v>
      </c>
      <c r="DB408">
        <f t="shared" si="135"/>
        <v>147.38999999999999</v>
      </c>
      <c r="DC408">
        <f t="shared" si="136"/>
        <v>122.59</v>
      </c>
      <c r="DD408" t="s">
        <v>3</v>
      </c>
      <c r="DE408" t="s">
        <v>3</v>
      </c>
      <c r="DF408">
        <f t="shared" si="141"/>
        <v>0</v>
      </c>
      <c r="DG408">
        <f t="shared" si="142"/>
        <v>13.27</v>
      </c>
      <c r="DH408">
        <f t="shared" si="137"/>
        <v>11.03</v>
      </c>
      <c r="DI408">
        <f t="shared" si="138"/>
        <v>0</v>
      </c>
      <c r="DJ408">
        <f>DG408+DH408</f>
        <v>24.299999999999997</v>
      </c>
      <c r="DK408">
        <v>1</v>
      </c>
      <c r="DL408" t="s">
        <v>511</v>
      </c>
      <c r="DM408">
        <v>4</v>
      </c>
      <c r="DN408" t="s">
        <v>497</v>
      </c>
      <c r="DO408">
        <v>1</v>
      </c>
    </row>
    <row r="409" spans="1:119" x14ac:dyDescent="0.2">
      <c r="A409">
        <f>ROW(Source!A429)</f>
        <v>429</v>
      </c>
      <c r="B409">
        <v>82002082</v>
      </c>
      <c r="C409">
        <v>83388564</v>
      </c>
      <c r="D409">
        <v>80917875</v>
      </c>
      <c r="E409">
        <v>1</v>
      </c>
      <c r="F409">
        <v>1</v>
      </c>
      <c r="G409">
        <v>1</v>
      </c>
      <c r="H409">
        <v>2</v>
      </c>
      <c r="I409" t="s">
        <v>564</v>
      </c>
      <c r="J409" t="s">
        <v>565</v>
      </c>
      <c r="K409" t="s">
        <v>566</v>
      </c>
      <c r="L409">
        <v>1368</v>
      </c>
      <c r="N409">
        <v>1011</v>
      </c>
      <c r="O409" t="s">
        <v>503</v>
      </c>
      <c r="P409" t="s">
        <v>503</v>
      </c>
      <c r="Q409">
        <v>1</v>
      </c>
      <c r="W409">
        <v>0</v>
      </c>
      <c r="X409">
        <v>-2068435370</v>
      </c>
      <c r="Y409">
        <f t="shared" si="134"/>
        <v>2.9</v>
      </c>
      <c r="AA409">
        <v>0</v>
      </c>
      <c r="AB409">
        <v>32.869999999999997</v>
      </c>
      <c r="AC409">
        <v>0</v>
      </c>
      <c r="AD409">
        <v>0</v>
      </c>
      <c r="AE409">
        <v>0</v>
      </c>
      <c r="AF409">
        <v>32.869999999999997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2.9</v>
      </c>
      <c r="AU409" t="s">
        <v>3</v>
      </c>
      <c r="AV409">
        <v>1</v>
      </c>
      <c r="AW409">
        <v>2</v>
      </c>
      <c r="AX409">
        <v>83388578</v>
      </c>
      <c r="AY409">
        <v>1</v>
      </c>
      <c r="AZ409">
        <v>0</v>
      </c>
      <c r="BA409">
        <v>413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95.322999999999993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95.322999999999993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f>ROUND(Y409*Source!I429*DO409,7)</f>
        <v>0</v>
      </c>
      <c r="CX409">
        <f>ROUND(Y409*Source!I429,7)</f>
        <v>0.26100000000000001</v>
      </c>
      <c r="CY409">
        <f>AB409</f>
        <v>32.869999999999997</v>
      </c>
      <c r="CZ409">
        <f>AF409</f>
        <v>32.869999999999997</v>
      </c>
      <c r="DA409">
        <f>AJ409</f>
        <v>1</v>
      </c>
      <c r="DB409">
        <f t="shared" si="135"/>
        <v>95.32</v>
      </c>
      <c r="DC409">
        <f t="shared" si="136"/>
        <v>0</v>
      </c>
      <c r="DD409" t="s">
        <v>3</v>
      </c>
      <c r="DE409" t="s">
        <v>3</v>
      </c>
      <c r="DF409">
        <f t="shared" si="141"/>
        <v>0</v>
      </c>
      <c r="DG409">
        <f t="shared" si="142"/>
        <v>8.58</v>
      </c>
      <c r="DH409">
        <f t="shared" si="137"/>
        <v>0</v>
      </c>
      <c r="DI409">
        <f t="shared" si="138"/>
        <v>0</v>
      </c>
      <c r="DJ409">
        <f>DG409+DH409</f>
        <v>8.58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ROW(Source!A429)</f>
        <v>429</v>
      </c>
      <c r="B410">
        <v>82002082</v>
      </c>
      <c r="C410">
        <v>83388564</v>
      </c>
      <c r="D410">
        <v>80868310</v>
      </c>
      <c r="E410">
        <v>1</v>
      </c>
      <c r="F410">
        <v>1</v>
      </c>
      <c r="G410">
        <v>1</v>
      </c>
      <c r="H410">
        <v>3</v>
      </c>
      <c r="I410" t="s">
        <v>570</v>
      </c>
      <c r="J410" t="s">
        <v>571</v>
      </c>
      <c r="K410" t="s">
        <v>572</v>
      </c>
      <c r="L410">
        <v>1346</v>
      </c>
      <c r="N410">
        <v>1009</v>
      </c>
      <c r="O410" t="s">
        <v>75</v>
      </c>
      <c r="P410" t="s">
        <v>75</v>
      </c>
      <c r="Q410">
        <v>1</v>
      </c>
      <c r="W410">
        <v>0</v>
      </c>
      <c r="X410">
        <v>-1606616209</v>
      </c>
      <c r="Y410">
        <f t="shared" si="134"/>
        <v>1.3</v>
      </c>
      <c r="AA410">
        <v>135.4</v>
      </c>
      <c r="AB410">
        <v>0</v>
      </c>
      <c r="AC410">
        <v>0</v>
      </c>
      <c r="AD410">
        <v>0</v>
      </c>
      <c r="AE410">
        <v>155.63</v>
      </c>
      <c r="AF410">
        <v>0</v>
      </c>
      <c r="AG410">
        <v>0</v>
      </c>
      <c r="AH410">
        <v>0</v>
      </c>
      <c r="AI410">
        <v>0.87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1.3</v>
      </c>
      <c r="AU410" t="s">
        <v>3</v>
      </c>
      <c r="AV410">
        <v>0</v>
      </c>
      <c r="AW410">
        <v>2</v>
      </c>
      <c r="AX410">
        <v>83388579</v>
      </c>
      <c r="AY410">
        <v>1</v>
      </c>
      <c r="AZ410">
        <v>0</v>
      </c>
      <c r="BA410">
        <v>414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202.31899999999999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202.31899999999999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ROUND(Y410*Source!I429,7)</f>
        <v>0.11700000000000001</v>
      </c>
      <c r="CY410">
        <f>AA410</f>
        <v>135.4</v>
      </c>
      <c r="CZ410">
        <f>AE410</f>
        <v>155.63</v>
      </c>
      <c r="DA410">
        <f>AI410</f>
        <v>0.87</v>
      </c>
      <c r="DB410">
        <f t="shared" si="135"/>
        <v>202.32</v>
      </c>
      <c r="DC410">
        <f t="shared" si="136"/>
        <v>0</v>
      </c>
      <c r="DD410" t="s">
        <v>3</v>
      </c>
      <c r="DE410" t="s">
        <v>3</v>
      </c>
      <c r="DF410">
        <f>ROUND(ROUND(AE410*AI410,2)*CX410,2)</f>
        <v>15.84</v>
      </c>
      <c r="DG410">
        <f t="shared" si="142"/>
        <v>0</v>
      </c>
      <c r="DH410">
        <f t="shared" si="137"/>
        <v>0</v>
      </c>
      <c r="DI410">
        <f t="shared" si="138"/>
        <v>0</v>
      </c>
      <c r="DJ410">
        <f>DF410</f>
        <v>15.84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ROW(Source!A429)</f>
        <v>429</v>
      </c>
      <c r="B411">
        <v>82002082</v>
      </c>
      <c r="C411">
        <v>83388564</v>
      </c>
      <c r="D411">
        <v>80876438</v>
      </c>
      <c r="E411">
        <v>1</v>
      </c>
      <c r="F411">
        <v>1</v>
      </c>
      <c r="G411">
        <v>1</v>
      </c>
      <c r="H411">
        <v>3</v>
      </c>
      <c r="I411" t="s">
        <v>586</v>
      </c>
      <c r="J411" t="s">
        <v>587</v>
      </c>
      <c r="K411" t="s">
        <v>588</v>
      </c>
      <c r="L411">
        <v>1348</v>
      </c>
      <c r="N411">
        <v>1009</v>
      </c>
      <c r="O411" t="s">
        <v>57</v>
      </c>
      <c r="P411" t="s">
        <v>57</v>
      </c>
      <c r="Q411">
        <v>1000</v>
      </c>
      <c r="W411">
        <v>0</v>
      </c>
      <c r="X411">
        <v>-1863737905</v>
      </c>
      <c r="Y411">
        <f t="shared" si="134"/>
        <v>4.0000000000000001E-3</v>
      </c>
      <c r="AA411">
        <v>48543.27</v>
      </c>
      <c r="AB411">
        <v>0</v>
      </c>
      <c r="AC411">
        <v>0</v>
      </c>
      <c r="AD411">
        <v>0</v>
      </c>
      <c r="AE411">
        <v>48543.27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4.0000000000000001E-3</v>
      </c>
      <c r="AU411" t="s">
        <v>3</v>
      </c>
      <c r="AV411">
        <v>0</v>
      </c>
      <c r="AW411">
        <v>2</v>
      </c>
      <c r="AX411">
        <v>83388580</v>
      </c>
      <c r="AY411">
        <v>1</v>
      </c>
      <c r="AZ411">
        <v>0</v>
      </c>
      <c r="BA411">
        <v>415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194.17308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194.17308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1</v>
      </c>
      <c r="CV411">
        <v>0</v>
      </c>
      <c r="CW411">
        <v>0</v>
      </c>
      <c r="CX411">
        <f>ROUND(Y411*Source!I429,7)</f>
        <v>3.6000000000000002E-4</v>
      </c>
      <c r="CY411">
        <f>AA411</f>
        <v>48543.27</v>
      </c>
      <c r="CZ411">
        <f>AE411</f>
        <v>48543.27</v>
      </c>
      <c r="DA411">
        <f>AI411</f>
        <v>1</v>
      </c>
      <c r="DB411">
        <f t="shared" si="135"/>
        <v>194.17</v>
      </c>
      <c r="DC411">
        <f t="shared" si="136"/>
        <v>0</v>
      </c>
      <c r="DD411" t="s">
        <v>3</v>
      </c>
      <c r="DE411" t="s">
        <v>3</v>
      </c>
      <c r="DF411">
        <f>ROUND(ROUND(AE411,2)*CX411,2)</f>
        <v>17.48</v>
      </c>
      <c r="DG411">
        <f t="shared" si="142"/>
        <v>0</v>
      </c>
      <c r="DH411">
        <f t="shared" si="137"/>
        <v>0</v>
      </c>
      <c r="DI411">
        <f t="shared" si="138"/>
        <v>0</v>
      </c>
      <c r="DJ411">
        <f>DF411</f>
        <v>17.48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ROW(Source!A429)</f>
        <v>429</v>
      </c>
      <c r="B412">
        <v>82002082</v>
      </c>
      <c r="C412">
        <v>83388564</v>
      </c>
      <c r="D412">
        <v>80886369</v>
      </c>
      <c r="E412">
        <v>1</v>
      </c>
      <c r="F412">
        <v>1</v>
      </c>
      <c r="G412">
        <v>1</v>
      </c>
      <c r="H412">
        <v>3</v>
      </c>
      <c r="I412" t="s">
        <v>583</v>
      </c>
      <c r="J412" t="s">
        <v>584</v>
      </c>
      <c r="K412" t="s">
        <v>585</v>
      </c>
      <c r="L412">
        <v>1346</v>
      </c>
      <c r="N412">
        <v>1009</v>
      </c>
      <c r="O412" t="s">
        <v>75</v>
      </c>
      <c r="P412" t="s">
        <v>75</v>
      </c>
      <c r="Q412">
        <v>1</v>
      </c>
      <c r="W412">
        <v>0</v>
      </c>
      <c r="X412">
        <v>1949270732</v>
      </c>
      <c r="Y412">
        <f t="shared" si="134"/>
        <v>2.2999999999999998</v>
      </c>
      <c r="AA412">
        <v>1139.45</v>
      </c>
      <c r="AB412">
        <v>0</v>
      </c>
      <c r="AC412">
        <v>0</v>
      </c>
      <c r="AD412">
        <v>0</v>
      </c>
      <c r="AE412">
        <v>911.56</v>
      </c>
      <c r="AF412">
        <v>0</v>
      </c>
      <c r="AG412">
        <v>0</v>
      </c>
      <c r="AH412">
        <v>0</v>
      </c>
      <c r="AI412">
        <v>1.25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2.2999999999999998</v>
      </c>
      <c r="AU412" t="s">
        <v>3</v>
      </c>
      <c r="AV412">
        <v>0</v>
      </c>
      <c r="AW412">
        <v>2</v>
      </c>
      <c r="AX412">
        <v>83388581</v>
      </c>
      <c r="AY412">
        <v>1</v>
      </c>
      <c r="AZ412">
        <v>0</v>
      </c>
      <c r="BA412">
        <v>416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2096.5879999999997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2096.5879999999997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v>0</v>
      </c>
      <c r="CX412">
        <f>ROUND(Y412*Source!I429,7)</f>
        <v>0.20699999999999999</v>
      </c>
      <c r="CY412">
        <f>AA412</f>
        <v>1139.45</v>
      </c>
      <c r="CZ412">
        <f>AE412</f>
        <v>911.56</v>
      </c>
      <c r="DA412">
        <f>AI412</f>
        <v>1.25</v>
      </c>
      <c r="DB412">
        <f t="shared" si="135"/>
        <v>2096.59</v>
      </c>
      <c r="DC412">
        <f t="shared" si="136"/>
        <v>0</v>
      </c>
      <c r="DD412" t="s">
        <v>3</v>
      </c>
      <c r="DE412" t="s">
        <v>3</v>
      </c>
      <c r="DF412">
        <f>ROUND(ROUND(AE412*AI412,2)*CX412,2)</f>
        <v>235.87</v>
      </c>
      <c r="DG412">
        <f t="shared" si="142"/>
        <v>0</v>
      </c>
      <c r="DH412">
        <f t="shared" si="137"/>
        <v>0</v>
      </c>
      <c r="DI412">
        <f t="shared" si="138"/>
        <v>0</v>
      </c>
      <c r="DJ412">
        <f>DF412</f>
        <v>235.87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ROW(Source!A429)</f>
        <v>429</v>
      </c>
      <c r="B413">
        <v>82002082</v>
      </c>
      <c r="C413">
        <v>83388564</v>
      </c>
      <c r="D413">
        <v>80801590</v>
      </c>
      <c r="E413">
        <v>116</v>
      </c>
      <c r="F413">
        <v>1</v>
      </c>
      <c r="G413">
        <v>1</v>
      </c>
      <c r="H413">
        <v>3</v>
      </c>
      <c r="I413" t="s">
        <v>86</v>
      </c>
      <c r="J413" t="s">
        <v>3</v>
      </c>
      <c r="K413" t="s">
        <v>87</v>
      </c>
      <c r="L413">
        <v>3277935</v>
      </c>
      <c r="N413">
        <v>1013</v>
      </c>
      <c r="O413" t="s">
        <v>88</v>
      </c>
      <c r="P413" t="s">
        <v>88</v>
      </c>
      <c r="Q413">
        <v>1</v>
      </c>
      <c r="W413">
        <v>0</v>
      </c>
      <c r="X413">
        <v>274903907</v>
      </c>
      <c r="Y413">
        <f t="shared" si="134"/>
        <v>2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 t="s">
        <v>3</v>
      </c>
      <c r="AT413">
        <v>2</v>
      </c>
      <c r="AU413" t="s">
        <v>3</v>
      </c>
      <c r="AV413">
        <v>0</v>
      </c>
      <c r="AW413">
        <v>2</v>
      </c>
      <c r="AX413">
        <v>83388582</v>
      </c>
      <c r="AY413">
        <v>1</v>
      </c>
      <c r="AZ413">
        <v>0</v>
      </c>
      <c r="BA413">
        <v>417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ROUND(Y413*Source!I429,7)</f>
        <v>0.18</v>
      </c>
      <c r="CY413">
        <f>AA413</f>
        <v>0</v>
      </c>
      <c r="CZ413">
        <f>AE413</f>
        <v>0</v>
      </c>
      <c r="DA413">
        <f>AI413</f>
        <v>1</v>
      </c>
      <c r="DB413">
        <f t="shared" si="135"/>
        <v>0</v>
      </c>
      <c r="DC413">
        <f t="shared" si="136"/>
        <v>0</v>
      </c>
      <c r="DD413" t="s">
        <v>3</v>
      </c>
      <c r="DE413" t="s">
        <v>3</v>
      </c>
      <c r="DF413">
        <f t="shared" ref="DF413:DF418" si="143">ROUND(ROUND(AE413,2)*CX413,2)</f>
        <v>0</v>
      </c>
      <c r="DG413">
        <f t="shared" si="142"/>
        <v>0</v>
      </c>
      <c r="DH413">
        <f t="shared" si="137"/>
        <v>0</v>
      </c>
      <c r="DI413">
        <f t="shared" si="138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ROW(Source!A430)</f>
        <v>430</v>
      </c>
      <c r="B414">
        <v>82002017</v>
      </c>
      <c r="C414">
        <v>83388564</v>
      </c>
      <c r="D414">
        <v>80795621</v>
      </c>
      <c r="E414">
        <v>116</v>
      </c>
      <c r="F414">
        <v>1</v>
      </c>
      <c r="G414">
        <v>1</v>
      </c>
      <c r="H414">
        <v>1</v>
      </c>
      <c r="I414" t="s">
        <v>581</v>
      </c>
      <c r="J414" t="s">
        <v>3</v>
      </c>
      <c r="K414" t="s">
        <v>582</v>
      </c>
      <c r="L414">
        <v>1191</v>
      </c>
      <c r="N414">
        <v>1013</v>
      </c>
      <c r="O414" t="s">
        <v>497</v>
      </c>
      <c r="P414" t="s">
        <v>497</v>
      </c>
      <c r="Q414">
        <v>1</v>
      </c>
      <c r="W414">
        <v>0</v>
      </c>
      <c r="X414">
        <v>44848675</v>
      </c>
      <c r="Y414">
        <f t="shared" si="134"/>
        <v>18.5</v>
      </c>
      <c r="AA414">
        <v>0</v>
      </c>
      <c r="AB414">
        <v>0</v>
      </c>
      <c r="AC414">
        <v>0</v>
      </c>
      <c r="AD414">
        <v>521.08000000000004</v>
      </c>
      <c r="AE414">
        <v>0</v>
      </c>
      <c r="AF414">
        <v>0</v>
      </c>
      <c r="AG414">
        <v>0</v>
      </c>
      <c r="AH414">
        <v>521.08000000000004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18.5</v>
      </c>
      <c r="AU414" t="s">
        <v>3</v>
      </c>
      <c r="AV414">
        <v>1</v>
      </c>
      <c r="AW414">
        <v>2</v>
      </c>
      <c r="AX414">
        <v>83388574</v>
      </c>
      <c r="AY414">
        <v>2</v>
      </c>
      <c r="AZ414">
        <v>0</v>
      </c>
      <c r="BA414">
        <v>418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9639.9800000000014</v>
      </c>
      <c r="BN414">
        <v>18.5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9639.9800000000014</v>
      </c>
      <c r="BU414">
        <v>18.5</v>
      </c>
      <c r="BV414">
        <v>0</v>
      </c>
      <c r="BW414">
        <v>1</v>
      </c>
      <c r="CU414">
        <f>ROUND(AT414*Source!I430*AH414*AL414,2)</f>
        <v>867.6</v>
      </c>
      <c r="CV414">
        <f>ROUND(Y414*Source!I430,7)</f>
        <v>1.665</v>
      </c>
      <c r="CW414">
        <v>0</v>
      </c>
      <c r="CX414">
        <f>ROUND(Y414*Source!I430,7)</f>
        <v>1.665</v>
      </c>
      <c r="CY414">
        <f>AD414</f>
        <v>521.08000000000004</v>
      </c>
      <c r="CZ414">
        <f>AH414</f>
        <v>521.08000000000004</v>
      </c>
      <c r="DA414">
        <f>AL414</f>
        <v>1</v>
      </c>
      <c r="DB414">
        <f t="shared" si="135"/>
        <v>9639.98</v>
      </c>
      <c r="DC414">
        <f t="shared" si="136"/>
        <v>0</v>
      </c>
      <c r="DD414" t="s">
        <v>3</v>
      </c>
      <c r="DE414" t="s">
        <v>3</v>
      </c>
      <c r="DF414">
        <f t="shared" si="143"/>
        <v>0</v>
      </c>
      <c r="DG414">
        <f t="shared" si="142"/>
        <v>0</v>
      </c>
      <c r="DH414">
        <f t="shared" si="137"/>
        <v>0</v>
      </c>
      <c r="DI414">
        <f t="shared" si="138"/>
        <v>867.6</v>
      </c>
      <c r="DJ414">
        <f>DI414</f>
        <v>867.6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ROW(Source!A430)</f>
        <v>430</v>
      </c>
      <c r="B415">
        <v>82002017</v>
      </c>
      <c r="C415">
        <v>83388564</v>
      </c>
      <c r="D415">
        <v>80795798</v>
      </c>
      <c r="E415">
        <v>116</v>
      </c>
      <c r="F415">
        <v>1</v>
      </c>
      <c r="G415">
        <v>1</v>
      </c>
      <c r="H415">
        <v>1</v>
      </c>
      <c r="I415" t="s">
        <v>498</v>
      </c>
      <c r="J415" t="s">
        <v>3</v>
      </c>
      <c r="K415" t="s">
        <v>499</v>
      </c>
      <c r="L415">
        <v>1191</v>
      </c>
      <c r="N415">
        <v>1013</v>
      </c>
      <c r="O415" t="s">
        <v>497</v>
      </c>
      <c r="P415" t="s">
        <v>497</v>
      </c>
      <c r="Q415">
        <v>1</v>
      </c>
      <c r="W415">
        <v>0</v>
      </c>
      <c r="X415">
        <v>-1417349443</v>
      </c>
      <c r="Y415">
        <f t="shared" si="134"/>
        <v>0.46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0.46</v>
      </c>
      <c r="AU415" t="s">
        <v>3</v>
      </c>
      <c r="AV415">
        <v>2</v>
      </c>
      <c r="AW415">
        <v>2</v>
      </c>
      <c r="AX415">
        <v>83388575</v>
      </c>
      <c r="AY415">
        <v>1</v>
      </c>
      <c r="AZ415">
        <v>0</v>
      </c>
      <c r="BA415">
        <v>419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ROUND(Y415*Source!I430,7)</f>
        <v>4.1399999999999999E-2</v>
      </c>
      <c r="CY415">
        <f>AD415</f>
        <v>0</v>
      </c>
      <c r="CZ415">
        <f>AH415</f>
        <v>0</v>
      </c>
      <c r="DA415">
        <f>AL415</f>
        <v>1</v>
      </c>
      <c r="DB415">
        <f t="shared" si="135"/>
        <v>0</v>
      </c>
      <c r="DC415">
        <f t="shared" si="136"/>
        <v>0</v>
      </c>
      <c r="DD415" t="s">
        <v>3</v>
      </c>
      <c r="DE415" t="s">
        <v>3</v>
      </c>
      <c r="DF415">
        <f t="shared" si="143"/>
        <v>0</v>
      </c>
      <c r="DG415">
        <f t="shared" si="142"/>
        <v>0</v>
      </c>
      <c r="DH415">
        <f t="shared" si="137"/>
        <v>0</v>
      </c>
      <c r="DI415">
        <f t="shared" si="138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ROW(Source!A430)</f>
        <v>430</v>
      </c>
      <c r="B416">
        <v>82002017</v>
      </c>
      <c r="C416">
        <v>83388564</v>
      </c>
      <c r="D416">
        <v>80916788</v>
      </c>
      <c r="E416">
        <v>1</v>
      </c>
      <c r="F416">
        <v>1</v>
      </c>
      <c r="G416">
        <v>1</v>
      </c>
      <c r="H416">
        <v>2</v>
      </c>
      <c r="I416" t="s">
        <v>500</v>
      </c>
      <c r="J416" t="s">
        <v>501</v>
      </c>
      <c r="K416" t="s">
        <v>502</v>
      </c>
      <c r="L416">
        <v>1368</v>
      </c>
      <c r="N416">
        <v>1011</v>
      </c>
      <c r="O416" t="s">
        <v>503</v>
      </c>
      <c r="P416" t="s">
        <v>503</v>
      </c>
      <c r="Q416">
        <v>1</v>
      </c>
      <c r="W416">
        <v>0</v>
      </c>
      <c r="X416">
        <v>850633116</v>
      </c>
      <c r="Y416">
        <f t="shared" si="134"/>
        <v>0.23</v>
      </c>
      <c r="AA416">
        <v>0</v>
      </c>
      <c r="AB416">
        <v>1595.2</v>
      </c>
      <c r="AC416">
        <v>715.99</v>
      </c>
      <c r="AD416">
        <v>0</v>
      </c>
      <c r="AE416">
        <v>0</v>
      </c>
      <c r="AF416">
        <v>1595.2</v>
      </c>
      <c r="AG416">
        <v>715.99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0.23</v>
      </c>
      <c r="AU416" t="s">
        <v>3</v>
      </c>
      <c r="AV416">
        <v>1</v>
      </c>
      <c r="AW416">
        <v>2</v>
      </c>
      <c r="AX416">
        <v>83388576</v>
      </c>
      <c r="AY416">
        <v>1</v>
      </c>
      <c r="AZ416">
        <v>0</v>
      </c>
      <c r="BA416">
        <v>420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366.89600000000002</v>
      </c>
      <c r="BL416">
        <v>164.67770000000002</v>
      </c>
      <c r="BM416">
        <v>0</v>
      </c>
      <c r="BN416">
        <v>0</v>
      </c>
      <c r="BO416">
        <v>0.23</v>
      </c>
      <c r="BP416">
        <v>1</v>
      </c>
      <c r="BQ416">
        <v>0</v>
      </c>
      <c r="BR416">
        <v>366.89600000000002</v>
      </c>
      <c r="BS416">
        <v>164.67770000000002</v>
      </c>
      <c r="BT416">
        <v>0</v>
      </c>
      <c r="BU416">
        <v>0</v>
      </c>
      <c r="BV416">
        <v>0.23</v>
      </c>
      <c r="BW416">
        <v>1</v>
      </c>
      <c r="CV416">
        <v>0</v>
      </c>
      <c r="CW416">
        <f>ROUND(Y416*Source!I430*DO416,7)</f>
        <v>2.07E-2</v>
      </c>
      <c r="CX416">
        <f>ROUND(Y416*Source!I430,7)</f>
        <v>2.07E-2</v>
      </c>
      <c r="CY416">
        <f>AB416</f>
        <v>1595.2</v>
      </c>
      <c r="CZ416">
        <f>AF416</f>
        <v>1595.2</v>
      </c>
      <c r="DA416">
        <f>AJ416</f>
        <v>1</v>
      </c>
      <c r="DB416">
        <f t="shared" si="135"/>
        <v>366.9</v>
      </c>
      <c r="DC416">
        <f t="shared" si="136"/>
        <v>164.68</v>
      </c>
      <c r="DD416" t="s">
        <v>3</v>
      </c>
      <c r="DE416" t="s">
        <v>3</v>
      </c>
      <c r="DF416">
        <f t="shared" si="143"/>
        <v>0</v>
      </c>
      <c r="DG416">
        <f t="shared" si="142"/>
        <v>33.020000000000003</v>
      </c>
      <c r="DH416">
        <f t="shared" si="137"/>
        <v>14.82</v>
      </c>
      <c r="DI416">
        <f t="shared" si="138"/>
        <v>0</v>
      </c>
      <c r="DJ416">
        <f>DG416+DH416</f>
        <v>47.84</v>
      </c>
      <c r="DK416">
        <v>1</v>
      </c>
      <c r="DL416" t="s">
        <v>504</v>
      </c>
      <c r="DM416">
        <v>6</v>
      </c>
      <c r="DN416" t="s">
        <v>497</v>
      </c>
      <c r="DO416">
        <v>1</v>
      </c>
    </row>
    <row r="417" spans="1:119" x14ac:dyDescent="0.2">
      <c r="A417">
        <f>ROW(Source!A430)</f>
        <v>430</v>
      </c>
      <c r="B417">
        <v>82002017</v>
      </c>
      <c r="C417">
        <v>83388564</v>
      </c>
      <c r="D417">
        <v>80917680</v>
      </c>
      <c r="E417">
        <v>1</v>
      </c>
      <c r="F417">
        <v>1</v>
      </c>
      <c r="G417">
        <v>1</v>
      </c>
      <c r="H417">
        <v>2</v>
      </c>
      <c r="I417" t="s">
        <v>539</v>
      </c>
      <c r="J417" t="s">
        <v>540</v>
      </c>
      <c r="K417" t="s">
        <v>541</v>
      </c>
      <c r="L417">
        <v>1368</v>
      </c>
      <c r="N417">
        <v>1011</v>
      </c>
      <c r="O417" t="s">
        <v>503</v>
      </c>
      <c r="P417" t="s">
        <v>503</v>
      </c>
      <c r="Q417">
        <v>1</v>
      </c>
      <c r="W417">
        <v>0</v>
      </c>
      <c r="X417">
        <v>-950105757</v>
      </c>
      <c r="Y417">
        <f t="shared" si="134"/>
        <v>0.23</v>
      </c>
      <c r="AA417">
        <v>0</v>
      </c>
      <c r="AB417">
        <v>640.84</v>
      </c>
      <c r="AC417">
        <v>533.01</v>
      </c>
      <c r="AD417">
        <v>0</v>
      </c>
      <c r="AE417">
        <v>0</v>
      </c>
      <c r="AF417">
        <v>640.84</v>
      </c>
      <c r="AG417">
        <v>533.01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0.23</v>
      </c>
      <c r="AU417" t="s">
        <v>3</v>
      </c>
      <c r="AV417">
        <v>1</v>
      </c>
      <c r="AW417">
        <v>2</v>
      </c>
      <c r="AX417">
        <v>83388577</v>
      </c>
      <c r="AY417">
        <v>1</v>
      </c>
      <c r="AZ417">
        <v>0</v>
      </c>
      <c r="BA417">
        <v>421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147.39320000000001</v>
      </c>
      <c r="BL417">
        <v>122.59230000000001</v>
      </c>
      <c r="BM417">
        <v>0</v>
      </c>
      <c r="BN417">
        <v>0</v>
      </c>
      <c r="BO417">
        <v>0.23</v>
      </c>
      <c r="BP417">
        <v>1</v>
      </c>
      <c r="BQ417">
        <v>0</v>
      </c>
      <c r="BR417">
        <v>147.39320000000001</v>
      </c>
      <c r="BS417">
        <v>122.59230000000001</v>
      </c>
      <c r="BT417">
        <v>0</v>
      </c>
      <c r="BU417">
        <v>0</v>
      </c>
      <c r="BV417">
        <v>0.23</v>
      </c>
      <c r="BW417">
        <v>1</v>
      </c>
      <c r="CV417">
        <v>0</v>
      </c>
      <c r="CW417">
        <f>ROUND(Y417*Source!I430*DO417,7)</f>
        <v>2.07E-2</v>
      </c>
      <c r="CX417">
        <f>ROUND(Y417*Source!I430,7)</f>
        <v>2.07E-2</v>
      </c>
      <c r="CY417">
        <f>AB417</f>
        <v>640.84</v>
      </c>
      <c r="CZ417">
        <f>AF417</f>
        <v>640.84</v>
      </c>
      <c r="DA417">
        <f>AJ417</f>
        <v>1</v>
      </c>
      <c r="DB417">
        <f t="shared" si="135"/>
        <v>147.38999999999999</v>
      </c>
      <c r="DC417">
        <f t="shared" si="136"/>
        <v>122.59</v>
      </c>
      <c r="DD417" t="s">
        <v>3</v>
      </c>
      <c r="DE417" t="s">
        <v>3</v>
      </c>
      <c r="DF417">
        <f t="shared" si="143"/>
        <v>0</v>
      </c>
      <c r="DG417">
        <f t="shared" si="142"/>
        <v>13.27</v>
      </c>
      <c r="DH417">
        <f t="shared" si="137"/>
        <v>11.03</v>
      </c>
      <c r="DI417">
        <f t="shared" si="138"/>
        <v>0</v>
      </c>
      <c r="DJ417">
        <f>DG417+DH417</f>
        <v>24.299999999999997</v>
      </c>
      <c r="DK417">
        <v>1</v>
      </c>
      <c r="DL417" t="s">
        <v>511</v>
      </c>
      <c r="DM417">
        <v>4</v>
      </c>
      <c r="DN417" t="s">
        <v>497</v>
      </c>
      <c r="DO417">
        <v>1</v>
      </c>
    </row>
    <row r="418" spans="1:119" x14ac:dyDescent="0.2">
      <c r="A418">
        <f>ROW(Source!A430)</f>
        <v>430</v>
      </c>
      <c r="B418">
        <v>82002017</v>
      </c>
      <c r="C418">
        <v>83388564</v>
      </c>
      <c r="D418">
        <v>80917875</v>
      </c>
      <c r="E418">
        <v>1</v>
      </c>
      <c r="F418">
        <v>1</v>
      </c>
      <c r="G418">
        <v>1</v>
      </c>
      <c r="H418">
        <v>2</v>
      </c>
      <c r="I418" t="s">
        <v>564</v>
      </c>
      <c r="J418" t="s">
        <v>565</v>
      </c>
      <c r="K418" t="s">
        <v>566</v>
      </c>
      <c r="L418">
        <v>1368</v>
      </c>
      <c r="N418">
        <v>1011</v>
      </c>
      <c r="O418" t="s">
        <v>503</v>
      </c>
      <c r="P418" t="s">
        <v>503</v>
      </c>
      <c r="Q418">
        <v>1</v>
      </c>
      <c r="W418">
        <v>0</v>
      </c>
      <c r="X418">
        <v>-2068435370</v>
      </c>
      <c r="Y418">
        <f t="shared" si="134"/>
        <v>2.9</v>
      </c>
      <c r="AA418">
        <v>0</v>
      </c>
      <c r="AB418">
        <v>32.869999999999997</v>
      </c>
      <c r="AC418">
        <v>0</v>
      </c>
      <c r="AD418">
        <v>0</v>
      </c>
      <c r="AE418">
        <v>0</v>
      </c>
      <c r="AF418">
        <v>32.869999999999997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2.9</v>
      </c>
      <c r="AU418" t="s">
        <v>3</v>
      </c>
      <c r="AV418">
        <v>1</v>
      </c>
      <c r="AW418">
        <v>2</v>
      </c>
      <c r="AX418">
        <v>83388578</v>
      </c>
      <c r="AY418">
        <v>1</v>
      </c>
      <c r="AZ418">
        <v>0</v>
      </c>
      <c r="BA418">
        <v>422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95.322999999999993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95.322999999999993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f>ROUND(Y418*Source!I430*DO418,7)</f>
        <v>0</v>
      </c>
      <c r="CX418">
        <f>ROUND(Y418*Source!I430,7)</f>
        <v>0.26100000000000001</v>
      </c>
      <c r="CY418">
        <f>AB418</f>
        <v>32.869999999999997</v>
      </c>
      <c r="CZ418">
        <f>AF418</f>
        <v>32.869999999999997</v>
      </c>
      <c r="DA418">
        <f>AJ418</f>
        <v>1</v>
      </c>
      <c r="DB418">
        <f t="shared" si="135"/>
        <v>95.32</v>
      </c>
      <c r="DC418">
        <f t="shared" si="136"/>
        <v>0</v>
      </c>
      <c r="DD418" t="s">
        <v>3</v>
      </c>
      <c r="DE418" t="s">
        <v>3</v>
      </c>
      <c r="DF418">
        <f t="shared" si="143"/>
        <v>0</v>
      </c>
      <c r="DG418">
        <f t="shared" si="142"/>
        <v>8.58</v>
      </c>
      <c r="DH418">
        <f t="shared" si="137"/>
        <v>0</v>
      </c>
      <c r="DI418">
        <f t="shared" si="138"/>
        <v>0</v>
      </c>
      <c r="DJ418">
        <f>DG418+DH418</f>
        <v>8.58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ROW(Source!A430)</f>
        <v>430</v>
      </c>
      <c r="B419">
        <v>82002017</v>
      </c>
      <c r="C419">
        <v>83388564</v>
      </c>
      <c r="D419">
        <v>80868310</v>
      </c>
      <c r="E419">
        <v>1</v>
      </c>
      <c r="F419">
        <v>1</v>
      </c>
      <c r="G419">
        <v>1</v>
      </c>
      <c r="H419">
        <v>3</v>
      </c>
      <c r="I419" t="s">
        <v>570</v>
      </c>
      <c r="J419" t="s">
        <v>571</v>
      </c>
      <c r="K419" t="s">
        <v>572</v>
      </c>
      <c r="L419">
        <v>1346</v>
      </c>
      <c r="N419">
        <v>1009</v>
      </c>
      <c r="O419" t="s">
        <v>75</v>
      </c>
      <c r="P419" t="s">
        <v>75</v>
      </c>
      <c r="Q419">
        <v>1</v>
      </c>
      <c r="W419">
        <v>0</v>
      </c>
      <c r="X419">
        <v>-1606616209</v>
      </c>
      <c r="Y419">
        <f t="shared" si="134"/>
        <v>1.3</v>
      </c>
      <c r="AA419">
        <v>135.4</v>
      </c>
      <c r="AB419">
        <v>0</v>
      </c>
      <c r="AC419">
        <v>0</v>
      </c>
      <c r="AD419">
        <v>0</v>
      </c>
      <c r="AE419">
        <v>155.63</v>
      </c>
      <c r="AF419">
        <v>0</v>
      </c>
      <c r="AG419">
        <v>0</v>
      </c>
      <c r="AH419">
        <v>0</v>
      </c>
      <c r="AI419">
        <v>0.87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1.3</v>
      </c>
      <c r="AU419" t="s">
        <v>3</v>
      </c>
      <c r="AV419">
        <v>0</v>
      </c>
      <c r="AW419">
        <v>2</v>
      </c>
      <c r="AX419">
        <v>83388579</v>
      </c>
      <c r="AY419">
        <v>1</v>
      </c>
      <c r="AZ419">
        <v>0</v>
      </c>
      <c r="BA419">
        <v>423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202.31899999999999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202.31899999999999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ROUND(Y419*Source!I430,7)</f>
        <v>0.11700000000000001</v>
      </c>
      <c r="CY419">
        <f>AA419</f>
        <v>135.4</v>
      </c>
      <c r="CZ419">
        <f>AE419</f>
        <v>155.63</v>
      </c>
      <c r="DA419">
        <f>AI419</f>
        <v>0.87</v>
      </c>
      <c r="DB419">
        <f t="shared" si="135"/>
        <v>202.32</v>
      </c>
      <c r="DC419">
        <f t="shared" si="136"/>
        <v>0</v>
      </c>
      <c r="DD419" t="s">
        <v>3</v>
      </c>
      <c r="DE419" t="s">
        <v>3</v>
      </c>
      <c r="DF419">
        <f>ROUND(ROUND(AE419*AI419,2)*CX419,2)</f>
        <v>15.84</v>
      </c>
      <c r="DG419">
        <f t="shared" si="142"/>
        <v>0</v>
      </c>
      <c r="DH419">
        <f t="shared" si="137"/>
        <v>0</v>
      </c>
      <c r="DI419">
        <f t="shared" si="138"/>
        <v>0</v>
      </c>
      <c r="DJ419">
        <f>DF419</f>
        <v>15.84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ROW(Source!A430)</f>
        <v>430</v>
      </c>
      <c r="B420">
        <v>82002017</v>
      </c>
      <c r="C420">
        <v>83388564</v>
      </c>
      <c r="D420">
        <v>80876438</v>
      </c>
      <c r="E420">
        <v>1</v>
      </c>
      <c r="F420">
        <v>1</v>
      </c>
      <c r="G420">
        <v>1</v>
      </c>
      <c r="H420">
        <v>3</v>
      </c>
      <c r="I420" t="s">
        <v>586</v>
      </c>
      <c r="J420" t="s">
        <v>587</v>
      </c>
      <c r="K420" t="s">
        <v>588</v>
      </c>
      <c r="L420">
        <v>1348</v>
      </c>
      <c r="N420">
        <v>1009</v>
      </c>
      <c r="O420" t="s">
        <v>57</v>
      </c>
      <c r="P420" t="s">
        <v>57</v>
      </c>
      <c r="Q420">
        <v>1000</v>
      </c>
      <c r="W420">
        <v>0</v>
      </c>
      <c r="X420">
        <v>-1863737905</v>
      </c>
      <c r="Y420">
        <f t="shared" si="134"/>
        <v>4.0000000000000001E-3</v>
      </c>
      <c r="AA420">
        <v>48543.27</v>
      </c>
      <c r="AB420">
        <v>0</v>
      </c>
      <c r="AC420">
        <v>0</v>
      </c>
      <c r="AD420">
        <v>0</v>
      </c>
      <c r="AE420">
        <v>48543.27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4.0000000000000001E-3</v>
      </c>
      <c r="AU420" t="s">
        <v>3</v>
      </c>
      <c r="AV420">
        <v>0</v>
      </c>
      <c r="AW420">
        <v>2</v>
      </c>
      <c r="AX420">
        <v>83388580</v>
      </c>
      <c r="AY420">
        <v>1</v>
      </c>
      <c r="AZ420">
        <v>0</v>
      </c>
      <c r="BA420">
        <v>424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194.17308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194.17308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ROUND(Y420*Source!I430,7)</f>
        <v>3.6000000000000002E-4</v>
      </c>
      <c r="CY420">
        <f>AA420</f>
        <v>48543.27</v>
      </c>
      <c r="CZ420">
        <f>AE420</f>
        <v>48543.27</v>
      </c>
      <c r="DA420">
        <f>AI420</f>
        <v>1</v>
      </c>
      <c r="DB420">
        <f t="shared" si="135"/>
        <v>194.17</v>
      </c>
      <c r="DC420">
        <f t="shared" si="136"/>
        <v>0</v>
      </c>
      <c r="DD420" t="s">
        <v>3</v>
      </c>
      <c r="DE420" t="s">
        <v>3</v>
      </c>
      <c r="DF420">
        <f>ROUND(ROUND(AE420,2)*CX420,2)</f>
        <v>17.48</v>
      </c>
      <c r="DG420">
        <f t="shared" si="142"/>
        <v>0</v>
      </c>
      <c r="DH420">
        <f t="shared" si="137"/>
        <v>0</v>
      </c>
      <c r="DI420">
        <f t="shared" si="138"/>
        <v>0</v>
      </c>
      <c r="DJ420">
        <f>DF420</f>
        <v>17.48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ROW(Source!A430)</f>
        <v>430</v>
      </c>
      <c r="B421">
        <v>82002017</v>
      </c>
      <c r="C421">
        <v>83388564</v>
      </c>
      <c r="D421">
        <v>80886369</v>
      </c>
      <c r="E421">
        <v>1</v>
      </c>
      <c r="F421">
        <v>1</v>
      </c>
      <c r="G421">
        <v>1</v>
      </c>
      <c r="H421">
        <v>3</v>
      </c>
      <c r="I421" t="s">
        <v>583</v>
      </c>
      <c r="J421" t="s">
        <v>584</v>
      </c>
      <c r="K421" t="s">
        <v>585</v>
      </c>
      <c r="L421">
        <v>1346</v>
      </c>
      <c r="N421">
        <v>1009</v>
      </c>
      <c r="O421" t="s">
        <v>75</v>
      </c>
      <c r="P421" t="s">
        <v>75</v>
      </c>
      <c r="Q421">
        <v>1</v>
      </c>
      <c r="W421">
        <v>0</v>
      </c>
      <c r="X421">
        <v>1949270732</v>
      </c>
      <c r="Y421">
        <f t="shared" si="134"/>
        <v>2.2999999999999998</v>
      </c>
      <c r="AA421">
        <v>1139.45</v>
      </c>
      <c r="AB421">
        <v>0</v>
      </c>
      <c r="AC421">
        <v>0</v>
      </c>
      <c r="AD421">
        <v>0</v>
      </c>
      <c r="AE421">
        <v>911.56</v>
      </c>
      <c r="AF421">
        <v>0</v>
      </c>
      <c r="AG421">
        <v>0</v>
      </c>
      <c r="AH421">
        <v>0</v>
      </c>
      <c r="AI421">
        <v>1.25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2.2999999999999998</v>
      </c>
      <c r="AU421" t="s">
        <v>3</v>
      </c>
      <c r="AV421">
        <v>0</v>
      </c>
      <c r="AW421">
        <v>2</v>
      </c>
      <c r="AX421">
        <v>83388581</v>
      </c>
      <c r="AY421">
        <v>1</v>
      </c>
      <c r="AZ421">
        <v>0</v>
      </c>
      <c r="BA421">
        <v>425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2096.5879999999997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2096.5879999999997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ROUND(Y421*Source!I430,7)</f>
        <v>0.20699999999999999</v>
      </c>
      <c r="CY421">
        <f>AA421</f>
        <v>1139.45</v>
      </c>
      <c r="CZ421">
        <f>AE421</f>
        <v>911.56</v>
      </c>
      <c r="DA421">
        <f>AI421</f>
        <v>1.25</v>
      </c>
      <c r="DB421">
        <f t="shared" si="135"/>
        <v>2096.59</v>
      </c>
      <c r="DC421">
        <f t="shared" si="136"/>
        <v>0</v>
      </c>
      <c r="DD421" t="s">
        <v>3</v>
      </c>
      <c r="DE421" t="s">
        <v>3</v>
      </c>
      <c r="DF421">
        <f>ROUND(ROUND(AE421*AI421,2)*CX421,2)</f>
        <v>235.87</v>
      </c>
      <c r="DG421">
        <f t="shared" si="142"/>
        <v>0</v>
      </c>
      <c r="DH421">
        <f t="shared" si="137"/>
        <v>0</v>
      </c>
      <c r="DI421">
        <f t="shared" si="138"/>
        <v>0</v>
      </c>
      <c r="DJ421">
        <f>DF421</f>
        <v>235.87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ROW(Source!A430)</f>
        <v>430</v>
      </c>
      <c r="B422">
        <v>82002017</v>
      </c>
      <c r="C422">
        <v>83388564</v>
      </c>
      <c r="D422">
        <v>80801590</v>
      </c>
      <c r="E422">
        <v>116</v>
      </c>
      <c r="F422">
        <v>1</v>
      </c>
      <c r="G422">
        <v>1</v>
      </c>
      <c r="H422">
        <v>3</v>
      </c>
      <c r="I422" t="s">
        <v>86</v>
      </c>
      <c r="J422" t="s">
        <v>3</v>
      </c>
      <c r="K422" t="s">
        <v>87</v>
      </c>
      <c r="L422">
        <v>3277935</v>
      </c>
      <c r="N422">
        <v>1013</v>
      </c>
      <c r="O422" t="s">
        <v>88</v>
      </c>
      <c r="P422" t="s">
        <v>88</v>
      </c>
      <c r="Q422">
        <v>1</v>
      </c>
      <c r="W422">
        <v>0</v>
      </c>
      <c r="X422">
        <v>274903907</v>
      </c>
      <c r="Y422">
        <f t="shared" si="134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83388582</v>
      </c>
      <c r="AY422">
        <v>1</v>
      </c>
      <c r="AZ422">
        <v>0</v>
      </c>
      <c r="BA422">
        <v>426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ROUND(Y422*Source!I430,7)</f>
        <v>0.18</v>
      </c>
      <c r="CY422">
        <f>AA422</f>
        <v>0</v>
      </c>
      <c r="CZ422">
        <f>AE422</f>
        <v>0</v>
      </c>
      <c r="DA422">
        <f>AI422</f>
        <v>1</v>
      </c>
      <c r="DB422">
        <f t="shared" si="135"/>
        <v>0</v>
      </c>
      <c r="DC422">
        <f t="shared" si="136"/>
        <v>0</v>
      </c>
      <c r="DD422" t="s">
        <v>3</v>
      </c>
      <c r="DE422" t="s">
        <v>3</v>
      </c>
      <c r="DF422">
        <f t="shared" ref="DF422:DF428" si="144">ROUND(ROUND(AE422,2)*CX422,2)</f>
        <v>0</v>
      </c>
      <c r="DG422">
        <f t="shared" si="142"/>
        <v>0</v>
      </c>
      <c r="DH422">
        <f t="shared" si="137"/>
        <v>0</v>
      </c>
      <c r="DI422">
        <f t="shared" si="138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ROW(Source!A433)</f>
        <v>433</v>
      </c>
      <c r="B423">
        <v>82002082</v>
      </c>
      <c r="C423">
        <v>83388584</v>
      </c>
      <c r="D423">
        <v>80795553</v>
      </c>
      <c r="E423">
        <v>116</v>
      </c>
      <c r="F423">
        <v>1</v>
      </c>
      <c r="G423">
        <v>1</v>
      </c>
      <c r="H423">
        <v>1</v>
      </c>
      <c r="I423" t="s">
        <v>589</v>
      </c>
      <c r="J423" t="s">
        <v>3</v>
      </c>
      <c r="K423" t="s">
        <v>590</v>
      </c>
      <c r="L423">
        <v>1191</v>
      </c>
      <c r="N423">
        <v>1013</v>
      </c>
      <c r="O423" t="s">
        <v>497</v>
      </c>
      <c r="P423" t="s">
        <v>497</v>
      </c>
      <c r="Q423">
        <v>1</v>
      </c>
      <c r="W423">
        <v>0</v>
      </c>
      <c r="X423">
        <v>-267883188</v>
      </c>
      <c r="Y423">
        <f t="shared" si="134"/>
        <v>97.2</v>
      </c>
      <c r="AA423">
        <v>0</v>
      </c>
      <c r="AB423">
        <v>0</v>
      </c>
      <c r="AC423">
        <v>0</v>
      </c>
      <c r="AD423">
        <v>415.67</v>
      </c>
      <c r="AE423">
        <v>0</v>
      </c>
      <c r="AF423">
        <v>0</v>
      </c>
      <c r="AG423">
        <v>0</v>
      </c>
      <c r="AH423">
        <v>415.67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97.2</v>
      </c>
      <c r="AU423" t="s">
        <v>3</v>
      </c>
      <c r="AV423">
        <v>1</v>
      </c>
      <c r="AW423">
        <v>2</v>
      </c>
      <c r="AX423">
        <v>83388586</v>
      </c>
      <c r="AY423">
        <v>2</v>
      </c>
      <c r="AZ423">
        <v>131072</v>
      </c>
      <c r="BA423">
        <v>427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40403.124000000003</v>
      </c>
      <c r="BN423">
        <v>97.2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40403.124000000003</v>
      </c>
      <c r="BU423">
        <v>97.2</v>
      </c>
      <c r="BV423">
        <v>0</v>
      </c>
      <c r="BW423">
        <v>1</v>
      </c>
      <c r="CU423">
        <f>ROUND(AT423*Source!I433*AH423*AL423,2)</f>
        <v>118.79</v>
      </c>
      <c r="CV423">
        <f>ROUND(Y423*Source!I433,7)</f>
        <v>0.28576800000000002</v>
      </c>
      <c r="CW423">
        <v>0</v>
      </c>
      <c r="CX423">
        <f>ROUND(Y423*Source!I433,7)</f>
        <v>0.28576800000000002</v>
      </c>
      <c r="CY423">
        <f>AD423</f>
        <v>415.67</v>
      </c>
      <c r="CZ423">
        <f>AH423</f>
        <v>415.67</v>
      </c>
      <c r="DA423">
        <f>AL423</f>
        <v>1</v>
      </c>
      <c r="DB423">
        <f t="shared" si="135"/>
        <v>40403.120000000003</v>
      </c>
      <c r="DC423">
        <f t="shared" si="136"/>
        <v>0</v>
      </c>
      <c r="DD423" t="s">
        <v>3</v>
      </c>
      <c r="DE423" t="s">
        <v>3</v>
      </c>
      <c r="DF423">
        <f t="shared" si="144"/>
        <v>0</v>
      </c>
      <c r="DG423">
        <f t="shared" si="142"/>
        <v>0</v>
      </c>
      <c r="DH423">
        <f t="shared" si="137"/>
        <v>0</v>
      </c>
      <c r="DI423">
        <f t="shared" si="138"/>
        <v>118.79</v>
      </c>
      <c r="DJ423">
        <f>DI423</f>
        <v>118.79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ROW(Source!A434)</f>
        <v>434</v>
      </c>
      <c r="B424">
        <v>82002017</v>
      </c>
      <c r="C424">
        <v>83388584</v>
      </c>
      <c r="D424">
        <v>80795553</v>
      </c>
      <c r="E424">
        <v>116</v>
      </c>
      <c r="F424">
        <v>1</v>
      </c>
      <c r="G424">
        <v>1</v>
      </c>
      <c r="H424">
        <v>1</v>
      </c>
      <c r="I424" t="s">
        <v>589</v>
      </c>
      <c r="J424" t="s">
        <v>3</v>
      </c>
      <c r="K424" t="s">
        <v>590</v>
      </c>
      <c r="L424">
        <v>1191</v>
      </c>
      <c r="N424">
        <v>1013</v>
      </c>
      <c r="O424" t="s">
        <v>497</v>
      </c>
      <c r="P424" t="s">
        <v>497</v>
      </c>
      <c r="Q424">
        <v>1</v>
      </c>
      <c r="W424">
        <v>0</v>
      </c>
      <c r="X424">
        <v>-267883188</v>
      </c>
      <c r="Y424">
        <f t="shared" si="134"/>
        <v>97.2</v>
      </c>
      <c r="AA424">
        <v>0</v>
      </c>
      <c r="AB424">
        <v>0</v>
      </c>
      <c r="AC424">
        <v>0</v>
      </c>
      <c r="AD424">
        <v>415.67</v>
      </c>
      <c r="AE424">
        <v>0</v>
      </c>
      <c r="AF424">
        <v>0</v>
      </c>
      <c r="AG424">
        <v>0</v>
      </c>
      <c r="AH424">
        <v>415.67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97.2</v>
      </c>
      <c r="AU424" t="s">
        <v>3</v>
      </c>
      <c r="AV424">
        <v>1</v>
      </c>
      <c r="AW424">
        <v>2</v>
      </c>
      <c r="AX424">
        <v>83388586</v>
      </c>
      <c r="AY424">
        <v>2</v>
      </c>
      <c r="AZ424">
        <v>0</v>
      </c>
      <c r="BA424">
        <v>428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40403.124000000003</v>
      </c>
      <c r="BN424">
        <v>97.2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40403.124000000003</v>
      </c>
      <c r="BU424">
        <v>97.2</v>
      </c>
      <c r="BV424">
        <v>0</v>
      </c>
      <c r="BW424">
        <v>1</v>
      </c>
      <c r="CU424">
        <f>ROUND(AT424*Source!I434*AH424*AL424,2)</f>
        <v>118.79</v>
      </c>
      <c r="CV424">
        <f>ROUND(Y424*Source!I434,7)</f>
        <v>0.28576800000000002</v>
      </c>
      <c r="CW424">
        <v>0</v>
      </c>
      <c r="CX424">
        <f>ROUND(Y424*Source!I434,7)</f>
        <v>0.28576800000000002</v>
      </c>
      <c r="CY424">
        <f>AD424</f>
        <v>415.67</v>
      </c>
      <c r="CZ424">
        <f>AH424</f>
        <v>415.67</v>
      </c>
      <c r="DA424">
        <f>AL424</f>
        <v>1</v>
      </c>
      <c r="DB424">
        <f t="shared" si="135"/>
        <v>40403.120000000003</v>
      </c>
      <c r="DC424">
        <f t="shared" si="136"/>
        <v>0</v>
      </c>
      <c r="DD424" t="s">
        <v>3</v>
      </c>
      <c r="DE424" t="s">
        <v>3</v>
      </c>
      <c r="DF424">
        <f t="shared" si="144"/>
        <v>0</v>
      </c>
      <c r="DG424">
        <f t="shared" si="142"/>
        <v>0</v>
      </c>
      <c r="DH424">
        <f t="shared" si="137"/>
        <v>0</v>
      </c>
      <c r="DI424">
        <f t="shared" si="138"/>
        <v>118.79</v>
      </c>
      <c r="DJ424">
        <f>DI424</f>
        <v>118.79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ROW(Source!A435)</f>
        <v>435</v>
      </c>
      <c r="B425">
        <v>82002082</v>
      </c>
      <c r="C425">
        <v>83388587</v>
      </c>
      <c r="D425">
        <v>80795798</v>
      </c>
      <c r="E425">
        <v>116</v>
      </c>
      <c r="F425">
        <v>1</v>
      </c>
      <c r="G425">
        <v>1</v>
      </c>
      <c r="H425">
        <v>1</v>
      </c>
      <c r="I425" t="s">
        <v>498</v>
      </c>
      <c r="J425" t="s">
        <v>3</v>
      </c>
      <c r="K425" t="s">
        <v>499</v>
      </c>
      <c r="L425">
        <v>1191</v>
      </c>
      <c r="N425">
        <v>1013</v>
      </c>
      <c r="O425" t="s">
        <v>497</v>
      </c>
      <c r="P425" t="s">
        <v>497</v>
      </c>
      <c r="Q425">
        <v>1</v>
      </c>
      <c r="W425">
        <v>0</v>
      </c>
      <c r="X425">
        <v>-1417349443</v>
      </c>
      <c r="Y425">
        <f t="shared" si="134"/>
        <v>8.06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8.06</v>
      </c>
      <c r="AU425" t="s">
        <v>3</v>
      </c>
      <c r="AV425">
        <v>2</v>
      </c>
      <c r="AW425">
        <v>2</v>
      </c>
      <c r="AX425">
        <v>83388590</v>
      </c>
      <c r="AY425">
        <v>1</v>
      </c>
      <c r="AZ425">
        <v>0</v>
      </c>
      <c r="BA425">
        <v>429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ROUND(Y425*Source!I435,7)</f>
        <v>5.5291999999999997E-3</v>
      </c>
      <c r="CY425">
        <f>AD425</f>
        <v>0</v>
      </c>
      <c r="CZ425">
        <f>AH425</f>
        <v>0</v>
      </c>
      <c r="DA425">
        <f>AL425</f>
        <v>1</v>
      </c>
      <c r="DB425">
        <f t="shared" si="135"/>
        <v>0</v>
      </c>
      <c r="DC425">
        <f t="shared" si="136"/>
        <v>0</v>
      </c>
      <c r="DD425" t="s">
        <v>3</v>
      </c>
      <c r="DE425" t="s">
        <v>3</v>
      </c>
      <c r="DF425">
        <f t="shared" si="144"/>
        <v>0</v>
      </c>
      <c r="DG425">
        <f t="shared" si="142"/>
        <v>0</v>
      </c>
      <c r="DH425">
        <f t="shared" si="137"/>
        <v>0</v>
      </c>
      <c r="DI425">
        <f t="shared" si="138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ROW(Source!A435)</f>
        <v>435</v>
      </c>
      <c r="B426">
        <v>82002082</v>
      </c>
      <c r="C426">
        <v>83388587</v>
      </c>
      <c r="D426">
        <v>80916353</v>
      </c>
      <c r="E426">
        <v>1</v>
      </c>
      <c r="F426">
        <v>1</v>
      </c>
      <c r="G426">
        <v>1</v>
      </c>
      <c r="H426">
        <v>2</v>
      </c>
      <c r="I426" t="s">
        <v>591</v>
      </c>
      <c r="J426" t="s">
        <v>592</v>
      </c>
      <c r="K426" t="s">
        <v>593</v>
      </c>
      <c r="L426">
        <v>1368</v>
      </c>
      <c r="N426">
        <v>1011</v>
      </c>
      <c r="O426" t="s">
        <v>503</v>
      </c>
      <c r="P426" t="s">
        <v>503</v>
      </c>
      <c r="Q426">
        <v>1</v>
      </c>
      <c r="W426">
        <v>0</v>
      </c>
      <c r="X426">
        <v>-1064380095</v>
      </c>
      <c r="Y426">
        <f t="shared" si="134"/>
        <v>8.06</v>
      </c>
      <c r="AA426">
        <v>0</v>
      </c>
      <c r="AB426">
        <v>1126.3</v>
      </c>
      <c r="AC426">
        <v>612.57000000000005</v>
      </c>
      <c r="AD426">
        <v>0</v>
      </c>
      <c r="AE426">
        <v>0</v>
      </c>
      <c r="AF426">
        <v>828.16</v>
      </c>
      <c r="AG426">
        <v>612.57000000000005</v>
      </c>
      <c r="AH426">
        <v>0</v>
      </c>
      <c r="AI426">
        <v>1</v>
      </c>
      <c r="AJ426">
        <v>1.36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8.06</v>
      </c>
      <c r="AU426" t="s">
        <v>3</v>
      </c>
      <c r="AV426">
        <v>1</v>
      </c>
      <c r="AW426">
        <v>2</v>
      </c>
      <c r="AX426">
        <v>83388591</v>
      </c>
      <c r="AY426">
        <v>1</v>
      </c>
      <c r="AZ426">
        <v>0</v>
      </c>
      <c r="BA426">
        <v>430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6674.9696000000004</v>
      </c>
      <c r="BL426">
        <v>4937.3142000000007</v>
      </c>
      <c r="BM426">
        <v>0</v>
      </c>
      <c r="BN426">
        <v>0</v>
      </c>
      <c r="BO426">
        <v>8.06</v>
      </c>
      <c r="BP426">
        <v>1</v>
      </c>
      <c r="BQ426">
        <v>0</v>
      </c>
      <c r="BR426">
        <v>6674.9696000000004</v>
      </c>
      <c r="BS426">
        <v>4937.3142000000007</v>
      </c>
      <c r="BT426">
        <v>0</v>
      </c>
      <c r="BU426">
        <v>0</v>
      </c>
      <c r="BV426">
        <v>8.06</v>
      </c>
      <c r="BW426">
        <v>1</v>
      </c>
      <c r="CV426">
        <v>0</v>
      </c>
      <c r="CW426">
        <f>ROUND(Y426*Source!I435*DO426,7)</f>
        <v>5.5291999999999997E-3</v>
      </c>
      <c r="CX426">
        <f>ROUND(Y426*Source!I435,7)</f>
        <v>5.5291999999999997E-3</v>
      </c>
      <c r="CY426">
        <f>AB426</f>
        <v>1126.3</v>
      </c>
      <c r="CZ426">
        <f>AF426</f>
        <v>828.16</v>
      </c>
      <c r="DA426">
        <f>AJ426</f>
        <v>1.36</v>
      </c>
      <c r="DB426">
        <f t="shared" si="135"/>
        <v>6674.97</v>
      </c>
      <c r="DC426">
        <f t="shared" si="136"/>
        <v>4937.3100000000004</v>
      </c>
      <c r="DD426" t="s">
        <v>3</v>
      </c>
      <c r="DE426" t="s">
        <v>3</v>
      </c>
      <c r="DF426">
        <f t="shared" si="144"/>
        <v>0</v>
      </c>
      <c r="DG426">
        <f>ROUND(ROUND(AF426*AJ426,2)*CX426,2)</f>
        <v>6.23</v>
      </c>
      <c r="DH426">
        <f t="shared" si="137"/>
        <v>3.39</v>
      </c>
      <c r="DI426">
        <f t="shared" si="138"/>
        <v>0</v>
      </c>
      <c r="DJ426">
        <f>DG426+DH426</f>
        <v>9.620000000000001</v>
      </c>
      <c r="DK426">
        <v>0</v>
      </c>
      <c r="DL426" t="s">
        <v>517</v>
      </c>
      <c r="DM426">
        <v>5</v>
      </c>
      <c r="DN426" t="s">
        <v>497</v>
      </c>
      <c r="DO426">
        <v>1</v>
      </c>
    </row>
    <row r="427" spans="1:119" x14ac:dyDescent="0.2">
      <c r="A427">
        <f>ROW(Source!A436)</f>
        <v>436</v>
      </c>
      <c r="B427">
        <v>82002017</v>
      </c>
      <c r="C427">
        <v>83388587</v>
      </c>
      <c r="D427">
        <v>80795798</v>
      </c>
      <c r="E427">
        <v>116</v>
      </c>
      <c r="F427">
        <v>1</v>
      </c>
      <c r="G427">
        <v>1</v>
      </c>
      <c r="H427">
        <v>1</v>
      </c>
      <c r="I427" t="s">
        <v>498</v>
      </c>
      <c r="J427" t="s">
        <v>3</v>
      </c>
      <c r="K427" t="s">
        <v>499</v>
      </c>
      <c r="L427">
        <v>1191</v>
      </c>
      <c r="N427">
        <v>1013</v>
      </c>
      <c r="O427" t="s">
        <v>497</v>
      </c>
      <c r="P427" t="s">
        <v>497</v>
      </c>
      <c r="Q427">
        <v>1</v>
      </c>
      <c r="W427">
        <v>0</v>
      </c>
      <c r="X427">
        <v>-1417349443</v>
      </c>
      <c r="Y427">
        <f t="shared" si="134"/>
        <v>8.06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8.06</v>
      </c>
      <c r="AU427" t="s">
        <v>3</v>
      </c>
      <c r="AV427">
        <v>2</v>
      </c>
      <c r="AW427">
        <v>2</v>
      </c>
      <c r="AX427">
        <v>83388590</v>
      </c>
      <c r="AY427">
        <v>1</v>
      </c>
      <c r="AZ427">
        <v>0</v>
      </c>
      <c r="BA427">
        <v>431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ROUND(Y427*Source!I436,7)</f>
        <v>5.5291999999999997E-3</v>
      </c>
      <c r="CY427">
        <f>AD427</f>
        <v>0</v>
      </c>
      <c r="CZ427">
        <f>AH427</f>
        <v>0</v>
      </c>
      <c r="DA427">
        <f>AL427</f>
        <v>1</v>
      </c>
      <c r="DB427">
        <f t="shared" si="135"/>
        <v>0</v>
      </c>
      <c r="DC427">
        <f t="shared" si="136"/>
        <v>0</v>
      </c>
      <c r="DD427" t="s">
        <v>3</v>
      </c>
      <c r="DE427" t="s">
        <v>3</v>
      </c>
      <c r="DF427">
        <f t="shared" si="144"/>
        <v>0</v>
      </c>
      <c r="DG427">
        <f>ROUND(ROUND(AF427,2)*CX427,2)</f>
        <v>0</v>
      </c>
      <c r="DH427">
        <f t="shared" si="137"/>
        <v>0</v>
      </c>
      <c r="DI427">
        <f t="shared" si="138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ROW(Source!A436)</f>
        <v>436</v>
      </c>
      <c r="B428">
        <v>82002017</v>
      </c>
      <c r="C428">
        <v>83388587</v>
      </c>
      <c r="D428">
        <v>80916353</v>
      </c>
      <c r="E428">
        <v>1</v>
      </c>
      <c r="F428">
        <v>1</v>
      </c>
      <c r="G428">
        <v>1</v>
      </c>
      <c r="H428">
        <v>2</v>
      </c>
      <c r="I428" t="s">
        <v>591</v>
      </c>
      <c r="J428" t="s">
        <v>592</v>
      </c>
      <c r="K428" t="s">
        <v>593</v>
      </c>
      <c r="L428">
        <v>1368</v>
      </c>
      <c r="N428">
        <v>1011</v>
      </c>
      <c r="O428" t="s">
        <v>503</v>
      </c>
      <c r="P428" t="s">
        <v>503</v>
      </c>
      <c r="Q428">
        <v>1</v>
      </c>
      <c r="W428">
        <v>0</v>
      </c>
      <c r="X428">
        <v>-1064380095</v>
      </c>
      <c r="Y428">
        <f t="shared" si="134"/>
        <v>8.06</v>
      </c>
      <c r="AA428">
        <v>0</v>
      </c>
      <c r="AB428">
        <v>1126.3</v>
      </c>
      <c r="AC428">
        <v>612.57000000000005</v>
      </c>
      <c r="AD428">
        <v>0</v>
      </c>
      <c r="AE428">
        <v>0</v>
      </c>
      <c r="AF428">
        <v>828.16</v>
      </c>
      <c r="AG428">
        <v>612.57000000000005</v>
      </c>
      <c r="AH428">
        <v>0</v>
      </c>
      <c r="AI428">
        <v>1</v>
      </c>
      <c r="AJ428">
        <v>1.36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8.06</v>
      </c>
      <c r="AU428" t="s">
        <v>3</v>
      </c>
      <c r="AV428">
        <v>1</v>
      </c>
      <c r="AW428">
        <v>2</v>
      </c>
      <c r="AX428">
        <v>83388591</v>
      </c>
      <c r="AY428">
        <v>1</v>
      </c>
      <c r="AZ428">
        <v>0</v>
      </c>
      <c r="BA428">
        <v>432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6674.9696000000004</v>
      </c>
      <c r="BL428">
        <v>4937.3142000000007</v>
      </c>
      <c r="BM428">
        <v>0</v>
      </c>
      <c r="BN428">
        <v>0</v>
      </c>
      <c r="BO428">
        <v>8.06</v>
      </c>
      <c r="BP428">
        <v>1</v>
      </c>
      <c r="BQ428">
        <v>0</v>
      </c>
      <c r="BR428">
        <v>6674.9696000000004</v>
      </c>
      <c r="BS428">
        <v>4937.3142000000007</v>
      </c>
      <c r="BT428">
        <v>0</v>
      </c>
      <c r="BU428">
        <v>0</v>
      </c>
      <c r="BV428">
        <v>8.06</v>
      </c>
      <c r="BW428">
        <v>1</v>
      </c>
      <c r="CV428">
        <v>0</v>
      </c>
      <c r="CW428">
        <f>ROUND(Y428*Source!I436*DO428,7)</f>
        <v>5.5291999999999997E-3</v>
      </c>
      <c r="CX428">
        <f>ROUND(Y428*Source!I436,7)</f>
        <v>5.5291999999999997E-3</v>
      </c>
      <c r="CY428">
        <f>AB428</f>
        <v>1126.3</v>
      </c>
      <c r="CZ428">
        <f>AF428</f>
        <v>828.16</v>
      </c>
      <c r="DA428">
        <f>AJ428</f>
        <v>1.36</v>
      </c>
      <c r="DB428">
        <f t="shared" si="135"/>
        <v>6674.97</v>
      </c>
      <c r="DC428">
        <f t="shared" si="136"/>
        <v>4937.3100000000004</v>
      </c>
      <c r="DD428" t="s">
        <v>3</v>
      </c>
      <c r="DE428" t="s">
        <v>3</v>
      </c>
      <c r="DF428">
        <f t="shared" si="144"/>
        <v>0</v>
      </c>
      <c r="DG428">
        <f>ROUND(ROUND(AF428*AJ428,2)*CX428,2)</f>
        <v>6.23</v>
      </c>
      <c r="DH428">
        <f t="shared" si="137"/>
        <v>3.39</v>
      </c>
      <c r="DI428">
        <f t="shared" si="138"/>
        <v>0</v>
      </c>
      <c r="DJ428">
        <f>DG428+DH428</f>
        <v>9.620000000000001</v>
      </c>
      <c r="DK428">
        <v>0</v>
      </c>
      <c r="DL428" t="s">
        <v>517</v>
      </c>
      <c r="DM428">
        <v>5</v>
      </c>
      <c r="DN428" t="s">
        <v>497</v>
      </c>
      <c r="DO428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3C83E-E9FB-4E37-B002-CA1FE0E96D2A}">
  <dimension ref="A1:AR432"/>
  <sheetViews>
    <sheetView workbookViewId="0">
      <selection activeCell="A1060" sqref="A1060:AX1060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83388071</v>
      </c>
      <c r="C1">
        <v>83388065</v>
      </c>
      <c r="D1">
        <v>80795585</v>
      </c>
      <c r="E1">
        <v>116</v>
      </c>
      <c r="F1">
        <v>1</v>
      </c>
      <c r="G1">
        <v>1</v>
      </c>
      <c r="H1">
        <v>1</v>
      </c>
      <c r="I1" t="s">
        <v>495</v>
      </c>
      <c r="J1" t="s">
        <v>3</v>
      </c>
      <c r="K1" t="s">
        <v>496</v>
      </c>
      <c r="L1">
        <v>1191</v>
      </c>
      <c r="N1">
        <v>1013</v>
      </c>
      <c r="O1" t="s">
        <v>497</v>
      </c>
      <c r="P1" t="s">
        <v>497</v>
      </c>
      <c r="Q1">
        <v>1</v>
      </c>
      <c r="X1">
        <v>0.44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83388066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83388072</v>
      </c>
      <c r="C2">
        <v>83388065</v>
      </c>
      <c r="D2">
        <v>80795798</v>
      </c>
      <c r="E2">
        <v>116</v>
      </c>
      <c r="F2">
        <v>1</v>
      </c>
      <c r="G2">
        <v>1</v>
      </c>
      <c r="H2">
        <v>1</v>
      </c>
      <c r="I2" t="s">
        <v>498</v>
      </c>
      <c r="J2" t="s">
        <v>3</v>
      </c>
      <c r="K2" t="s">
        <v>499</v>
      </c>
      <c r="L2">
        <v>1191</v>
      </c>
      <c r="N2">
        <v>1013</v>
      </c>
      <c r="O2" t="s">
        <v>497</v>
      </c>
      <c r="P2" t="s">
        <v>497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83388067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83388073</v>
      </c>
      <c r="C3">
        <v>83388065</v>
      </c>
      <c r="D3">
        <v>80916788</v>
      </c>
      <c r="E3">
        <v>1</v>
      </c>
      <c r="F3">
        <v>1</v>
      </c>
      <c r="G3">
        <v>1</v>
      </c>
      <c r="H3">
        <v>2</v>
      </c>
      <c r="I3" t="s">
        <v>500</v>
      </c>
      <c r="J3" t="s">
        <v>501</v>
      </c>
      <c r="K3" t="s">
        <v>502</v>
      </c>
      <c r="L3">
        <v>1368</v>
      </c>
      <c r="N3">
        <v>1011</v>
      </c>
      <c r="O3" t="s">
        <v>503</v>
      </c>
      <c r="P3" t="s">
        <v>503</v>
      </c>
      <c r="Q3">
        <v>1</v>
      </c>
      <c r="X3">
        <v>0.24</v>
      </c>
      <c r="Y3">
        <v>0</v>
      </c>
      <c r="Z3">
        <v>1595.2</v>
      </c>
      <c r="AA3">
        <v>715.99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83388068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83388074</v>
      </c>
      <c r="C4">
        <v>83388065</v>
      </c>
      <c r="D4">
        <v>80917745</v>
      </c>
      <c r="E4">
        <v>1</v>
      </c>
      <c r="F4">
        <v>1</v>
      </c>
      <c r="G4">
        <v>1</v>
      </c>
      <c r="H4">
        <v>2</v>
      </c>
      <c r="I4" t="s">
        <v>505</v>
      </c>
      <c r="J4" t="s">
        <v>506</v>
      </c>
      <c r="K4" t="s">
        <v>507</v>
      </c>
      <c r="L4">
        <v>1368</v>
      </c>
      <c r="N4">
        <v>1011</v>
      </c>
      <c r="O4" t="s">
        <v>503</v>
      </c>
      <c r="P4" t="s">
        <v>503</v>
      </c>
      <c r="Q4">
        <v>1</v>
      </c>
      <c r="X4">
        <v>0.24</v>
      </c>
      <c r="Y4">
        <v>0</v>
      </c>
      <c r="Z4">
        <v>14.91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83388069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83388075</v>
      </c>
      <c r="C5">
        <v>83388065</v>
      </c>
      <c r="D5">
        <v>80917763</v>
      </c>
      <c r="E5">
        <v>1</v>
      </c>
      <c r="F5">
        <v>1</v>
      </c>
      <c r="G5">
        <v>1</v>
      </c>
      <c r="H5">
        <v>2</v>
      </c>
      <c r="I5" t="s">
        <v>508</v>
      </c>
      <c r="J5" t="s">
        <v>509</v>
      </c>
      <c r="K5" t="s">
        <v>510</v>
      </c>
      <c r="L5">
        <v>1368</v>
      </c>
      <c r="N5">
        <v>1011</v>
      </c>
      <c r="O5" t="s">
        <v>503</v>
      </c>
      <c r="P5" t="s">
        <v>503</v>
      </c>
      <c r="Q5">
        <v>1</v>
      </c>
      <c r="X5">
        <v>0.24</v>
      </c>
      <c r="Y5">
        <v>0</v>
      </c>
      <c r="Z5">
        <v>487.94</v>
      </c>
      <c r="AA5">
        <v>533.01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83388070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83388071</v>
      </c>
      <c r="C6">
        <v>83388065</v>
      </c>
      <c r="D6">
        <v>80795585</v>
      </c>
      <c r="E6">
        <v>116</v>
      </c>
      <c r="F6">
        <v>1</v>
      </c>
      <c r="G6">
        <v>1</v>
      </c>
      <c r="H6">
        <v>1</v>
      </c>
      <c r="I6" t="s">
        <v>495</v>
      </c>
      <c r="J6" t="s">
        <v>3</v>
      </c>
      <c r="K6" t="s">
        <v>496</v>
      </c>
      <c r="L6">
        <v>1191</v>
      </c>
      <c r="N6">
        <v>1013</v>
      </c>
      <c r="O6" t="s">
        <v>497</v>
      </c>
      <c r="P6" t="s">
        <v>497</v>
      </c>
      <c r="Q6">
        <v>1</v>
      </c>
      <c r="X6">
        <v>0.44</v>
      </c>
      <c r="Y6">
        <v>0</v>
      </c>
      <c r="Z6">
        <v>0</v>
      </c>
      <c r="AA6">
        <v>0</v>
      </c>
      <c r="AB6">
        <v>453.46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83388066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83388072</v>
      </c>
      <c r="C7">
        <v>83388065</v>
      </c>
      <c r="D7">
        <v>80795798</v>
      </c>
      <c r="E7">
        <v>116</v>
      </c>
      <c r="F7">
        <v>1</v>
      </c>
      <c r="G7">
        <v>1</v>
      </c>
      <c r="H7">
        <v>1</v>
      </c>
      <c r="I7" t="s">
        <v>498</v>
      </c>
      <c r="J7" t="s">
        <v>3</v>
      </c>
      <c r="K7" t="s">
        <v>499</v>
      </c>
      <c r="L7">
        <v>1191</v>
      </c>
      <c r="N7">
        <v>1013</v>
      </c>
      <c r="O7" t="s">
        <v>497</v>
      </c>
      <c r="P7" t="s">
        <v>497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83388067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83388073</v>
      </c>
      <c r="C8">
        <v>83388065</v>
      </c>
      <c r="D8">
        <v>80916788</v>
      </c>
      <c r="E8">
        <v>1</v>
      </c>
      <c r="F8">
        <v>1</v>
      </c>
      <c r="G8">
        <v>1</v>
      </c>
      <c r="H8">
        <v>2</v>
      </c>
      <c r="I8" t="s">
        <v>500</v>
      </c>
      <c r="J8" t="s">
        <v>501</v>
      </c>
      <c r="K8" t="s">
        <v>502</v>
      </c>
      <c r="L8">
        <v>1368</v>
      </c>
      <c r="N8">
        <v>1011</v>
      </c>
      <c r="O8" t="s">
        <v>503</v>
      </c>
      <c r="P8" t="s">
        <v>503</v>
      </c>
      <c r="Q8">
        <v>1</v>
      </c>
      <c r="X8">
        <v>0.24</v>
      </c>
      <c r="Y8">
        <v>0</v>
      </c>
      <c r="Z8">
        <v>1595.2</v>
      </c>
      <c r="AA8">
        <v>715.99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83388068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83388074</v>
      </c>
      <c r="C9">
        <v>83388065</v>
      </c>
      <c r="D9">
        <v>80917745</v>
      </c>
      <c r="E9">
        <v>1</v>
      </c>
      <c r="F9">
        <v>1</v>
      </c>
      <c r="G9">
        <v>1</v>
      </c>
      <c r="H9">
        <v>2</v>
      </c>
      <c r="I9" t="s">
        <v>505</v>
      </c>
      <c r="J9" t="s">
        <v>506</v>
      </c>
      <c r="K9" t="s">
        <v>507</v>
      </c>
      <c r="L9">
        <v>1368</v>
      </c>
      <c r="N9">
        <v>1011</v>
      </c>
      <c r="O9" t="s">
        <v>503</v>
      </c>
      <c r="P9" t="s">
        <v>503</v>
      </c>
      <c r="Q9">
        <v>1</v>
      </c>
      <c r="X9">
        <v>0.24</v>
      </c>
      <c r="Y9">
        <v>0</v>
      </c>
      <c r="Z9">
        <v>14.91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83388069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83388075</v>
      </c>
      <c r="C10">
        <v>83388065</v>
      </c>
      <c r="D10">
        <v>80917763</v>
      </c>
      <c r="E10">
        <v>1</v>
      </c>
      <c r="F10">
        <v>1</v>
      </c>
      <c r="G10">
        <v>1</v>
      </c>
      <c r="H10">
        <v>2</v>
      </c>
      <c r="I10" t="s">
        <v>508</v>
      </c>
      <c r="J10" t="s">
        <v>509</v>
      </c>
      <c r="K10" t="s">
        <v>510</v>
      </c>
      <c r="L10">
        <v>1368</v>
      </c>
      <c r="N10">
        <v>1011</v>
      </c>
      <c r="O10" t="s">
        <v>503</v>
      </c>
      <c r="P10" t="s">
        <v>503</v>
      </c>
      <c r="Q10">
        <v>1</v>
      </c>
      <c r="X10">
        <v>0.24</v>
      </c>
      <c r="Y10">
        <v>0</v>
      </c>
      <c r="Z10">
        <v>487.94</v>
      </c>
      <c r="AA10">
        <v>533.01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83388070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83388081</v>
      </c>
      <c r="C11">
        <v>83388076</v>
      </c>
      <c r="D11">
        <v>80795585</v>
      </c>
      <c r="E11">
        <v>116</v>
      </c>
      <c r="F11">
        <v>1</v>
      </c>
      <c r="G11">
        <v>1</v>
      </c>
      <c r="H11">
        <v>1</v>
      </c>
      <c r="I11" t="s">
        <v>495</v>
      </c>
      <c r="J11" t="s">
        <v>3</v>
      </c>
      <c r="K11" t="s">
        <v>496</v>
      </c>
      <c r="L11">
        <v>1191</v>
      </c>
      <c r="N11">
        <v>1013</v>
      </c>
      <c r="O11" t="s">
        <v>497</v>
      </c>
      <c r="P11" t="s">
        <v>497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0.25</v>
      </c>
      <c r="AH11">
        <v>2</v>
      </c>
      <c r="AI11">
        <v>83388077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83388082</v>
      </c>
      <c r="C12">
        <v>83388076</v>
      </c>
      <c r="D12">
        <v>80795798</v>
      </c>
      <c r="E12">
        <v>116</v>
      </c>
      <c r="F12">
        <v>1</v>
      </c>
      <c r="G12">
        <v>1</v>
      </c>
      <c r="H12">
        <v>1</v>
      </c>
      <c r="I12" t="s">
        <v>498</v>
      </c>
      <c r="J12" t="s">
        <v>3</v>
      </c>
      <c r="K12" t="s">
        <v>499</v>
      </c>
      <c r="L12">
        <v>1191</v>
      </c>
      <c r="N12">
        <v>1013</v>
      </c>
      <c r="O12" t="s">
        <v>497</v>
      </c>
      <c r="P12" t="s">
        <v>497</v>
      </c>
      <c r="Q12">
        <v>1</v>
      </c>
      <c r="X12">
        <v>0.14000000000000001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0.14000000000000001</v>
      </c>
      <c r="AH12">
        <v>2</v>
      </c>
      <c r="AI12">
        <v>83388078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83388083</v>
      </c>
      <c r="C13">
        <v>83388076</v>
      </c>
      <c r="D13">
        <v>80917745</v>
      </c>
      <c r="E13">
        <v>1</v>
      </c>
      <c r="F13">
        <v>1</v>
      </c>
      <c r="G13">
        <v>1</v>
      </c>
      <c r="H13">
        <v>2</v>
      </c>
      <c r="I13" t="s">
        <v>505</v>
      </c>
      <c r="J13" t="s">
        <v>506</v>
      </c>
      <c r="K13" t="s">
        <v>507</v>
      </c>
      <c r="L13">
        <v>1368</v>
      </c>
      <c r="N13">
        <v>1011</v>
      </c>
      <c r="O13" t="s">
        <v>503</v>
      </c>
      <c r="P13" t="s">
        <v>503</v>
      </c>
      <c r="Q13">
        <v>1</v>
      </c>
      <c r="X13">
        <v>0.14000000000000001</v>
      </c>
      <c r="Y13">
        <v>0</v>
      </c>
      <c r="Z13">
        <v>14.91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83388079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83388084</v>
      </c>
      <c r="C14">
        <v>83388076</v>
      </c>
      <c r="D14">
        <v>80917763</v>
      </c>
      <c r="E14">
        <v>1</v>
      </c>
      <c r="F14">
        <v>1</v>
      </c>
      <c r="G14">
        <v>1</v>
      </c>
      <c r="H14">
        <v>2</v>
      </c>
      <c r="I14" t="s">
        <v>508</v>
      </c>
      <c r="J14" t="s">
        <v>509</v>
      </c>
      <c r="K14" t="s">
        <v>510</v>
      </c>
      <c r="L14">
        <v>1368</v>
      </c>
      <c r="N14">
        <v>1011</v>
      </c>
      <c r="O14" t="s">
        <v>503</v>
      </c>
      <c r="P14" t="s">
        <v>503</v>
      </c>
      <c r="Q14">
        <v>1</v>
      </c>
      <c r="X14">
        <v>0.14000000000000001</v>
      </c>
      <c r="Y14">
        <v>0</v>
      </c>
      <c r="Z14">
        <v>487.94</v>
      </c>
      <c r="AA14">
        <v>533.01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0.14000000000000001</v>
      </c>
      <c r="AH14">
        <v>2</v>
      </c>
      <c r="AI14">
        <v>83388080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83388081</v>
      </c>
      <c r="C15">
        <v>83388076</v>
      </c>
      <c r="D15">
        <v>80795585</v>
      </c>
      <c r="E15">
        <v>116</v>
      </c>
      <c r="F15">
        <v>1</v>
      </c>
      <c r="G15">
        <v>1</v>
      </c>
      <c r="H15">
        <v>1</v>
      </c>
      <c r="I15" t="s">
        <v>495</v>
      </c>
      <c r="J15" t="s">
        <v>3</v>
      </c>
      <c r="K15" t="s">
        <v>496</v>
      </c>
      <c r="L15">
        <v>1191</v>
      </c>
      <c r="N15">
        <v>1013</v>
      </c>
      <c r="O15" t="s">
        <v>497</v>
      </c>
      <c r="P15" t="s">
        <v>497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453.46</v>
      </c>
      <c r="AC15">
        <v>0</v>
      </c>
      <c r="AD15">
        <v>1</v>
      </c>
      <c r="AE15">
        <v>1</v>
      </c>
      <c r="AF15" t="s">
        <v>3</v>
      </c>
      <c r="AG15">
        <v>0.25</v>
      </c>
      <c r="AH15">
        <v>2</v>
      </c>
      <c r="AI15">
        <v>83388077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83388082</v>
      </c>
      <c r="C16">
        <v>83388076</v>
      </c>
      <c r="D16">
        <v>80795798</v>
      </c>
      <c r="E16">
        <v>116</v>
      </c>
      <c r="F16">
        <v>1</v>
      </c>
      <c r="G16">
        <v>1</v>
      </c>
      <c r="H16">
        <v>1</v>
      </c>
      <c r="I16" t="s">
        <v>498</v>
      </c>
      <c r="J16" t="s">
        <v>3</v>
      </c>
      <c r="K16" t="s">
        <v>499</v>
      </c>
      <c r="L16">
        <v>1191</v>
      </c>
      <c r="N16">
        <v>1013</v>
      </c>
      <c r="O16" t="s">
        <v>497</v>
      </c>
      <c r="P16" t="s">
        <v>497</v>
      </c>
      <c r="Q16">
        <v>1</v>
      </c>
      <c r="X16">
        <v>0.14000000000000001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0.14000000000000001</v>
      </c>
      <c r="AH16">
        <v>2</v>
      </c>
      <c r="AI16">
        <v>83388078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83388083</v>
      </c>
      <c r="C17">
        <v>83388076</v>
      </c>
      <c r="D17">
        <v>80917745</v>
      </c>
      <c r="E17">
        <v>1</v>
      </c>
      <c r="F17">
        <v>1</v>
      </c>
      <c r="G17">
        <v>1</v>
      </c>
      <c r="H17">
        <v>2</v>
      </c>
      <c r="I17" t="s">
        <v>505</v>
      </c>
      <c r="J17" t="s">
        <v>506</v>
      </c>
      <c r="K17" t="s">
        <v>507</v>
      </c>
      <c r="L17">
        <v>1368</v>
      </c>
      <c r="N17">
        <v>1011</v>
      </c>
      <c r="O17" t="s">
        <v>503</v>
      </c>
      <c r="P17" t="s">
        <v>503</v>
      </c>
      <c r="Q17">
        <v>1</v>
      </c>
      <c r="X17">
        <v>0.14000000000000001</v>
      </c>
      <c r="Y17">
        <v>0</v>
      </c>
      <c r="Z17">
        <v>14.91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0.14000000000000001</v>
      </c>
      <c r="AH17">
        <v>2</v>
      </c>
      <c r="AI17">
        <v>83388079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83388084</v>
      </c>
      <c r="C18">
        <v>83388076</v>
      </c>
      <c r="D18">
        <v>80917763</v>
      </c>
      <c r="E18">
        <v>1</v>
      </c>
      <c r="F18">
        <v>1</v>
      </c>
      <c r="G18">
        <v>1</v>
      </c>
      <c r="H18">
        <v>2</v>
      </c>
      <c r="I18" t="s">
        <v>508</v>
      </c>
      <c r="J18" t="s">
        <v>509</v>
      </c>
      <c r="K18" t="s">
        <v>510</v>
      </c>
      <c r="L18">
        <v>1368</v>
      </c>
      <c r="N18">
        <v>1011</v>
      </c>
      <c r="O18" t="s">
        <v>503</v>
      </c>
      <c r="P18" t="s">
        <v>503</v>
      </c>
      <c r="Q18">
        <v>1</v>
      </c>
      <c r="X18">
        <v>0.14000000000000001</v>
      </c>
      <c r="Y18">
        <v>0</v>
      </c>
      <c r="Z18">
        <v>487.94</v>
      </c>
      <c r="AA18">
        <v>533.01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0.14000000000000001</v>
      </c>
      <c r="AH18">
        <v>2</v>
      </c>
      <c r="AI18">
        <v>83388080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83388096</v>
      </c>
      <c r="C19">
        <v>83388085</v>
      </c>
      <c r="D19">
        <v>80795609</v>
      </c>
      <c r="E19">
        <v>116</v>
      </c>
      <c r="F19">
        <v>1</v>
      </c>
      <c r="G19">
        <v>1</v>
      </c>
      <c r="H19">
        <v>1</v>
      </c>
      <c r="I19" t="s">
        <v>512</v>
      </c>
      <c r="J19" t="s">
        <v>3</v>
      </c>
      <c r="K19" t="s">
        <v>513</v>
      </c>
      <c r="L19">
        <v>1191</v>
      </c>
      <c r="N19">
        <v>1013</v>
      </c>
      <c r="O19" t="s">
        <v>497</v>
      </c>
      <c r="P19" t="s">
        <v>497</v>
      </c>
      <c r="Q19">
        <v>1</v>
      </c>
      <c r="X19">
        <v>4.03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4.03</v>
      </c>
      <c r="AH19">
        <v>2</v>
      </c>
      <c r="AI19">
        <v>83388086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83388097</v>
      </c>
      <c r="C20">
        <v>83388085</v>
      </c>
      <c r="D20">
        <v>80795798</v>
      </c>
      <c r="E20">
        <v>116</v>
      </c>
      <c r="F20">
        <v>1</v>
      </c>
      <c r="G20">
        <v>1</v>
      </c>
      <c r="H20">
        <v>1</v>
      </c>
      <c r="I20" t="s">
        <v>498</v>
      </c>
      <c r="J20" t="s">
        <v>3</v>
      </c>
      <c r="K20" t="s">
        <v>499</v>
      </c>
      <c r="L20">
        <v>1191</v>
      </c>
      <c r="N20">
        <v>1013</v>
      </c>
      <c r="O20" t="s">
        <v>497</v>
      </c>
      <c r="P20" t="s">
        <v>497</v>
      </c>
      <c r="Q20">
        <v>1</v>
      </c>
      <c r="X20">
        <v>1.74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1.74</v>
      </c>
      <c r="AH20">
        <v>2</v>
      </c>
      <c r="AI20">
        <v>83388087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83388098</v>
      </c>
      <c r="C21">
        <v>83388085</v>
      </c>
      <c r="D21">
        <v>80916675</v>
      </c>
      <c r="E21">
        <v>1</v>
      </c>
      <c r="F21">
        <v>1</v>
      </c>
      <c r="G21">
        <v>1</v>
      </c>
      <c r="H21">
        <v>2</v>
      </c>
      <c r="I21" t="s">
        <v>514</v>
      </c>
      <c r="J21" t="s">
        <v>515</v>
      </c>
      <c r="K21" t="s">
        <v>516</v>
      </c>
      <c r="L21">
        <v>1368</v>
      </c>
      <c r="N21">
        <v>1011</v>
      </c>
      <c r="O21" t="s">
        <v>503</v>
      </c>
      <c r="P21" t="s">
        <v>503</v>
      </c>
      <c r="Q21">
        <v>1</v>
      </c>
      <c r="X21">
        <v>1.74</v>
      </c>
      <c r="Y21">
        <v>0</v>
      </c>
      <c r="Z21">
        <v>2088.77</v>
      </c>
      <c r="AA21">
        <v>612.57000000000005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1.74</v>
      </c>
      <c r="AH21">
        <v>2</v>
      </c>
      <c r="AI21">
        <v>83388088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83388099</v>
      </c>
      <c r="C22">
        <v>83388085</v>
      </c>
      <c r="D22">
        <v>80865505</v>
      </c>
      <c r="E22">
        <v>1</v>
      </c>
      <c r="F22">
        <v>1</v>
      </c>
      <c r="G22">
        <v>1</v>
      </c>
      <c r="H22">
        <v>3</v>
      </c>
      <c r="I22" t="s">
        <v>518</v>
      </c>
      <c r="J22" t="s">
        <v>519</v>
      </c>
      <c r="K22" t="s">
        <v>520</v>
      </c>
      <c r="L22">
        <v>1346</v>
      </c>
      <c r="N22">
        <v>1009</v>
      </c>
      <c r="O22" t="s">
        <v>75</v>
      </c>
      <c r="P22" t="s">
        <v>75</v>
      </c>
      <c r="Q22">
        <v>1</v>
      </c>
      <c r="X22">
        <v>0.1</v>
      </c>
      <c r="Y22">
        <v>238.29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</v>
      </c>
      <c r="AH22">
        <v>2</v>
      </c>
      <c r="AI22">
        <v>83388089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83388100</v>
      </c>
      <c r="C23">
        <v>83388085</v>
      </c>
      <c r="D23">
        <v>80865512</v>
      </c>
      <c r="E23">
        <v>1</v>
      </c>
      <c r="F23">
        <v>1</v>
      </c>
      <c r="G23">
        <v>1</v>
      </c>
      <c r="H23">
        <v>3</v>
      </c>
      <c r="I23" t="s">
        <v>521</v>
      </c>
      <c r="J23" t="s">
        <v>522</v>
      </c>
      <c r="K23" t="s">
        <v>523</v>
      </c>
      <c r="L23">
        <v>1346</v>
      </c>
      <c r="N23">
        <v>1009</v>
      </c>
      <c r="O23" t="s">
        <v>75</v>
      </c>
      <c r="P23" t="s">
        <v>75</v>
      </c>
      <c r="Q23">
        <v>1</v>
      </c>
      <c r="X23">
        <v>0.05</v>
      </c>
      <c r="Y23">
        <v>58.53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0.05</v>
      </c>
      <c r="AH23">
        <v>2</v>
      </c>
      <c r="AI23">
        <v>83388090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83388101</v>
      </c>
      <c r="C24">
        <v>83388085</v>
      </c>
      <c r="D24">
        <v>80870160</v>
      </c>
      <c r="E24">
        <v>1</v>
      </c>
      <c r="F24">
        <v>1</v>
      </c>
      <c r="G24">
        <v>1</v>
      </c>
      <c r="H24">
        <v>3</v>
      </c>
      <c r="I24" t="s">
        <v>524</v>
      </c>
      <c r="J24" t="s">
        <v>525</v>
      </c>
      <c r="K24" t="s">
        <v>526</v>
      </c>
      <c r="L24">
        <v>1346</v>
      </c>
      <c r="N24">
        <v>1009</v>
      </c>
      <c r="O24" t="s">
        <v>75</v>
      </c>
      <c r="P24" t="s">
        <v>75</v>
      </c>
      <c r="Q24">
        <v>1</v>
      </c>
      <c r="X24">
        <v>0.05</v>
      </c>
      <c r="Y24">
        <v>56.11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0.05</v>
      </c>
      <c r="AH24">
        <v>2</v>
      </c>
      <c r="AI24">
        <v>83388091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83388102</v>
      </c>
      <c r="C25">
        <v>83388085</v>
      </c>
      <c r="D25">
        <v>80796749</v>
      </c>
      <c r="E25">
        <v>116</v>
      </c>
      <c r="F25">
        <v>1</v>
      </c>
      <c r="G25">
        <v>1</v>
      </c>
      <c r="H25">
        <v>3</v>
      </c>
      <c r="I25" t="s">
        <v>39</v>
      </c>
      <c r="J25" t="s">
        <v>3</v>
      </c>
      <c r="K25" t="s">
        <v>40</v>
      </c>
      <c r="L25">
        <v>1339</v>
      </c>
      <c r="N25">
        <v>1007</v>
      </c>
      <c r="O25" t="s">
        <v>41</v>
      </c>
      <c r="P25" t="s">
        <v>41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83388092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83388103</v>
      </c>
      <c r="C26">
        <v>83388085</v>
      </c>
      <c r="D26">
        <v>80797158</v>
      </c>
      <c r="E26">
        <v>116</v>
      </c>
      <c r="F26">
        <v>1</v>
      </c>
      <c r="G26">
        <v>1</v>
      </c>
      <c r="H26">
        <v>3</v>
      </c>
      <c r="I26" t="s">
        <v>43</v>
      </c>
      <c r="J26" t="s">
        <v>3</v>
      </c>
      <c r="K26" t="s">
        <v>44</v>
      </c>
      <c r="L26">
        <v>1339</v>
      </c>
      <c r="N26">
        <v>1007</v>
      </c>
      <c r="O26" t="s">
        <v>41</v>
      </c>
      <c r="P26" t="s">
        <v>41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2</v>
      </c>
      <c r="AI26">
        <v>83388093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83388104</v>
      </c>
      <c r="C27">
        <v>83388085</v>
      </c>
      <c r="D27">
        <v>80886464</v>
      </c>
      <c r="E27">
        <v>1</v>
      </c>
      <c r="F27">
        <v>1</v>
      </c>
      <c r="G27">
        <v>1</v>
      </c>
      <c r="H27">
        <v>3</v>
      </c>
      <c r="I27" t="s">
        <v>527</v>
      </c>
      <c r="J27" t="s">
        <v>528</v>
      </c>
      <c r="K27" t="s">
        <v>529</v>
      </c>
      <c r="L27">
        <v>1348</v>
      </c>
      <c r="N27">
        <v>1009</v>
      </c>
      <c r="O27" t="s">
        <v>57</v>
      </c>
      <c r="P27" t="s">
        <v>57</v>
      </c>
      <c r="Q27">
        <v>1000</v>
      </c>
      <c r="X27">
        <v>3.0000000000000001E-5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3.0000000000000001E-5</v>
      </c>
      <c r="AH27">
        <v>2</v>
      </c>
      <c r="AI27">
        <v>83388094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83388105</v>
      </c>
      <c r="C28">
        <v>83388085</v>
      </c>
      <c r="D28">
        <v>80886856</v>
      </c>
      <c r="E28">
        <v>1</v>
      </c>
      <c r="F28">
        <v>1</v>
      </c>
      <c r="G28">
        <v>1</v>
      </c>
      <c r="H28">
        <v>3</v>
      </c>
      <c r="I28" t="s">
        <v>530</v>
      </c>
      <c r="J28" t="s">
        <v>531</v>
      </c>
      <c r="K28" t="s">
        <v>532</v>
      </c>
      <c r="L28">
        <v>1346</v>
      </c>
      <c r="N28">
        <v>1009</v>
      </c>
      <c r="O28" t="s">
        <v>75</v>
      </c>
      <c r="P28" t="s">
        <v>75</v>
      </c>
      <c r="Q28">
        <v>1</v>
      </c>
      <c r="X28">
        <v>0.12</v>
      </c>
      <c r="Y28">
        <v>60.6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0.12</v>
      </c>
      <c r="AH28">
        <v>2</v>
      </c>
      <c r="AI28">
        <v>83388095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83388096</v>
      </c>
      <c r="C29">
        <v>83388085</v>
      </c>
      <c r="D29">
        <v>80795609</v>
      </c>
      <c r="E29">
        <v>116</v>
      </c>
      <c r="F29">
        <v>1</v>
      </c>
      <c r="G29">
        <v>1</v>
      </c>
      <c r="H29">
        <v>1</v>
      </c>
      <c r="I29" t="s">
        <v>512</v>
      </c>
      <c r="J29" t="s">
        <v>3</v>
      </c>
      <c r="K29" t="s">
        <v>513</v>
      </c>
      <c r="L29">
        <v>1191</v>
      </c>
      <c r="N29">
        <v>1013</v>
      </c>
      <c r="O29" t="s">
        <v>497</v>
      </c>
      <c r="P29" t="s">
        <v>497</v>
      </c>
      <c r="Q29">
        <v>1</v>
      </c>
      <c r="X29">
        <v>4.03</v>
      </c>
      <c r="Y29">
        <v>0</v>
      </c>
      <c r="Z29">
        <v>0</v>
      </c>
      <c r="AA29">
        <v>0</v>
      </c>
      <c r="AB29">
        <v>491.25</v>
      </c>
      <c r="AC29">
        <v>0</v>
      </c>
      <c r="AD29">
        <v>1</v>
      </c>
      <c r="AE29">
        <v>1</v>
      </c>
      <c r="AF29" t="s">
        <v>3</v>
      </c>
      <c r="AG29">
        <v>4.03</v>
      </c>
      <c r="AH29">
        <v>2</v>
      </c>
      <c r="AI29">
        <v>83388086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83388097</v>
      </c>
      <c r="C30">
        <v>83388085</v>
      </c>
      <c r="D30">
        <v>80795798</v>
      </c>
      <c r="E30">
        <v>116</v>
      </c>
      <c r="F30">
        <v>1</v>
      </c>
      <c r="G30">
        <v>1</v>
      </c>
      <c r="H30">
        <v>1</v>
      </c>
      <c r="I30" t="s">
        <v>498</v>
      </c>
      <c r="J30" t="s">
        <v>3</v>
      </c>
      <c r="K30" t="s">
        <v>499</v>
      </c>
      <c r="L30">
        <v>1191</v>
      </c>
      <c r="N30">
        <v>1013</v>
      </c>
      <c r="O30" t="s">
        <v>497</v>
      </c>
      <c r="P30" t="s">
        <v>497</v>
      </c>
      <c r="Q30">
        <v>1</v>
      </c>
      <c r="X30">
        <v>1.74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1.74</v>
      </c>
      <c r="AH30">
        <v>2</v>
      </c>
      <c r="AI30">
        <v>83388087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83388098</v>
      </c>
      <c r="C31">
        <v>83388085</v>
      </c>
      <c r="D31">
        <v>80916675</v>
      </c>
      <c r="E31">
        <v>1</v>
      </c>
      <c r="F31">
        <v>1</v>
      </c>
      <c r="G31">
        <v>1</v>
      </c>
      <c r="H31">
        <v>2</v>
      </c>
      <c r="I31" t="s">
        <v>514</v>
      </c>
      <c r="J31" t="s">
        <v>515</v>
      </c>
      <c r="K31" t="s">
        <v>516</v>
      </c>
      <c r="L31">
        <v>1368</v>
      </c>
      <c r="N31">
        <v>1011</v>
      </c>
      <c r="O31" t="s">
        <v>503</v>
      </c>
      <c r="P31" t="s">
        <v>503</v>
      </c>
      <c r="Q31">
        <v>1</v>
      </c>
      <c r="X31">
        <v>1.74</v>
      </c>
      <c r="Y31">
        <v>0</v>
      </c>
      <c r="Z31">
        <v>2088.77</v>
      </c>
      <c r="AA31">
        <v>612.57000000000005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1.74</v>
      </c>
      <c r="AH31">
        <v>2</v>
      </c>
      <c r="AI31">
        <v>83388088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83388099</v>
      </c>
      <c r="C32">
        <v>83388085</v>
      </c>
      <c r="D32">
        <v>80865505</v>
      </c>
      <c r="E32">
        <v>1</v>
      </c>
      <c r="F32">
        <v>1</v>
      </c>
      <c r="G32">
        <v>1</v>
      </c>
      <c r="H32">
        <v>3</v>
      </c>
      <c r="I32" t="s">
        <v>518</v>
      </c>
      <c r="J32" t="s">
        <v>519</v>
      </c>
      <c r="K32" t="s">
        <v>520</v>
      </c>
      <c r="L32">
        <v>1346</v>
      </c>
      <c r="N32">
        <v>1009</v>
      </c>
      <c r="O32" t="s">
        <v>75</v>
      </c>
      <c r="P32" t="s">
        <v>75</v>
      </c>
      <c r="Q32">
        <v>1</v>
      </c>
      <c r="X32">
        <v>0.1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</v>
      </c>
      <c r="AH32">
        <v>2</v>
      </c>
      <c r="AI32">
        <v>83388089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83388100</v>
      </c>
      <c r="C33">
        <v>83388085</v>
      </c>
      <c r="D33">
        <v>80865512</v>
      </c>
      <c r="E33">
        <v>1</v>
      </c>
      <c r="F33">
        <v>1</v>
      </c>
      <c r="G33">
        <v>1</v>
      </c>
      <c r="H33">
        <v>3</v>
      </c>
      <c r="I33" t="s">
        <v>521</v>
      </c>
      <c r="J33" t="s">
        <v>522</v>
      </c>
      <c r="K33" t="s">
        <v>523</v>
      </c>
      <c r="L33">
        <v>1346</v>
      </c>
      <c r="N33">
        <v>1009</v>
      </c>
      <c r="O33" t="s">
        <v>75</v>
      </c>
      <c r="P33" t="s">
        <v>75</v>
      </c>
      <c r="Q33">
        <v>1</v>
      </c>
      <c r="X33">
        <v>0.05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0.05</v>
      </c>
      <c r="AH33">
        <v>2</v>
      </c>
      <c r="AI33">
        <v>83388090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83388101</v>
      </c>
      <c r="C34">
        <v>83388085</v>
      </c>
      <c r="D34">
        <v>80870160</v>
      </c>
      <c r="E34">
        <v>1</v>
      </c>
      <c r="F34">
        <v>1</v>
      </c>
      <c r="G34">
        <v>1</v>
      </c>
      <c r="H34">
        <v>3</v>
      </c>
      <c r="I34" t="s">
        <v>524</v>
      </c>
      <c r="J34" t="s">
        <v>525</v>
      </c>
      <c r="K34" t="s">
        <v>526</v>
      </c>
      <c r="L34">
        <v>1346</v>
      </c>
      <c r="N34">
        <v>1009</v>
      </c>
      <c r="O34" t="s">
        <v>75</v>
      </c>
      <c r="P34" t="s">
        <v>75</v>
      </c>
      <c r="Q34">
        <v>1</v>
      </c>
      <c r="X34">
        <v>0.05</v>
      </c>
      <c r="Y34">
        <v>56.11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0.05</v>
      </c>
      <c r="AH34">
        <v>2</v>
      </c>
      <c r="AI34">
        <v>83388091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83388102</v>
      </c>
      <c r="C35">
        <v>83388085</v>
      </c>
      <c r="D35">
        <v>80796749</v>
      </c>
      <c r="E35">
        <v>116</v>
      </c>
      <c r="F35">
        <v>1</v>
      </c>
      <c r="G35">
        <v>1</v>
      </c>
      <c r="H35">
        <v>3</v>
      </c>
      <c r="I35" t="s">
        <v>39</v>
      </c>
      <c r="J35" t="s">
        <v>3</v>
      </c>
      <c r="K35" t="s">
        <v>40</v>
      </c>
      <c r="L35">
        <v>1339</v>
      </c>
      <c r="N35">
        <v>1007</v>
      </c>
      <c r="O35" t="s">
        <v>41</v>
      </c>
      <c r="P35" t="s">
        <v>41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83388092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83388103</v>
      </c>
      <c r="C36">
        <v>83388085</v>
      </c>
      <c r="D36">
        <v>80797158</v>
      </c>
      <c r="E36">
        <v>116</v>
      </c>
      <c r="F36">
        <v>1</v>
      </c>
      <c r="G36">
        <v>1</v>
      </c>
      <c r="H36">
        <v>3</v>
      </c>
      <c r="I36" t="s">
        <v>43</v>
      </c>
      <c r="J36" t="s">
        <v>3</v>
      </c>
      <c r="K36" t="s">
        <v>44</v>
      </c>
      <c r="L36">
        <v>1339</v>
      </c>
      <c r="N36">
        <v>1007</v>
      </c>
      <c r="O36" t="s">
        <v>41</v>
      </c>
      <c r="P36" t="s">
        <v>41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83388093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83388104</v>
      </c>
      <c r="C37">
        <v>83388085</v>
      </c>
      <c r="D37">
        <v>80886464</v>
      </c>
      <c r="E37">
        <v>1</v>
      </c>
      <c r="F37">
        <v>1</v>
      </c>
      <c r="G37">
        <v>1</v>
      </c>
      <c r="H37">
        <v>3</v>
      </c>
      <c r="I37" t="s">
        <v>527</v>
      </c>
      <c r="J37" t="s">
        <v>528</v>
      </c>
      <c r="K37" t="s">
        <v>529</v>
      </c>
      <c r="L37">
        <v>1348</v>
      </c>
      <c r="N37">
        <v>1009</v>
      </c>
      <c r="O37" t="s">
        <v>57</v>
      </c>
      <c r="P37" t="s">
        <v>57</v>
      </c>
      <c r="Q37">
        <v>1000</v>
      </c>
      <c r="X37">
        <v>3.0000000000000001E-5</v>
      </c>
      <c r="Y37">
        <v>80020.98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3.0000000000000001E-5</v>
      </c>
      <c r="AH37">
        <v>2</v>
      </c>
      <c r="AI37">
        <v>83388094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83388105</v>
      </c>
      <c r="C38">
        <v>83388085</v>
      </c>
      <c r="D38">
        <v>80886856</v>
      </c>
      <c r="E38">
        <v>1</v>
      </c>
      <c r="F38">
        <v>1</v>
      </c>
      <c r="G38">
        <v>1</v>
      </c>
      <c r="H38">
        <v>3</v>
      </c>
      <c r="I38" t="s">
        <v>530</v>
      </c>
      <c r="J38" t="s">
        <v>531</v>
      </c>
      <c r="K38" t="s">
        <v>532</v>
      </c>
      <c r="L38">
        <v>1346</v>
      </c>
      <c r="N38">
        <v>1009</v>
      </c>
      <c r="O38" t="s">
        <v>75</v>
      </c>
      <c r="P38" t="s">
        <v>75</v>
      </c>
      <c r="Q38">
        <v>1</v>
      </c>
      <c r="X38">
        <v>0.12</v>
      </c>
      <c r="Y38">
        <v>60.6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0.12</v>
      </c>
      <c r="AH38">
        <v>2</v>
      </c>
      <c r="AI38">
        <v>83388095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83388115</v>
      </c>
      <c r="C39">
        <v>83388108</v>
      </c>
      <c r="D39">
        <v>80795627</v>
      </c>
      <c r="E39">
        <v>116</v>
      </c>
      <c r="F39">
        <v>1</v>
      </c>
      <c r="G39">
        <v>1</v>
      </c>
      <c r="H39">
        <v>1</v>
      </c>
      <c r="I39" t="s">
        <v>533</v>
      </c>
      <c r="J39" t="s">
        <v>3</v>
      </c>
      <c r="K39" t="s">
        <v>534</v>
      </c>
      <c r="L39">
        <v>1191</v>
      </c>
      <c r="N39">
        <v>1013</v>
      </c>
      <c r="O39" t="s">
        <v>497</v>
      </c>
      <c r="P39" t="s">
        <v>497</v>
      </c>
      <c r="Q39">
        <v>1</v>
      </c>
      <c r="X39">
        <v>4.6500000000000004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4.6500000000000004</v>
      </c>
      <c r="AH39">
        <v>2</v>
      </c>
      <c r="AI39">
        <v>83388109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83388116</v>
      </c>
      <c r="C40">
        <v>83388108</v>
      </c>
      <c r="D40">
        <v>80795798</v>
      </c>
      <c r="E40">
        <v>116</v>
      </c>
      <c r="F40">
        <v>1</v>
      </c>
      <c r="G40">
        <v>1</v>
      </c>
      <c r="H40">
        <v>1</v>
      </c>
      <c r="I40" t="s">
        <v>498</v>
      </c>
      <c r="J40" t="s">
        <v>3</v>
      </c>
      <c r="K40" t="s">
        <v>499</v>
      </c>
      <c r="L40">
        <v>1191</v>
      </c>
      <c r="N40">
        <v>1013</v>
      </c>
      <c r="O40" t="s">
        <v>497</v>
      </c>
      <c r="P40" t="s">
        <v>497</v>
      </c>
      <c r="Q40">
        <v>1</v>
      </c>
      <c r="X40">
        <v>0.02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0.02</v>
      </c>
      <c r="AH40">
        <v>2</v>
      </c>
      <c r="AI40">
        <v>83388110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83388117</v>
      </c>
      <c r="C41">
        <v>83388108</v>
      </c>
      <c r="D41">
        <v>80916975</v>
      </c>
      <c r="E41">
        <v>1</v>
      </c>
      <c r="F41">
        <v>1</v>
      </c>
      <c r="G41">
        <v>1</v>
      </c>
      <c r="H41">
        <v>2</v>
      </c>
      <c r="I41" t="s">
        <v>535</v>
      </c>
      <c r="J41" t="s">
        <v>536</v>
      </c>
      <c r="K41" t="s">
        <v>537</v>
      </c>
      <c r="L41">
        <v>1368</v>
      </c>
      <c r="N41">
        <v>1011</v>
      </c>
      <c r="O41" t="s">
        <v>503</v>
      </c>
      <c r="P41" t="s">
        <v>503</v>
      </c>
      <c r="Q41">
        <v>1</v>
      </c>
      <c r="X41">
        <v>0.01</v>
      </c>
      <c r="Y41">
        <v>0</v>
      </c>
      <c r="Z41">
        <v>37.32</v>
      </c>
      <c r="AA41">
        <v>473.35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83388111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83388118</v>
      </c>
      <c r="C42">
        <v>83388108</v>
      </c>
      <c r="D42">
        <v>80917680</v>
      </c>
      <c r="E42">
        <v>1</v>
      </c>
      <c r="F42">
        <v>1</v>
      </c>
      <c r="G42">
        <v>1</v>
      </c>
      <c r="H42">
        <v>2</v>
      </c>
      <c r="I42" t="s">
        <v>539</v>
      </c>
      <c r="J42" t="s">
        <v>540</v>
      </c>
      <c r="K42" t="s">
        <v>541</v>
      </c>
      <c r="L42">
        <v>1368</v>
      </c>
      <c r="N42">
        <v>1011</v>
      </c>
      <c r="O42" t="s">
        <v>503</v>
      </c>
      <c r="P42" t="s">
        <v>503</v>
      </c>
      <c r="Q42">
        <v>1</v>
      </c>
      <c r="X42">
        <v>0.01</v>
      </c>
      <c r="Y42">
        <v>0</v>
      </c>
      <c r="Z42">
        <v>640.84</v>
      </c>
      <c r="AA42">
        <v>533.01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0.01</v>
      </c>
      <c r="AH42">
        <v>2</v>
      </c>
      <c r="AI42">
        <v>83388112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83388119</v>
      </c>
      <c r="C43">
        <v>83388108</v>
      </c>
      <c r="D43">
        <v>80870160</v>
      </c>
      <c r="E43">
        <v>1</v>
      </c>
      <c r="F43">
        <v>1</v>
      </c>
      <c r="G43">
        <v>1</v>
      </c>
      <c r="H43">
        <v>3</v>
      </c>
      <c r="I43" t="s">
        <v>524</v>
      </c>
      <c r="J43" t="s">
        <v>525</v>
      </c>
      <c r="K43" t="s">
        <v>526</v>
      </c>
      <c r="L43">
        <v>1346</v>
      </c>
      <c r="N43">
        <v>1009</v>
      </c>
      <c r="O43" t="s">
        <v>75</v>
      </c>
      <c r="P43" t="s">
        <v>75</v>
      </c>
      <c r="Q43">
        <v>1</v>
      </c>
      <c r="X43">
        <v>0.1</v>
      </c>
      <c r="Y43">
        <v>56.11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0.1</v>
      </c>
      <c r="AH43">
        <v>2</v>
      </c>
      <c r="AI43">
        <v>83388113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83388120</v>
      </c>
      <c r="C44">
        <v>83388108</v>
      </c>
      <c r="D44">
        <v>80799457</v>
      </c>
      <c r="E44">
        <v>116</v>
      </c>
      <c r="F44">
        <v>1</v>
      </c>
      <c r="G44">
        <v>1</v>
      </c>
      <c r="H44">
        <v>3</v>
      </c>
      <c r="I44" t="s">
        <v>55</v>
      </c>
      <c r="J44" t="s">
        <v>3</v>
      </c>
      <c r="K44" t="s">
        <v>56</v>
      </c>
      <c r="L44">
        <v>1348</v>
      </c>
      <c r="N44">
        <v>1009</v>
      </c>
      <c r="O44" t="s">
        <v>57</v>
      </c>
      <c r="P44" t="s">
        <v>57</v>
      </c>
      <c r="Q44">
        <v>1000</v>
      </c>
      <c r="X44">
        <v>1.03E-2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1.03E-2</v>
      </c>
      <c r="AH44">
        <v>2</v>
      </c>
      <c r="AI44">
        <v>83388114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83388115</v>
      </c>
      <c r="C45">
        <v>83388108</v>
      </c>
      <c r="D45">
        <v>80795627</v>
      </c>
      <c r="E45">
        <v>116</v>
      </c>
      <c r="F45">
        <v>1</v>
      </c>
      <c r="G45">
        <v>1</v>
      </c>
      <c r="H45">
        <v>1</v>
      </c>
      <c r="I45" t="s">
        <v>533</v>
      </c>
      <c r="J45" t="s">
        <v>3</v>
      </c>
      <c r="K45" t="s">
        <v>534</v>
      </c>
      <c r="L45">
        <v>1191</v>
      </c>
      <c r="N45">
        <v>1013</v>
      </c>
      <c r="O45" t="s">
        <v>497</v>
      </c>
      <c r="P45" t="s">
        <v>497</v>
      </c>
      <c r="Q45">
        <v>1</v>
      </c>
      <c r="X45">
        <v>4.6500000000000004</v>
      </c>
      <c r="Y45">
        <v>0</v>
      </c>
      <c r="Z45">
        <v>0</v>
      </c>
      <c r="AA45">
        <v>0</v>
      </c>
      <c r="AB45">
        <v>533.01</v>
      </c>
      <c r="AC45">
        <v>0</v>
      </c>
      <c r="AD45">
        <v>1</v>
      </c>
      <c r="AE45">
        <v>1</v>
      </c>
      <c r="AF45" t="s">
        <v>3</v>
      </c>
      <c r="AG45">
        <v>4.6500000000000004</v>
      </c>
      <c r="AH45">
        <v>2</v>
      </c>
      <c r="AI45">
        <v>83388109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83388116</v>
      </c>
      <c r="C46">
        <v>83388108</v>
      </c>
      <c r="D46">
        <v>80795798</v>
      </c>
      <c r="E46">
        <v>116</v>
      </c>
      <c r="F46">
        <v>1</v>
      </c>
      <c r="G46">
        <v>1</v>
      </c>
      <c r="H46">
        <v>1</v>
      </c>
      <c r="I46" t="s">
        <v>498</v>
      </c>
      <c r="J46" t="s">
        <v>3</v>
      </c>
      <c r="K46" t="s">
        <v>499</v>
      </c>
      <c r="L46">
        <v>1191</v>
      </c>
      <c r="N46">
        <v>1013</v>
      </c>
      <c r="O46" t="s">
        <v>497</v>
      </c>
      <c r="P46" t="s">
        <v>497</v>
      </c>
      <c r="Q46">
        <v>1</v>
      </c>
      <c r="X46">
        <v>0.02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0.02</v>
      </c>
      <c r="AH46">
        <v>2</v>
      </c>
      <c r="AI46">
        <v>83388110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83388117</v>
      </c>
      <c r="C47">
        <v>83388108</v>
      </c>
      <c r="D47">
        <v>80916975</v>
      </c>
      <c r="E47">
        <v>1</v>
      </c>
      <c r="F47">
        <v>1</v>
      </c>
      <c r="G47">
        <v>1</v>
      </c>
      <c r="H47">
        <v>2</v>
      </c>
      <c r="I47" t="s">
        <v>535</v>
      </c>
      <c r="J47" t="s">
        <v>536</v>
      </c>
      <c r="K47" t="s">
        <v>537</v>
      </c>
      <c r="L47">
        <v>1368</v>
      </c>
      <c r="N47">
        <v>1011</v>
      </c>
      <c r="O47" t="s">
        <v>503</v>
      </c>
      <c r="P47" t="s">
        <v>503</v>
      </c>
      <c r="Q47">
        <v>1</v>
      </c>
      <c r="X47">
        <v>0.01</v>
      </c>
      <c r="Y47">
        <v>0</v>
      </c>
      <c r="Z47">
        <v>37.32</v>
      </c>
      <c r="AA47">
        <v>473.35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0.01</v>
      </c>
      <c r="AH47">
        <v>2</v>
      </c>
      <c r="AI47">
        <v>83388111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83388118</v>
      </c>
      <c r="C48">
        <v>83388108</v>
      </c>
      <c r="D48">
        <v>80917680</v>
      </c>
      <c r="E48">
        <v>1</v>
      </c>
      <c r="F48">
        <v>1</v>
      </c>
      <c r="G48">
        <v>1</v>
      </c>
      <c r="H48">
        <v>2</v>
      </c>
      <c r="I48" t="s">
        <v>539</v>
      </c>
      <c r="J48" t="s">
        <v>540</v>
      </c>
      <c r="K48" t="s">
        <v>541</v>
      </c>
      <c r="L48">
        <v>1368</v>
      </c>
      <c r="N48">
        <v>1011</v>
      </c>
      <c r="O48" t="s">
        <v>503</v>
      </c>
      <c r="P48" t="s">
        <v>503</v>
      </c>
      <c r="Q48">
        <v>1</v>
      </c>
      <c r="X48">
        <v>0.01</v>
      </c>
      <c r="Y48">
        <v>0</v>
      </c>
      <c r="Z48">
        <v>640.84</v>
      </c>
      <c r="AA48">
        <v>533.01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0.01</v>
      </c>
      <c r="AH48">
        <v>2</v>
      </c>
      <c r="AI48">
        <v>83388112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83388119</v>
      </c>
      <c r="C49">
        <v>83388108</v>
      </c>
      <c r="D49">
        <v>80870160</v>
      </c>
      <c r="E49">
        <v>1</v>
      </c>
      <c r="F49">
        <v>1</v>
      </c>
      <c r="G49">
        <v>1</v>
      </c>
      <c r="H49">
        <v>3</v>
      </c>
      <c r="I49" t="s">
        <v>524</v>
      </c>
      <c r="J49" t="s">
        <v>525</v>
      </c>
      <c r="K49" t="s">
        <v>526</v>
      </c>
      <c r="L49">
        <v>1346</v>
      </c>
      <c r="N49">
        <v>1009</v>
      </c>
      <c r="O49" t="s">
        <v>75</v>
      </c>
      <c r="P49" t="s">
        <v>75</v>
      </c>
      <c r="Q49">
        <v>1</v>
      </c>
      <c r="X49">
        <v>0.1</v>
      </c>
      <c r="Y49">
        <v>56.11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</v>
      </c>
      <c r="AH49">
        <v>2</v>
      </c>
      <c r="AI49">
        <v>83388113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83388120</v>
      </c>
      <c r="C50">
        <v>83388108</v>
      </c>
      <c r="D50">
        <v>80799457</v>
      </c>
      <c r="E50">
        <v>116</v>
      </c>
      <c r="F50">
        <v>1</v>
      </c>
      <c r="G50">
        <v>1</v>
      </c>
      <c r="H50">
        <v>3</v>
      </c>
      <c r="I50" t="s">
        <v>55</v>
      </c>
      <c r="J50" t="s">
        <v>3</v>
      </c>
      <c r="K50" t="s">
        <v>56</v>
      </c>
      <c r="L50">
        <v>1348</v>
      </c>
      <c r="N50">
        <v>1009</v>
      </c>
      <c r="O50" t="s">
        <v>57</v>
      </c>
      <c r="P50" t="s">
        <v>57</v>
      </c>
      <c r="Q50">
        <v>1000</v>
      </c>
      <c r="X50">
        <v>1.03E-2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1.03E-2</v>
      </c>
      <c r="AH50">
        <v>2</v>
      </c>
      <c r="AI50">
        <v>83388114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83388133</v>
      </c>
      <c r="C51">
        <v>83388122</v>
      </c>
      <c r="D51">
        <v>80795607</v>
      </c>
      <c r="E51">
        <v>116</v>
      </c>
      <c r="F51">
        <v>1</v>
      </c>
      <c r="G51">
        <v>1</v>
      </c>
      <c r="H51">
        <v>1</v>
      </c>
      <c r="I51" t="s">
        <v>542</v>
      </c>
      <c r="J51" t="s">
        <v>3</v>
      </c>
      <c r="K51" t="s">
        <v>543</v>
      </c>
      <c r="L51">
        <v>1191</v>
      </c>
      <c r="N51">
        <v>1013</v>
      </c>
      <c r="O51" t="s">
        <v>497</v>
      </c>
      <c r="P51" t="s">
        <v>497</v>
      </c>
      <c r="Q51">
        <v>1</v>
      </c>
      <c r="X51">
        <v>19.2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19.2</v>
      </c>
      <c r="AH51">
        <v>2</v>
      </c>
      <c r="AI51">
        <v>83388123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83388134</v>
      </c>
      <c r="C52">
        <v>83388122</v>
      </c>
      <c r="D52">
        <v>80795798</v>
      </c>
      <c r="E52">
        <v>116</v>
      </c>
      <c r="F52">
        <v>1</v>
      </c>
      <c r="G52">
        <v>1</v>
      </c>
      <c r="H52">
        <v>1</v>
      </c>
      <c r="I52" t="s">
        <v>498</v>
      </c>
      <c r="J52" t="s">
        <v>3</v>
      </c>
      <c r="K52" t="s">
        <v>499</v>
      </c>
      <c r="L52">
        <v>1191</v>
      </c>
      <c r="N52">
        <v>1013</v>
      </c>
      <c r="O52" t="s">
        <v>497</v>
      </c>
      <c r="P52" t="s">
        <v>497</v>
      </c>
      <c r="Q52">
        <v>1</v>
      </c>
      <c r="X52">
        <v>0.06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0.06</v>
      </c>
      <c r="AH52">
        <v>2</v>
      </c>
      <c r="AI52">
        <v>83388124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83388135</v>
      </c>
      <c r="C53">
        <v>83388122</v>
      </c>
      <c r="D53">
        <v>80916975</v>
      </c>
      <c r="E53">
        <v>1</v>
      </c>
      <c r="F53">
        <v>1</v>
      </c>
      <c r="G53">
        <v>1</v>
      </c>
      <c r="H53">
        <v>2</v>
      </c>
      <c r="I53" t="s">
        <v>535</v>
      </c>
      <c r="J53" t="s">
        <v>536</v>
      </c>
      <c r="K53" t="s">
        <v>537</v>
      </c>
      <c r="L53">
        <v>1368</v>
      </c>
      <c r="N53">
        <v>1011</v>
      </c>
      <c r="O53" t="s">
        <v>503</v>
      </c>
      <c r="P53" t="s">
        <v>503</v>
      </c>
      <c r="Q53">
        <v>1</v>
      </c>
      <c r="X53">
        <v>0.01</v>
      </c>
      <c r="Y53">
        <v>0</v>
      </c>
      <c r="Z53">
        <v>37.32</v>
      </c>
      <c r="AA53">
        <v>473.35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0.01</v>
      </c>
      <c r="AH53">
        <v>2</v>
      </c>
      <c r="AI53">
        <v>83388125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83388136</v>
      </c>
      <c r="C54">
        <v>83388122</v>
      </c>
      <c r="D54">
        <v>80917680</v>
      </c>
      <c r="E54">
        <v>1</v>
      </c>
      <c r="F54">
        <v>1</v>
      </c>
      <c r="G54">
        <v>1</v>
      </c>
      <c r="H54">
        <v>2</v>
      </c>
      <c r="I54" t="s">
        <v>539</v>
      </c>
      <c r="J54" t="s">
        <v>540</v>
      </c>
      <c r="K54" t="s">
        <v>541</v>
      </c>
      <c r="L54">
        <v>1368</v>
      </c>
      <c r="N54">
        <v>1011</v>
      </c>
      <c r="O54" t="s">
        <v>503</v>
      </c>
      <c r="P54" t="s">
        <v>503</v>
      </c>
      <c r="Q54">
        <v>1</v>
      </c>
      <c r="X54">
        <v>0.05</v>
      </c>
      <c r="Y54">
        <v>0</v>
      </c>
      <c r="Z54">
        <v>640.84</v>
      </c>
      <c r="AA54">
        <v>533.01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0.05</v>
      </c>
      <c r="AH54">
        <v>2</v>
      </c>
      <c r="AI54">
        <v>83388126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83388137</v>
      </c>
      <c r="C55">
        <v>83388122</v>
      </c>
      <c r="D55">
        <v>80868160</v>
      </c>
      <c r="E55">
        <v>1</v>
      </c>
      <c r="F55">
        <v>1</v>
      </c>
      <c r="G55">
        <v>1</v>
      </c>
      <c r="H55">
        <v>3</v>
      </c>
      <c r="I55" t="s">
        <v>544</v>
      </c>
      <c r="J55" t="s">
        <v>545</v>
      </c>
      <c r="K55" t="s">
        <v>546</v>
      </c>
      <c r="L55">
        <v>1346</v>
      </c>
      <c r="N55">
        <v>1009</v>
      </c>
      <c r="O55" t="s">
        <v>75</v>
      </c>
      <c r="P55" t="s">
        <v>75</v>
      </c>
      <c r="Q55">
        <v>1</v>
      </c>
      <c r="X55">
        <v>0.24</v>
      </c>
      <c r="Y55">
        <v>2507.62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0.24</v>
      </c>
      <c r="AH55">
        <v>2</v>
      </c>
      <c r="AI55">
        <v>83388127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ROW(Source!A42)</f>
        <v>42</v>
      </c>
      <c r="B56">
        <v>83388138</v>
      </c>
      <c r="C56">
        <v>83388122</v>
      </c>
      <c r="D56">
        <v>80869804</v>
      </c>
      <c r="E56">
        <v>1</v>
      </c>
      <c r="F56">
        <v>1</v>
      </c>
      <c r="G56">
        <v>1</v>
      </c>
      <c r="H56">
        <v>3</v>
      </c>
      <c r="I56" t="s">
        <v>547</v>
      </c>
      <c r="J56" t="s">
        <v>548</v>
      </c>
      <c r="K56" t="s">
        <v>549</v>
      </c>
      <c r="L56">
        <v>1327</v>
      </c>
      <c r="N56">
        <v>1005</v>
      </c>
      <c r="O56" t="s">
        <v>550</v>
      </c>
      <c r="P56" t="s">
        <v>550</v>
      </c>
      <c r="Q56">
        <v>1</v>
      </c>
      <c r="X56">
        <v>0.8</v>
      </c>
      <c r="Y56">
        <v>531.44000000000005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0.8</v>
      </c>
      <c r="AH56">
        <v>2</v>
      </c>
      <c r="AI56">
        <v>83388128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ROW(Source!A42)</f>
        <v>42</v>
      </c>
      <c r="B57">
        <v>83388139</v>
      </c>
      <c r="C57">
        <v>83388122</v>
      </c>
      <c r="D57">
        <v>80870160</v>
      </c>
      <c r="E57">
        <v>1</v>
      </c>
      <c r="F57">
        <v>1</v>
      </c>
      <c r="G57">
        <v>1</v>
      </c>
      <c r="H57">
        <v>3</v>
      </c>
      <c r="I57" t="s">
        <v>524</v>
      </c>
      <c r="J57" t="s">
        <v>525</v>
      </c>
      <c r="K57" t="s">
        <v>526</v>
      </c>
      <c r="L57">
        <v>1346</v>
      </c>
      <c r="N57">
        <v>1009</v>
      </c>
      <c r="O57" t="s">
        <v>75</v>
      </c>
      <c r="P57" t="s">
        <v>75</v>
      </c>
      <c r="Q57">
        <v>1</v>
      </c>
      <c r="X57">
        <v>0.21</v>
      </c>
      <c r="Y57">
        <v>56.11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0.21</v>
      </c>
      <c r="AH57">
        <v>2</v>
      </c>
      <c r="AI57">
        <v>83388129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ROW(Source!A42)</f>
        <v>42</v>
      </c>
      <c r="B58">
        <v>83388140</v>
      </c>
      <c r="C58">
        <v>83388122</v>
      </c>
      <c r="D58">
        <v>80799508</v>
      </c>
      <c r="E58">
        <v>116</v>
      </c>
      <c r="F58">
        <v>1</v>
      </c>
      <c r="G58">
        <v>1</v>
      </c>
      <c r="H58">
        <v>3</v>
      </c>
      <c r="I58" t="s">
        <v>63</v>
      </c>
      <c r="J58" t="s">
        <v>3</v>
      </c>
      <c r="K58" t="s">
        <v>64</v>
      </c>
      <c r="L58">
        <v>1348</v>
      </c>
      <c r="N58">
        <v>1009</v>
      </c>
      <c r="O58" t="s">
        <v>57</v>
      </c>
      <c r="P58" t="s">
        <v>57</v>
      </c>
      <c r="Q58">
        <v>1000</v>
      </c>
      <c r="X58">
        <v>2.6700000000000002E-2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2.6700000000000002E-2</v>
      </c>
      <c r="AH58">
        <v>2</v>
      </c>
      <c r="AI58">
        <v>83388130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ROW(Source!A42)</f>
        <v>42</v>
      </c>
      <c r="B59">
        <v>83388141</v>
      </c>
      <c r="C59">
        <v>83388122</v>
      </c>
      <c r="D59">
        <v>80799614</v>
      </c>
      <c r="E59">
        <v>116</v>
      </c>
      <c r="F59">
        <v>1</v>
      </c>
      <c r="G59">
        <v>1</v>
      </c>
      <c r="H59">
        <v>3</v>
      </c>
      <c r="I59" t="s">
        <v>66</v>
      </c>
      <c r="J59" t="s">
        <v>3</v>
      </c>
      <c r="K59" t="s">
        <v>67</v>
      </c>
      <c r="L59">
        <v>1348</v>
      </c>
      <c r="N59">
        <v>1009</v>
      </c>
      <c r="O59" t="s">
        <v>57</v>
      </c>
      <c r="P59" t="s">
        <v>57</v>
      </c>
      <c r="Q59">
        <v>1000</v>
      </c>
      <c r="X59">
        <v>1.03E-2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1.03E-2</v>
      </c>
      <c r="AH59">
        <v>2</v>
      </c>
      <c r="AI59">
        <v>83388131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ROW(Source!A42)</f>
        <v>42</v>
      </c>
      <c r="B60">
        <v>83388142</v>
      </c>
      <c r="C60">
        <v>83388122</v>
      </c>
      <c r="D60">
        <v>80886873</v>
      </c>
      <c r="E60">
        <v>1</v>
      </c>
      <c r="F60">
        <v>1</v>
      </c>
      <c r="G60">
        <v>1</v>
      </c>
      <c r="H60">
        <v>3</v>
      </c>
      <c r="I60" t="s">
        <v>551</v>
      </c>
      <c r="J60" t="s">
        <v>552</v>
      </c>
      <c r="K60" t="s">
        <v>553</v>
      </c>
      <c r="L60">
        <v>1348</v>
      </c>
      <c r="N60">
        <v>1009</v>
      </c>
      <c r="O60" t="s">
        <v>57</v>
      </c>
      <c r="P60" t="s">
        <v>57</v>
      </c>
      <c r="Q60">
        <v>1000</v>
      </c>
      <c r="X60">
        <v>5.0000000000000001E-3</v>
      </c>
      <c r="Y60">
        <v>24995.33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5.0000000000000001E-3</v>
      </c>
      <c r="AH60">
        <v>2</v>
      </c>
      <c r="AI60">
        <v>83388132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83388133</v>
      </c>
      <c r="C61">
        <v>83388122</v>
      </c>
      <c r="D61">
        <v>80795607</v>
      </c>
      <c r="E61">
        <v>116</v>
      </c>
      <c r="F61">
        <v>1</v>
      </c>
      <c r="G61">
        <v>1</v>
      </c>
      <c r="H61">
        <v>1</v>
      </c>
      <c r="I61" t="s">
        <v>542</v>
      </c>
      <c r="J61" t="s">
        <v>3</v>
      </c>
      <c r="K61" t="s">
        <v>543</v>
      </c>
      <c r="L61">
        <v>1191</v>
      </c>
      <c r="N61">
        <v>1013</v>
      </c>
      <c r="O61" t="s">
        <v>497</v>
      </c>
      <c r="P61" t="s">
        <v>497</v>
      </c>
      <c r="Q61">
        <v>1</v>
      </c>
      <c r="X61">
        <v>19.2</v>
      </c>
      <c r="Y61">
        <v>0</v>
      </c>
      <c r="Z61">
        <v>0</v>
      </c>
      <c r="AA61">
        <v>0</v>
      </c>
      <c r="AB61">
        <v>485.28</v>
      </c>
      <c r="AC61">
        <v>0</v>
      </c>
      <c r="AD61">
        <v>1</v>
      </c>
      <c r="AE61">
        <v>1</v>
      </c>
      <c r="AF61" t="s">
        <v>3</v>
      </c>
      <c r="AG61">
        <v>19.2</v>
      </c>
      <c r="AH61">
        <v>2</v>
      </c>
      <c r="AI61">
        <v>83388123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83388134</v>
      </c>
      <c r="C62">
        <v>83388122</v>
      </c>
      <c r="D62">
        <v>80795798</v>
      </c>
      <c r="E62">
        <v>116</v>
      </c>
      <c r="F62">
        <v>1</v>
      </c>
      <c r="G62">
        <v>1</v>
      </c>
      <c r="H62">
        <v>1</v>
      </c>
      <c r="I62" t="s">
        <v>498</v>
      </c>
      <c r="J62" t="s">
        <v>3</v>
      </c>
      <c r="K62" t="s">
        <v>499</v>
      </c>
      <c r="L62">
        <v>1191</v>
      </c>
      <c r="N62">
        <v>1013</v>
      </c>
      <c r="O62" t="s">
        <v>497</v>
      </c>
      <c r="P62" t="s">
        <v>497</v>
      </c>
      <c r="Q62">
        <v>1</v>
      </c>
      <c r="X62">
        <v>0.06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0.06</v>
      </c>
      <c r="AH62">
        <v>2</v>
      </c>
      <c r="AI62">
        <v>83388124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83388135</v>
      </c>
      <c r="C63">
        <v>83388122</v>
      </c>
      <c r="D63">
        <v>80916975</v>
      </c>
      <c r="E63">
        <v>1</v>
      </c>
      <c r="F63">
        <v>1</v>
      </c>
      <c r="G63">
        <v>1</v>
      </c>
      <c r="H63">
        <v>2</v>
      </c>
      <c r="I63" t="s">
        <v>535</v>
      </c>
      <c r="J63" t="s">
        <v>536</v>
      </c>
      <c r="K63" t="s">
        <v>537</v>
      </c>
      <c r="L63">
        <v>1368</v>
      </c>
      <c r="N63">
        <v>1011</v>
      </c>
      <c r="O63" t="s">
        <v>503</v>
      </c>
      <c r="P63" t="s">
        <v>503</v>
      </c>
      <c r="Q63">
        <v>1</v>
      </c>
      <c r="X63">
        <v>0.01</v>
      </c>
      <c r="Y63">
        <v>0</v>
      </c>
      <c r="Z63">
        <v>37.32</v>
      </c>
      <c r="AA63">
        <v>473.35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83388125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83388136</v>
      </c>
      <c r="C64">
        <v>83388122</v>
      </c>
      <c r="D64">
        <v>80917680</v>
      </c>
      <c r="E64">
        <v>1</v>
      </c>
      <c r="F64">
        <v>1</v>
      </c>
      <c r="G64">
        <v>1</v>
      </c>
      <c r="H64">
        <v>2</v>
      </c>
      <c r="I64" t="s">
        <v>539</v>
      </c>
      <c r="J64" t="s">
        <v>540</v>
      </c>
      <c r="K64" t="s">
        <v>541</v>
      </c>
      <c r="L64">
        <v>1368</v>
      </c>
      <c r="N64">
        <v>1011</v>
      </c>
      <c r="O64" t="s">
        <v>503</v>
      </c>
      <c r="P64" t="s">
        <v>503</v>
      </c>
      <c r="Q64">
        <v>1</v>
      </c>
      <c r="X64">
        <v>0.05</v>
      </c>
      <c r="Y64">
        <v>0</v>
      </c>
      <c r="Z64">
        <v>640.84</v>
      </c>
      <c r="AA64">
        <v>533.01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0.05</v>
      </c>
      <c r="AH64">
        <v>2</v>
      </c>
      <c r="AI64">
        <v>83388126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83388137</v>
      </c>
      <c r="C65">
        <v>83388122</v>
      </c>
      <c r="D65">
        <v>80868160</v>
      </c>
      <c r="E65">
        <v>1</v>
      </c>
      <c r="F65">
        <v>1</v>
      </c>
      <c r="G65">
        <v>1</v>
      </c>
      <c r="H65">
        <v>3</v>
      </c>
      <c r="I65" t="s">
        <v>544</v>
      </c>
      <c r="J65" t="s">
        <v>545</v>
      </c>
      <c r="K65" t="s">
        <v>546</v>
      </c>
      <c r="L65">
        <v>1346</v>
      </c>
      <c r="N65">
        <v>1009</v>
      </c>
      <c r="O65" t="s">
        <v>75</v>
      </c>
      <c r="P65" t="s">
        <v>75</v>
      </c>
      <c r="Q65">
        <v>1</v>
      </c>
      <c r="X65">
        <v>0.24</v>
      </c>
      <c r="Y65">
        <v>2507.62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0.24</v>
      </c>
      <c r="AH65">
        <v>2</v>
      </c>
      <c r="AI65">
        <v>83388127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83388138</v>
      </c>
      <c r="C66">
        <v>83388122</v>
      </c>
      <c r="D66">
        <v>80869804</v>
      </c>
      <c r="E66">
        <v>1</v>
      </c>
      <c r="F66">
        <v>1</v>
      </c>
      <c r="G66">
        <v>1</v>
      </c>
      <c r="H66">
        <v>3</v>
      </c>
      <c r="I66" t="s">
        <v>547</v>
      </c>
      <c r="J66" t="s">
        <v>548</v>
      </c>
      <c r="K66" t="s">
        <v>549</v>
      </c>
      <c r="L66">
        <v>1327</v>
      </c>
      <c r="N66">
        <v>1005</v>
      </c>
      <c r="O66" t="s">
        <v>550</v>
      </c>
      <c r="P66" t="s">
        <v>550</v>
      </c>
      <c r="Q66">
        <v>1</v>
      </c>
      <c r="X66">
        <v>0.8</v>
      </c>
      <c r="Y66">
        <v>531.44000000000005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</v>
      </c>
      <c r="AH66">
        <v>2</v>
      </c>
      <c r="AI66">
        <v>83388128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83388139</v>
      </c>
      <c r="C67">
        <v>83388122</v>
      </c>
      <c r="D67">
        <v>80870160</v>
      </c>
      <c r="E67">
        <v>1</v>
      </c>
      <c r="F67">
        <v>1</v>
      </c>
      <c r="G67">
        <v>1</v>
      </c>
      <c r="H67">
        <v>3</v>
      </c>
      <c r="I67" t="s">
        <v>524</v>
      </c>
      <c r="J67" t="s">
        <v>525</v>
      </c>
      <c r="K67" t="s">
        <v>526</v>
      </c>
      <c r="L67">
        <v>1346</v>
      </c>
      <c r="N67">
        <v>1009</v>
      </c>
      <c r="O67" t="s">
        <v>75</v>
      </c>
      <c r="P67" t="s">
        <v>75</v>
      </c>
      <c r="Q67">
        <v>1</v>
      </c>
      <c r="X67">
        <v>0.21</v>
      </c>
      <c r="Y67">
        <v>56.11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0.21</v>
      </c>
      <c r="AH67">
        <v>2</v>
      </c>
      <c r="AI67">
        <v>83388129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83388140</v>
      </c>
      <c r="C68">
        <v>83388122</v>
      </c>
      <c r="D68">
        <v>80799508</v>
      </c>
      <c r="E68">
        <v>116</v>
      </c>
      <c r="F68">
        <v>1</v>
      </c>
      <c r="G68">
        <v>1</v>
      </c>
      <c r="H68">
        <v>3</v>
      </c>
      <c r="I68" t="s">
        <v>63</v>
      </c>
      <c r="J68" t="s">
        <v>3</v>
      </c>
      <c r="K68" t="s">
        <v>64</v>
      </c>
      <c r="L68">
        <v>1348</v>
      </c>
      <c r="N68">
        <v>1009</v>
      </c>
      <c r="O68" t="s">
        <v>57</v>
      </c>
      <c r="P68" t="s">
        <v>57</v>
      </c>
      <c r="Q68">
        <v>1000</v>
      </c>
      <c r="X68">
        <v>2.6700000000000002E-2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2.6700000000000002E-2</v>
      </c>
      <c r="AH68">
        <v>2</v>
      </c>
      <c r="AI68">
        <v>83388130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83388141</v>
      </c>
      <c r="C69">
        <v>83388122</v>
      </c>
      <c r="D69">
        <v>80799614</v>
      </c>
      <c r="E69">
        <v>116</v>
      </c>
      <c r="F69">
        <v>1</v>
      </c>
      <c r="G69">
        <v>1</v>
      </c>
      <c r="H69">
        <v>3</v>
      </c>
      <c r="I69" t="s">
        <v>66</v>
      </c>
      <c r="J69" t="s">
        <v>3</v>
      </c>
      <c r="K69" t="s">
        <v>67</v>
      </c>
      <c r="L69">
        <v>1348</v>
      </c>
      <c r="N69">
        <v>1009</v>
      </c>
      <c r="O69" t="s">
        <v>57</v>
      </c>
      <c r="P69" t="s">
        <v>57</v>
      </c>
      <c r="Q69">
        <v>1000</v>
      </c>
      <c r="X69">
        <v>1.03E-2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1.03E-2</v>
      </c>
      <c r="AH69">
        <v>2</v>
      </c>
      <c r="AI69">
        <v>83388131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83388142</v>
      </c>
      <c r="C70">
        <v>83388122</v>
      </c>
      <c r="D70">
        <v>80886873</v>
      </c>
      <c r="E70">
        <v>1</v>
      </c>
      <c r="F70">
        <v>1</v>
      </c>
      <c r="G70">
        <v>1</v>
      </c>
      <c r="H70">
        <v>3</v>
      </c>
      <c r="I70" t="s">
        <v>551</v>
      </c>
      <c r="J70" t="s">
        <v>552</v>
      </c>
      <c r="K70" t="s">
        <v>553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X70">
        <v>5.0000000000000001E-3</v>
      </c>
      <c r="Y70">
        <v>24995.33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5.0000000000000001E-3</v>
      </c>
      <c r="AH70">
        <v>2</v>
      </c>
      <c r="AI70">
        <v>83388132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83388151</v>
      </c>
      <c r="C71">
        <v>83388145</v>
      </c>
      <c r="D71">
        <v>80795625</v>
      </c>
      <c r="E71">
        <v>116</v>
      </c>
      <c r="F71">
        <v>1</v>
      </c>
      <c r="G71">
        <v>1</v>
      </c>
      <c r="H71">
        <v>1</v>
      </c>
      <c r="I71" t="s">
        <v>554</v>
      </c>
      <c r="J71" t="s">
        <v>3</v>
      </c>
      <c r="K71" t="s">
        <v>555</v>
      </c>
      <c r="L71">
        <v>1191</v>
      </c>
      <c r="N71">
        <v>1013</v>
      </c>
      <c r="O71" t="s">
        <v>497</v>
      </c>
      <c r="P71" t="s">
        <v>497</v>
      </c>
      <c r="Q71">
        <v>1</v>
      </c>
      <c r="X71">
        <v>65.44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65.44</v>
      </c>
      <c r="AH71">
        <v>2</v>
      </c>
      <c r="AI71">
        <v>83388146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83388152</v>
      </c>
      <c r="C72">
        <v>83388145</v>
      </c>
      <c r="D72">
        <v>80795798</v>
      </c>
      <c r="E72">
        <v>116</v>
      </c>
      <c r="F72">
        <v>1</v>
      </c>
      <c r="G72">
        <v>1</v>
      </c>
      <c r="H72">
        <v>1</v>
      </c>
      <c r="I72" t="s">
        <v>498</v>
      </c>
      <c r="J72" t="s">
        <v>3</v>
      </c>
      <c r="K72" t="s">
        <v>499</v>
      </c>
      <c r="L72">
        <v>1191</v>
      </c>
      <c r="N72">
        <v>1013</v>
      </c>
      <c r="O72" t="s">
        <v>497</v>
      </c>
      <c r="P72" t="s">
        <v>497</v>
      </c>
      <c r="Q72">
        <v>1</v>
      </c>
      <c r="X72">
        <v>3.85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3.85</v>
      </c>
      <c r="AH72">
        <v>2</v>
      </c>
      <c r="AI72">
        <v>83388147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83388153</v>
      </c>
      <c r="C73">
        <v>83388145</v>
      </c>
      <c r="D73">
        <v>80916788</v>
      </c>
      <c r="E73">
        <v>1</v>
      </c>
      <c r="F73">
        <v>1</v>
      </c>
      <c r="G73">
        <v>1</v>
      </c>
      <c r="H73">
        <v>2</v>
      </c>
      <c r="I73" t="s">
        <v>500</v>
      </c>
      <c r="J73" t="s">
        <v>501</v>
      </c>
      <c r="K73" t="s">
        <v>502</v>
      </c>
      <c r="L73">
        <v>1368</v>
      </c>
      <c r="N73">
        <v>1011</v>
      </c>
      <c r="O73" t="s">
        <v>503</v>
      </c>
      <c r="P73" t="s">
        <v>503</v>
      </c>
      <c r="Q73">
        <v>1</v>
      </c>
      <c r="X73">
        <v>1.71</v>
      </c>
      <c r="Y73">
        <v>0</v>
      </c>
      <c r="Z73">
        <v>1595.2</v>
      </c>
      <c r="AA73">
        <v>715.99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1.71</v>
      </c>
      <c r="AH73">
        <v>2</v>
      </c>
      <c r="AI73">
        <v>83388148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83388154</v>
      </c>
      <c r="C74">
        <v>83388145</v>
      </c>
      <c r="D74">
        <v>80916962</v>
      </c>
      <c r="E74">
        <v>1</v>
      </c>
      <c r="F74">
        <v>1</v>
      </c>
      <c r="G74">
        <v>1</v>
      </c>
      <c r="H74">
        <v>2</v>
      </c>
      <c r="I74" t="s">
        <v>556</v>
      </c>
      <c r="J74" t="s">
        <v>557</v>
      </c>
      <c r="K74" t="s">
        <v>558</v>
      </c>
      <c r="L74">
        <v>1368</v>
      </c>
      <c r="N74">
        <v>1011</v>
      </c>
      <c r="O74" t="s">
        <v>503</v>
      </c>
      <c r="P74" t="s">
        <v>503</v>
      </c>
      <c r="Q74">
        <v>1</v>
      </c>
      <c r="X74">
        <v>2.14</v>
      </c>
      <c r="Y74">
        <v>0</v>
      </c>
      <c r="Z74">
        <v>346.73</v>
      </c>
      <c r="AA74">
        <v>533.01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2.14</v>
      </c>
      <c r="AH74">
        <v>2</v>
      </c>
      <c r="AI74">
        <v>83388149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83388155</v>
      </c>
      <c r="C75">
        <v>83388145</v>
      </c>
      <c r="D75">
        <v>80797798</v>
      </c>
      <c r="E75">
        <v>116</v>
      </c>
      <c r="F75">
        <v>1</v>
      </c>
      <c r="G75">
        <v>1</v>
      </c>
      <c r="H75">
        <v>3</v>
      </c>
      <c r="I75" t="s">
        <v>73</v>
      </c>
      <c r="J75" t="s">
        <v>3</v>
      </c>
      <c r="K75" t="s">
        <v>74</v>
      </c>
      <c r="L75">
        <v>1346</v>
      </c>
      <c r="N75">
        <v>1009</v>
      </c>
      <c r="O75" t="s">
        <v>75</v>
      </c>
      <c r="P75" t="s">
        <v>75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83388150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83388151</v>
      </c>
      <c r="C76">
        <v>83388145</v>
      </c>
      <c r="D76">
        <v>80795625</v>
      </c>
      <c r="E76">
        <v>116</v>
      </c>
      <c r="F76">
        <v>1</v>
      </c>
      <c r="G76">
        <v>1</v>
      </c>
      <c r="H76">
        <v>1</v>
      </c>
      <c r="I76" t="s">
        <v>554</v>
      </c>
      <c r="J76" t="s">
        <v>3</v>
      </c>
      <c r="K76" t="s">
        <v>555</v>
      </c>
      <c r="L76">
        <v>1191</v>
      </c>
      <c r="N76">
        <v>1013</v>
      </c>
      <c r="O76" t="s">
        <v>497</v>
      </c>
      <c r="P76" t="s">
        <v>497</v>
      </c>
      <c r="Q76">
        <v>1</v>
      </c>
      <c r="X76">
        <v>65.44</v>
      </c>
      <c r="Y76">
        <v>0</v>
      </c>
      <c r="Z76">
        <v>0</v>
      </c>
      <c r="AA76">
        <v>0</v>
      </c>
      <c r="AB76">
        <v>527.04999999999995</v>
      </c>
      <c r="AC76">
        <v>0</v>
      </c>
      <c r="AD76">
        <v>1</v>
      </c>
      <c r="AE76">
        <v>1</v>
      </c>
      <c r="AF76" t="s">
        <v>3</v>
      </c>
      <c r="AG76">
        <v>65.44</v>
      </c>
      <c r="AH76">
        <v>2</v>
      </c>
      <c r="AI76">
        <v>83388146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ROW(Source!A49)</f>
        <v>49</v>
      </c>
      <c r="B77">
        <v>83388152</v>
      </c>
      <c r="C77">
        <v>83388145</v>
      </c>
      <c r="D77">
        <v>80795798</v>
      </c>
      <c r="E77">
        <v>116</v>
      </c>
      <c r="F77">
        <v>1</v>
      </c>
      <c r="G77">
        <v>1</v>
      </c>
      <c r="H77">
        <v>1</v>
      </c>
      <c r="I77" t="s">
        <v>498</v>
      </c>
      <c r="J77" t="s">
        <v>3</v>
      </c>
      <c r="K77" t="s">
        <v>499</v>
      </c>
      <c r="L77">
        <v>1191</v>
      </c>
      <c r="N77">
        <v>1013</v>
      </c>
      <c r="O77" t="s">
        <v>497</v>
      </c>
      <c r="P77" t="s">
        <v>497</v>
      </c>
      <c r="Q77">
        <v>1</v>
      </c>
      <c r="X77">
        <v>3.85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3</v>
      </c>
      <c r="AG77">
        <v>3.85</v>
      </c>
      <c r="AH77">
        <v>2</v>
      </c>
      <c r="AI77">
        <v>83388147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83388153</v>
      </c>
      <c r="C78">
        <v>83388145</v>
      </c>
      <c r="D78">
        <v>80916788</v>
      </c>
      <c r="E78">
        <v>1</v>
      </c>
      <c r="F78">
        <v>1</v>
      </c>
      <c r="G78">
        <v>1</v>
      </c>
      <c r="H78">
        <v>2</v>
      </c>
      <c r="I78" t="s">
        <v>500</v>
      </c>
      <c r="J78" t="s">
        <v>501</v>
      </c>
      <c r="K78" t="s">
        <v>502</v>
      </c>
      <c r="L78">
        <v>1368</v>
      </c>
      <c r="N78">
        <v>1011</v>
      </c>
      <c r="O78" t="s">
        <v>503</v>
      </c>
      <c r="P78" t="s">
        <v>503</v>
      </c>
      <c r="Q78">
        <v>1</v>
      </c>
      <c r="X78">
        <v>1.71</v>
      </c>
      <c r="Y78">
        <v>0</v>
      </c>
      <c r="Z78">
        <v>1595.2</v>
      </c>
      <c r="AA78">
        <v>715.99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1.71</v>
      </c>
      <c r="AH78">
        <v>2</v>
      </c>
      <c r="AI78">
        <v>83388148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83388154</v>
      </c>
      <c r="C79">
        <v>83388145</v>
      </c>
      <c r="D79">
        <v>80916962</v>
      </c>
      <c r="E79">
        <v>1</v>
      </c>
      <c r="F79">
        <v>1</v>
      </c>
      <c r="G79">
        <v>1</v>
      </c>
      <c r="H79">
        <v>2</v>
      </c>
      <c r="I79" t="s">
        <v>556</v>
      </c>
      <c r="J79" t="s">
        <v>557</v>
      </c>
      <c r="K79" t="s">
        <v>558</v>
      </c>
      <c r="L79">
        <v>1368</v>
      </c>
      <c r="N79">
        <v>1011</v>
      </c>
      <c r="O79" t="s">
        <v>503</v>
      </c>
      <c r="P79" t="s">
        <v>503</v>
      </c>
      <c r="Q79">
        <v>1</v>
      </c>
      <c r="X79">
        <v>2.14</v>
      </c>
      <c r="Y79">
        <v>0</v>
      </c>
      <c r="Z79">
        <v>346.73</v>
      </c>
      <c r="AA79">
        <v>533.01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2.14</v>
      </c>
      <c r="AH79">
        <v>2</v>
      </c>
      <c r="AI79">
        <v>83388149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83388155</v>
      </c>
      <c r="C80">
        <v>83388145</v>
      </c>
      <c r="D80">
        <v>80797798</v>
      </c>
      <c r="E80">
        <v>116</v>
      </c>
      <c r="F80">
        <v>1</v>
      </c>
      <c r="G80">
        <v>1</v>
      </c>
      <c r="H80">
        <v>3</v>
      </c>
      <c r="I80" t="s">
        <v>73</v>
      </c>
      <c r="J80" t="s">
        <v>3</v>
      </c>
      <c r="K80" t="s">
        <v>74</v>
      </c>
      <c r="L80">
        <v>1346</v>
      </c>
      <c r="N80">
        <v>1009</v>
      </c>
      <c r="O80" t="s">
        <v>75</v>
      </c>
      <c r="P80" t="s">
        <v>75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83388150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ROW(Source!A52)</f>
        <v>52</v>
      </c>
      <c r="B81">
        <v>83388169</v>
      </c>
      <c r="C81">
        <v>83388157</v>
      </c>
      <c r="D81">
        <v>80795633</v>
      </c>
      <c r="E81">
        <v>116</v>
      </c>
      <c r="F81">
        <v>1</v>
      </c>
      <c r="G81">
        <v>1</v>
      </c>
      <c r="H81">
        <v>1</v>
      </c>
      <c r="I81" t="s">
        <v>559</v>
      </c>
      <c r="J81" t="s">
        <v>3</v>
      </c>
      <c r="K81" t="s">
        <v>560</v>
      </c>
      <c r="L81">
        <v>1191</v>
      </c>
      <c r="N81">
        <v>1013</v>
      </c>
      <c r="O81" t="s">
        <v>497</v>
      </c>
      <c r="P81" t="s">
        <v>497</v>
      </c>
      <c r="Q81">
        <v>1</v>
      </c>
      <c r="X81">
        <v>2.06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2.06</v>
      </c>
      <c r="AH81">
        <v>2</v>
      </c>
      <c r="AI81">
        <v>83388158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ROW(Source!A52)</f>
        <v>52</v>
      </c>
      <c r="B82">
        <v>83388170</v>
      </c>
      <c r="C82">
        <v>83388157</v>
      </c>
      <c r="D82">
        <v>80795798</v>
      </c>
      <c r="E82">
        <v>116</v>
      </c>
      <c r="F82">
        <v>1</v>
      </c>
      <c r="G82">
        <v>1</v>
      </c>
      <c r="H82">
        <v>1</v>
      </c>
      <c r="I82" t="s">
        <v>498</v>
      </c>
      <c r="J82" t="s">
        <v>3</v>
      </c>
      <c r="K82" t="s">
        <v>499</v>
      </c>
      <c r="L82">
        <v>1191</v>
      </c>
      <c r="N82">
        <v>1013</v>
      </c>
      <c r="O82" t="s">
        <v>497</v>
      </c>
      <c r="P82" t="s">
        <v>497</v>
      </c>
      <c r="Q82">
        <v>1</v>
      </c>
      <c r="X82">
        <v>0.56999999999999995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0.56999999999999995</v>
      </c>
      <c r="AH82">
        <v>2</v>
      </c>
      <c r="AI82">
        <v>83388159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ROW(Source!A52)</f>
        <v>52</v>
      </c>
      <c r="B83">
        <v>83388171</v>
      </c>
      <c r="C83">
        <v>83388157</v>
      </c>
      <c r="D83">
        <v>80916681</v>
      </c>
      <c r="E83">
        <v>1</v>
      </c>
      <c r="F83">
        <v>1</v>
      </c>
      <c r="G83">
        <v>1</v>
      </c>
      <c r="H83">
        <v>2</v>
      </c>
      <c r="I83" t="s">
        <v>561</v>
      </c>
      <c r="J83" t="s">
        <v>562</v>
      </c>
      <c r="K83" t="s">
        <v>563</v>
      </c>
      <c r="L83">
        <v>1368</v>
      </c>
      <c r="N83">
        <v>1011</v>
      </c>
      <c r="O83" t="s">
        <v>503</v>
      </c>
      <c r="P83" t="s">
        <v>503</v>
      </c>
      <c r="Q83">
        <v>1</v>
      </c>
      <c r="X83">
        <v>0.27</v>
      </c>
      <c r="Y83">
        <v>0</v>
      </c>
      <c r="Z83">
        <v>10.23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0.27</v>
      </c>
      <c r="AH83">
        <v>2</v>
      </c>
      <c r="AI83">
        <v>83388160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ROW(Source!A52)</f>
        <v>52</v>
      </c>
      <c r="B84">
        <v>83388172</v>
      </c>
      <c r="C84">
        <v>83388157</v>
      </c>
      <c r="D84">
        <v>80916788</v>
      </c>
      <c r="E84">
        <v>1</v>
      </c>
      <c r="F84">
        <v>1</v>
      </c>
      <c r="G84">
        <v>1</v>
      </c>
      <c r="H84">
        <v>2</v>
      </c>
      <c r="I84" t="s">
        <v>500</v>
      </c>
      <c r="J84" t="s">
        <v>501</v>
      </c>
      <c r="K84" t="s">
        <v>502</v>
      </c>
      <c r="L84">
        <v>1368</v>
      </c>
      <c r="N84">
        <v>1011</v>
      </c>
      <c r="O84" t="s">
        <v>503</v>
      </c>
      <c r="P84" t="s">
        <v>503</v>
      </c>
      <c r="Q84">
        <v>1</v>
      </c>
      <c r="X84">
        <v>0.15</v>
      </c>
      <c r="Y84">
        <v>0</v>
      </c>
      <c r="Z84">
        <v>1595.2</v>
      </c>
      <c r="AA84">
        <v>715.99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0.15</v>
      </c>
      <c r="AH84">
        <v>2</v>
      </c>
      <c r="AI84">
        <v>83388161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ROW(Source!A52)</f>
        <v>52</v>
      </c>
      <c r="B85">
        <v>83388173</v>
      </c>
      <c r="C85">
        <v>83388157</v>
      </c>
      <c r="D85">
        <v>80917680</v>
      </c>
      <c r="E85">
        <v>1</v>
      </c>
      <c r="F85">
        <v>1</v>
      </c>
      <c r="G85">
        <v>1</v>
      </c>
      <c r="H85">
        <v>2</v>
      </c>
      <c r="I85" t="s">
        <v>539</v>
      </c>
      <c r="J85" t="s">
        <v>540</v>
      </c>
      <c r="K85" t="s">
        <v>541</v>
      </c>
      <c r="L85">
        <v>1368</v>
      </c>
      <c r="N85">
        <v>1011</v>
      </c>
      <c r="O85" t="s">
        <v>503</v>
      </c>
      <c r="P85" t="s">
        <v>503</v>
      </c>
      <c r="Q85">
        <v>1</v>
      </c>
      <c r="X85">
        <v>0.15</v>
      </c>
      <c r="Y85">
        <v>0</v>
      </c>
      <c r="Z85">
        <v>640.84</v>
      </c>
      <c r="AA85">
        <v>533.01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0.15</v>
      </c>
      <c r="AH85">
        <v>2</v>
      </c>
      <c r="AI85">
        <v>83388162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ROW(Source!A52)</f>
        <v>52</v>
      </c>
      <c r="B86">
        <v>83388174</v>
      </c>
      <c r="C86">
        <v>83388157</v>
      </c>
      <c r="D86">
        <v>80917875</v>
      </c>
      <c r="E86">
        <v>1</v>
      </c>
      <c r="F86">
        <v>1</v>
      </c>
      <c r="G86">
        <v>1</v>
      </c>
      <c r="H86">
        <v>2</v>
      </c>
      <c r="I86" t="s">
        <v>564</v>
      </c>
      <c r="J86" t="s">
        <v>565</v>
      </c>
      <c r="K86" t="s">
        <v>566</v>
      </c>
      <c r="L86">
        <v>1368</v>
      </c>
      <c r="N86">
        <v>1011</v>
      </c>
      <c r="O86" t="s">
        <v>503</v>
      </c>
      <c r="P86" t="s">
        <v>503</v>
      </c>
      <c r="Q86">
        <v>1</v>
      </c>
      <c r="X86">
        <v>0.79</v>
      </c>
      <c r="Y86">
        <v>0</v>
      </c>
      <c r="Z86">
        <v>32.869999999999997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0.79</v>
      </c>
      <c r="AH86">
        <v>2</v>
      </c>
      <c r="AI86">
        <v>83388163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ROW(Source!A52)</f>
        <v>52</v>
      </c>
      <c r="B87">
        <v>83388175</v>
      </c>
      <c r="C87">
        <v>83388157</v>
      </c>
      <c r="D87">
        <v>80917887</v>
      </c>
      <c r="E87">
        <v>1</v>
      </c>
      <c r="F87">
        <v>1</v>
      </c>
      <c r="G87">
        <v>1</v>
      </c>
      <c r="H87">
        <v>2</v>
      </c>
      <c r="I87" t="s">
        <v>567</v>
      </c>
      <c r="J87" t="s">
        <v>568</v>
      </c>
      <c r="K87" t="s">
        <v>569</v>
      </c>
      <c r="L87">
        <v>1368</v>
      </c>
      <c r="N87">
        <v>1011</v>
      </c>
      <c r="O87" t="s">
        <v>503</v>
      </c>
      <c r="P87" t="s">
        <v>503</v>
      </c>
      <c r="Q87">
        <v>1</v>
      </c>
      <c r="X87">
        <v>0.27</v>
      </c>
      <c r="Y87">
        <v>0</v>
      </c>
      <c r="Z87">
        <v>381.82</v>
      </c>
      <c r="AA87">
        <v>533.01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0.27</v>
      </c>
      <c r="AH87">
        <v>2</v>
      </c>
      <c r="AI87">
        <v>83388164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ROW(Source!A52)</f>
        <v>52</v>
      </c>
      <c r="B88">
        <v>83388176</v>
      </c>
      <c r="C88">
        <v>83388157</v>
      </c>
      <c r="D88">
        <v>80868310</v>
      </c>
      <c r="E88">
        <v>1</v>
      </c>
      <c r="F88">
        <v>1</v>
      </c>
      <c r="G88">
        <v>1</v>
      </c>
      <c r="H88">
        <v>3</v>
      </c>
      <c r="I88" t="s">
        <v>570</v>
      </c>
      <c r="J88" t="s">
        <v>571</v>
      </c>
      <c r="K88" t="s">
        <v>572</v>
      </c>
      <c r="L88">
        <v>1346</v>
      </c>
      <c r="N88">
        <v>1009</v>
      </c>
      <c r="O88" t="s">
        <v>75</v>
      </c>
      <c r="P88" t="s">
        <v>75</v>
      </c>
      <c r="Q88">
        <v>1</v>
      </c>
      <c r="X88">
        <v>0.2</v>
      </c>
      <c r="Y88">
        <v>155.63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</v>
      </c>
      <c r="AH88">
        <v>2</v>
      </c>
      <c r="AI88">
        <v>83388165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ROW(Source!A52)</f>
        <v>52</v>
      </c>
      <c r="B89">
        <v>83388177</v>
      </c>
      <c r="C89">
        <v>83388157</v>
      </c>
      <c r="D89">
        <v>80869022</v>
      </c>
      <c r="E89">
        <v>1</v>
      </c>
      <c r="F89">
        <v>1</v>
      </c>
      <c r="G89">
        <v>1</v>
      </c>
      <c r="H89">
        <v>3</v>
      </c>
      <c r="I89" t="s">
        <v>309</v>
      </c>
      <c r="J89" t="s">
        <v>311</v>
      </c>
      <c r="K89" t="s">
        <v>310</v>
      </c>
      <c r="L89">
        <v>1346</v>
      </c>
      <c r="N89">
        <v>1009</v>
      </c>
      <c r="O89" t="s">
        <v>75</v>
      </c>
      <c r="P89" t="s">
        <v>75</v>
      </c>
      <c r="Q89">
        <v>1</v>
      </c>
      <c r="X89">
        <v>0.1</v>
      </c>
      <c r="Y89">
        <v>174.93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</v>
      </c>
      <c r="AH89">
        <v>2</v>
      </c>
      <c r="AI89">
        <v>83388166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ROW(Source!A52)</f>
        <v>52</v>
      </c>
      <c r="B90">
        <v>83388178</v>
      </c>
      <c r="C90">
        <v>83388157</v>
      </c>
      <c r="D90">
        <v>80886432</v>
      </c>
      <c r="E90">
        <v>1</v>
      </c>
      <c r="F90">
        <v>1</v>
      </c>
      <c r="G90">
        <v>1</v>
      </c>
      <c r="H90">
        <v>3</v>
      </c>
      <c r="I90" t="s">
        <v>573</v>
      </c>
      <c r="J90" t="s">
        <v>574</v>
      </c>
      <c r="K90" t="s">
        <v>575</v>
      </c>
      <c r="L90">
        <v>1346</v>
      </c>
      <c r="N90">
        <v>1009</v>
      </c>
      <c r="O90" t="s">
        <v>75</v>
      </c>
      <c r="P90" t="s">
        <v>75</v>
      </c>
      <c r="Q90">
        <v>1</v>
      </c>
      <c r="X90">
        <v>0.04</v>
      </c>
      <c r="Y90">
        <v>79.88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0.04</v>
      </c>
      <c r="AH90">
        <v>2</v>
      </c>
      <c r="AI90">
        <v>83388167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ROW(Source!A52)</f>
        <v>52</v>
      </c>
      <c r="B91">
        <v>83388179</v>
      </c>
      <c r="C91">
        <v>83388157</v>
      </c>
      <c r="D91">
        <v>80801590</v>
      </c>
      <c r="E91">
        <v>116</v>
      </c>
      <c r="F91">
        <v>1</v>
      </c>
      <c r="G91">
        <v>1</v>
      </c>
      <c r="H91">
        <v>3</v>
      </c>
      <c r="I91" t="s">
        <v>86</v>
      </c>
      <c r="J91" t="s">
        <v>3</v>
      </c>
      <c r="K91" t="s">
        <v>87</v>
      </c>
      <c r="L91">
        <v>3277935</v>
      </c>
      <c r="N91">
        <v>1013</v>
      </c>
      <c r="O91" t="s">
        <v>88</v>
      </c>
      <c r="P91" t="s">
        <v>88</v>
      </c>
      <c r="Q91">
        <v>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</v>
      </c>
      <c r="AH91">
        <v>2</v>
      </c>
      <c r="AI91">
        <v>83388168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ROW(Source!A53)</f>
        <v>53</v>
      </c>
      <c r="B92">
        <v>83388169</v>
      </c>
      <c r="C92">
        <v>83388157</v>
      </c>
      <c r="D92">
        <v>80795633</v>
      </c>
      <c r="E92">
        <v>116</v>
      </c>
      <c r="F92">
        <v>1</v>
      </c>
      <c r="G92">
        <v>1</v>
      </c>
      <c r="H92">
        <v>1</v>
      </c>
      <c r="I92" t="s">
        <v>559</v>
      </c>
      <c r="J92" t="s">
        <v>3</v>
      </c>
      <c r="K92" t="s">
        <v>560</v>
      </c>
      <c r="L92">
        <v>1191</v>
      </c>
      <c r="N92">
        <v>1013</v>
      </c>
      <c r="O92" t="s">
        <v>497</v>
      </c>
      <c r="P92" t="s">
        <v>497</v>
      </c>
      <c r="Q92">
        <v>1</v>
      </c>
      <c r="X92">
        <v>2.06</v>
      </c>
      <c r="Y92">
        <v>0</v>
      </c>
      <c r="Z92">
        <v>0</v>
      </c>
      <c r="AA92">
        <v>0</v>
      </c>
      <c r="AB92">
        <v>548.91999999999996</v>
      </c>
      <c r="AC92">
        <v>0</v>
      </c>
      <c r="AD92">
        <v>1</v>
      </c>
      <c r="AE92">
        <v>1</v>
      </c>
      <c r="AF92" t="s">
        <v>3</v>
      </c>
      <c r="AG92">
        <v>2.06</v>
      </c>
      <c r="AH92">
        <v>2</v>
      </c>
      <c r="AI92">
        <v>83388158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ROW(Source!A53)</f>
        <v>53</v>
      </c>
      <c r="B93">
        <v>83388170</v>
      </c>
      <c r="C93">
        <v>83388157</v>
      </c>
      <c r="D93">
        <v>80795798</v>
      </c>
      <c r="E93">
        <v>116</v>
      </c>
      <c r="F93">
        <v>1</v>
      </c>
      <c r="G93">
        <v>1</v>
      </c>
      <c r="H93">
        <v>1</v>
      </c>
      <c r="I93" t="s">
        <v>498</v>
      </c>
      <c r="J93" t="s">
        <v>3</v>
      </c>
      <c r="K93" t="s">
        <v>499</v>
      </c>
      <c r="L93">
        <v>1191</v>
      </c>
      <c r="N93">
        <v>1013</v>
      </c>
      <c r="O93" t="s">
        <v>497</v>
      </c>
      <c r="P93" t="s">
        <v>497</v>
      </c>
      <c r="Q93">
        <v>1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2</v>
      </c>
      <c r="AF93" t="s">
        <v>3</v>
      </c>
      <c r="AG93">
        <v>0.56999999999999995</v>
      </c>
      <c r="AH93">
        <v>2</v>
      </c>
      <c r="AI93">
        <v>83388159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ROW(Source!A53)</f>
        <v>53</v>
      </c>
      <c r="B94">
        <v>83388171</v>
      </c>
      <c r="C94">
        <v>83388157</v>
      </c>
      <c r="D94">
        <v>80916681</v>
      </c>
      <c r="E94">
        <v>1</v>
      </c>
      <c r="F94">
        <v>1</v>
      </c>
      <c r="G94">
        <v>1</v>
      </c>
      <c r="H94">
        <v>2</v>
      </c>
      <c r="I94" t="s">
        <v>561</v>
      </c>
      <c r="J94" t="s">
        <v>562</v>
      </c>
      <c r="K94" t="s">
        <v>563</v>
      </c>
      <c r="L94">
        <v>1368</v>
      </c>
      <c r="N94">
        <v>1011</v>
      </c>
      <c r="O94" t="s">
        <v>503</v>
      </c>
      <c r="P94" t="s">
        <v>503</v>
      </c>
      <c r="Q94">
        <v>1</v>
      </c>
      <c r="X94">
        <v>0.27</v>
      </c>
      <c r="Y94">
        <v>0</v>
      </c>
      <c r="Z94">
        <v>10.23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0.27</v>
      </c>
      <c r="AH94">
        <v>2</v>
      </c>
      <c r="AI94">
        <v>83388160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ROW(Source!A53)</f>
        <v>53</v>
      </c>
      <c r="B95">
        <v>83388172</v>
      </c>
      <c r="C95">
        <v>83388157</v>
      </c>
      <c r="D95">
        <v>80916788</v>
      </c>
      <c r="E95">
        <v>1</v>
      </c>
      <c r="F95">
        <v>1</v>
      </c>
      <c r="G95">
        <v>1</v>
      </c>
      <c r="H95">
        <v>2</v>
      </c>
      <c r="I95" t="s">
        <v>500</v>
      </c>
      <c r="J95" t="s">
        <v>501</v>
      </c>
      <c r="K95" t="s">
        <v>502</v>
      </c>
      <c r="L95">
        <v>1368</v>
      </c>
      <c r="N95">
        <v>1011</v>
      </c>
      <c r="O95" t="s">
        <v>503</v>
      </c>
      <c r="P95" t="s">
        <v>503</v>
      </c>
      <c r="Q95">
        <v>1</v>
      </c>
      <c r="X95">
        <v>0.15</v>
      </c>
      <c r="Y95">
        <v>0</v>
      </c>
      <c r="Z95">
        <v>1595.2</v>
      </c>
      <c r="AA95">
        <v>715.99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0.15</v>
      </c>
      <c r="AH95">
        <v>2</v>
      </c>
      <c r="AI95">
        <v>83388161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ROW(Source!A53)</f>
        <v>53</v>
      </c>
      <c r="B96">
        <v>83388173</v>
      </c>
      <c r="C96">
        <v>83388157</v>
      </c>
      <c r="D96">
        <v>80917680</v>
      </c>
      <c r="E96">
        <v>1</v>
      </c>
      <c r="F96">
        <v>1</v>
      </c>
      <c r="G96">
        <v>1</v>
      </c>
      <c r="H96">
        <v>2</v>
      </c>
      <c r="I96" t="s">
        <v>539</v>
      </c>
      <c r="J96" t="s">
        <v>540</v>
      </c>
      <c r="K96" t="s">
        <v>541</v>
      </c>
      <c r="L96">
        <v>1368</v>
      </c>
      <c r="N96">
        <v>1011</v>
      </c>
      <c r="O96" t="s">
        <v>503</v>
      </c>
      <c r="P96" t="s">
        <v>503</v>
      </c>
      <c r="Q96">
        <v>1</v>
      </c>
      <c r="X96">
        <v>0.15</v>
      </c>
      <c r="Y96">
        <v>0</v>
      </c>
      <c r="Z96">
        <v>640.84</v>
      </c>
      <c r="AA96">
        <v>533.01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0.15</v>
      </c>
      <c r="AH96">
        <v>2</v>
      </c>
      <c r="AI96">
        <v>83388162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ROW(Source!A53)</f>
        <v>53</v>
      </c>
      <c r="B97">
        <v>83388174</v>
      </c>
      <c r="C97">
        <v>83388157</v>
      </c>
      <c r="D97">
        <v>80917875</v>
      </c>
      <c r="E97">
        <v>1</v>
      </c>
      <c r="F97">
        <v>1</v>
      </c>
      <c r="G97">
        <v>1</v>
      </c>
      <c r="H97">
        <v>2</v>
      </c>
      <c r="I97" t="s">
        <v>564</v>
      </c>
      <c r="J97" t="s">
        <v>565</v>
      </c>
      <c r="K97" t="s">
        <v>566</v>
      </c>
      <c r="L97">
        <v>1368</v>
      </c>
      <c r="N97">
        <v>1011</v>
      </c>
      <c r="O97" t="s">
        <v>503</v>
      </c>
      <c r="P97" t="s">
        <v>503</v>
      </c>
      <c r="Q97">
        <v>1</v>
      </c>
      <c r="X97">
        <v>0.79</v>
      </c>
      <c r="Y97">
        <v>0</v>
      </c>
      <c r="Z97">
        <v>32.869999999999997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0.79</v>
      </c>
      <c r="AH97">
        <v>2</v>
      </c>
      <c r="AI97">
        <v>83388163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ROW(Source!A53)</f>
        <v>53</v>
      </c>
      <c r="B98">
        <v>83388175</v>
      </c>
      <c r="C98">
        <v>83388157</v>
      </c>
      <c r="D98">
        <v>80917887</v>
      </c>
      <c r="E98">
        <v>1</v>
      </c>
      <c r="F98">
        <v>1</v>
      </c>
      <c r="G98">
        <v>1</v>
      </c>
      <c r="H98">
        <v>2</v>
      </c>
      <c r="I98" t="s">
        <v>567</v>
      </c>
      <c r="J98" t="s">
        <v>568</v>
      </c>
      <c r="K98" t="s">
        <v>569</v>
      </c>
      <c r="L98">
        <v>1368</v>
      </c>
      <c r="N98">
        <v>1011</v>
      </c>
      <c r="O98" t="s">
        <v>503</v>
      </c>
      <c r="P98" t="s">
        <v>503</v>
      </c>
      <c r="Q98">
        <v>1</v>
      </c>
      <c r="X98">
        <v>0.27</v>
      </c>
      <c r="Y98">
        <v>0</v>
      </c>
      <c r="Z98">
        <v>381.82</v>
      </c>
      <c r="AA98">
        <v>533.01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0.27</v>
      </c>
      <c r="AH98">
        <v>2</v>
      </c>
      <c r="AI98">
        <v>83388164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ROW(Source!A53)</f>
        <v>53</v>
      </c>
      <c r="B99">
        <v>83388176</v>
      </c>
      <c r="C99">
        <v>83388157</v>
      </c>
      <c r="D99">
        <v>80868310</v>
      </c>
      <c r="E99">
        <v>1</v>
      </c>
      <c r="F99">
        <v>1</v>
      </c>
      <c r="G99">
        <v>1</v>
      </c>
      <c r="H99">
        <v>3</v>
      </c>
      <c r="I99" t="s">
        <v>570</v>
      </c>
      <c r="J99" t="s">
        <v>571</v>
      </c>
      <c r="K99" t="s">
        <v>572</v>
      </c>
      <c r="L99">
        <v>1346</v>
      </c>
      <c r="N99">
        <v>1009</v>
      </c>
      <c r="O99" t="s">
        <v>75</v>
      </c>
      <c r="P99" t="s">
        <v>75</v>
      </c>
      <c r="Q99">
        <v>1</v>
      </c>
      <c r="X99">
        <v>0.2</v>
      </c>
      <c r="Y99">
        <v>155.63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0.2</v>
      </c>
      <c r="AH99">
        <v>2</v>
      </c>
      <c r="AI99">
        <v>83388165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ROW(Source!A53)</f>
        <v>53</v>
      </c>
      <c r="B100">
        <v>83388177</v>
      </c>
      <c r="C100">
        <v>83388157</v>
      </c>
      <c r="D100">
        <v>80869022</v>
      </c>
      <c r="E100">
        <v>1</v>
      </c>
      <c r="F100">
        <v>1</v>
      </c>
      <c r="G100">
        <v>1</v>
      </c>
      <c r="H100">
        <v>3</v>
      </c>
      <c r="I100" t="s">
        <v>309</v>
      </c>
      <c r="J100" t="s">
        <v>311</v>
      </c>
      <c r="K100" t="s">
        <v>310</v>
      </c>
      <c r="L100">
        <v>1346</v>
      </c>
      <c r="N100">
        <v>1009</v>
      </c>
      <c r="O100" t="s">
        <v>75</v>
      </c>
      <c r="P100" t="s">
        <v>75</v>
      </c>
      <c r="Q100">
        <v>1</v>
      </c>
      <c r="X100">
        <v>0.1</v>
      </c>
      <c r="Y100">
        <v>174.93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</v>
      </c>
      <c r="AH100">
        <v>2</v>
      </c>
      <c r="AI100">
        <v>83388166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ROW(Source!A53)</f>
        <v>53</v>
      </c>
      <c r="B101">
        <v>83388178</v>
      </c>
      <c r="C101">
        <v>83388157</v>
      </c>
      <c r="D101">
        <v>80886432</v>
      </c>
      <c r="E101">
        <v>1</v>
      </c>
      <c r="F101">
        <v>1</v>
      </c>
      <c r="G101">
        <v>1</v>
      </c>
      <c r="H101">
        <v>3</v>
      </c>
      <c r="I101" t="s">
        <v>573</v>
      </c>
      <c r="J101" t="s">
        <v>574</v>
      </c>
      <c r="K101" t="s">
        <v>575</v>
      </c>
      <c r="L101">
        <v>1346</v>
      </c>
      <c r="N101">
        <v>1009</v>
      </c>
      <c r="O101" t="s">
        <v>75</v>
      </c>
      <c r="P101" t="s">
        <v>75</v>
      </c>
      <c r="Q101">
        <v>1</v>
      </c>
      <c r="X101">
        <v>0.04</v>
      </c>
      <c r="Y101">
        <v>79.88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0.04</v>
      </c>
      <c r="AH101">
        <v>2</v>
      </c>
      <c r="AI101">
        <v>83388167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ROW(Source!A53)</f>
        <v>53</v>
      </c>
      <c r="B102">
        <v>83388179</v>
      </c>
      <c r="C102">
        <v>83388157</v>
      </c>
      <c r="D102">
        <v>80801590</v>
      </c>
      <c r="E102">
        <v>116</v>
      </c>
      <c r="F102">
        <v>1</v>
      </c>
      <c r="G102">
        <v>1</v>
      </c>
      <c r="H102">
        <v>3</v>
      </c>
      <c r="I102" t="s">
        <v>86</v>
      </c>
      <c r="J102" t="s">
        <v>3</v>
      </c>
      <c r="K102" t="s">
        <v>87</v>
      </c>
      <c r="L102">
        <v>3277935</v>
      </c>
      <c r="N102">
        <v>1013</v>
      </c>
      <c r="O102" t="s">
        <v>88</v>
      </c>
      <c r="P102" t="s">
        <v>88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83388168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ROW(Source!A91)</f>
        <v>91</v>
      </c>
      <c r="B103">
        <v>83388183</v>
      </c>
      <c r="C103">
        <v>83388181</v>
      </c>
      <c r="D103">
        <v>80795563</v>
      </c>
      <c r="E103">
        <v>116</v>
      </c>
      <c r="F103">
        <v>1</v>
      </c>
      <c r="G103">
        <v>1</v>
      </c>
      <c r="H103">
        <v>1</v>
      </c>
      <c r="I103" t="s">
        <v>576</v>
      </c>
      <c r="J103" t="s">
        <v>3</v>
      </c>
      <c r="K103" t="s">
        <v>577</v>
      </c>
      <c r="L103">
        <v>1191</v>
      </c>
      <c r="N103">
        <v>1013</v>
      </c>
      <c r="O103" t="s">
        <v>497</v>
      </c>
      <c r="P103" t="s">
        <v>497</v>
      </c>
      <c r="Q103">
        <v>1</v>
      </c>
      <c r="X103">
        <v>154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154</v>
      </c>
      <c r="AH103">
        <v>2</v>
      </c>
      <c r="AI103">
        <v>83388182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ROW(Source!A92)</f>
        <v>92</v>
      </c>
      <c r="B104">
        <v>83388183</v>
      </c>
      <c r="C104">
        <v>83388181</v>
      </c>
      <c r="D104">
        <v>80795563</v>
      </c>
      <c r="E104">
        <v>116</v>
      </c>
      <c r="F104">
        <v>1</v>
      </c>
      <c r="G104">
        <v>1</v>
      </c>
      <c r="H104">
        <v>1</v>
      </c>
      <c r="I104" t="s">
        <v>576</v>
      </c>
      <c r="J104" t="s">
        <v>3</v>
      </c>
      <c r="K104" t="s">
        <v>577</v>
      </c>
      <c r="L104">
        <v>1191</v>
      </c>
      <c r="N104">
        <v>1013</v>
      </c>
      <c r="O104" t="s">
        <v>497</v>
      </c>
      <c r="P104" t="s">
        <v>497</v>
      </c>
      <c r="Q104">
        <v>1</v>
      </c>
      <c r="X104">
        <v>154</v>
      </c>
      <c r="Y104">
        <v>0</v>
      </c>
      <c r="Z104">
        <v>0</v>
      </c>
      <c r="AA104">
        <v>0</v>
      </c>
      <c r="AB104">
        <v>433.57</v>
      </c>
      <c r="AC104">
        <v>0</v>
      </c>
      <c r="AD104">
        <v>1</v>
      </c>
      <c r="AE104">
        <v>1</v>
      </c>
      <c r="AF104" t="s">
        <v>3</v>
      </c>
      <c r="AG104">
        <v>154</v>
      </c>
      <c r="AH104">
        <v>2</v>
      </c>
      <c r="AI104">
        <v>83388182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ROW(Source!A93)</f>
        <v>93</v>
      </c>
      <c r="B105">
        <v>83388188</v>
      </c>
      <c r="C105">
        <v>83388184</v>
      </c>
      <c r="D105">
        <v>80795563</v>
      </c>
      <c r="E105">
        <v>116</v>
      </c>
      <c r="F105">
        <v>1</v>
      </c>
      <c r="G105">
        <v>1</v>
      </c>
      <c r="H105">
        <v>1</v>
      </c>
      <c r="I105" t="s">
        <v>576</v>
      </c>
      <c r="J105" t="s">
        <v>3</v>
      </c>
      <c r="K105" t="s">
        <v>577</v>
      </c>
      <c r="L105">
        <v>1191</v>
      </c>
      <c r="N105">
        <v>1013</v>
      </c>
      <c r="O105" t="s">
        <v>497</v>
      </c>
      <c r="P105" t="s">
        <v>497</v>
      </c>
      <c r="Q105">
        <v>1</v>
      </c>
      <c r="X105">
        <v>8.93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8.93</v>
      </c>
      <c r="AH105">
        <v>2</v>
      </c>
      <c r="AI105">
        <v>83388185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ROW(Source!A93)</f>
        <v>93</v>
      </c>
      <c r="B106">
        <v>83388189</v>
      </c>
      <c r="C106">
        <v>83388184</v>
      </c>
      <c r="D106">
        <v>80795798</v>
      </c>
      <c r="E106">
        <v>116</v>
      </c>
      <c r="F106">
        <v>1</v>
      </c>
      <c r="G106">
        <v>1</v>
      </c>
      <c r="H106">
        <v>1</v>
      </c>
      <c r="I106" t="s">
        <v>498</v>
      </c>
      <c r="J106" t="s">
        <v>3</v>
      </c>
      <c r="K106" t="s">
        <v>499</v>
      </c>
      <c r="L106">
        <v>1191</v>
      </c>
      <c r="N106">
        <v>1013</v>
      </c>
      <c r="O106" t="s">
        <v>497</v>
      </c>
      <c r="P106" t="s">
        <v>497</v>
      </c>
      <c r="Q106">
        <v>1</v>
      </c>
      <c r="X106">
        <v>46.49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46.49</v>
      </c>
      <c r="AH106">
        <v>2</v>
      </c>
      <c r="AI106">
        <v>83388186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ROW(Source!A93)</f>
        <v>93</v>
      </c>
      <c r="B107">
        <v>83388190</v>
      </c>
      <c r="C107">
        <v>83388184</v>
      </c>
      <c r="D107">
        <v>80916396</v>
      </c>
      <c r="E107">
        <v>1</v>
      </c>
      <c r="F107">
        <v>1</v>
      </c>
      <c r="G107">
        <v>1</v>
      </c>
      <c r="H107">
        <v>2</v>
      </c>
      <c r="I107" t="s">
        <v>578</v>
      </c>
      <c r="J107" t="s">
        <v>579</v>
      </c>
      <c r="K107" t="s">
        <v>580</v>
      </c>
      <c r="L107">
        <v>1368</v>
      </c>
      <c r="N107">
        <v>1011</v>
      </c>
      <c r="O107" t="s">
        <v>503</v>
      </c>
      <c r="P107" t="s">
        <v>503</v>
      </c>
      <c r="Q107">
        <v>1</v>
      </c>
      <c r="X107">
        <v>46.49</v>
      </c>
      <c r="Y107">
        <v>0</v>
      </c>
      <c r="Z107">
        <v>675.43</v>
      </c>
      <c r="AA107">
        <v>612.57000000000005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46.49</v>
      </c>
      <c r="AH107">
        <v>2</v>
      </c>
      <c r="AI107">
        <v>83388187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ROW(Source!A94)</f>
        <v>94</v>
      </c>
      <c r="B108">
        <v>83388188</v>
      </c>
      <c r="C108">
        <v>83388184</v>
      </c>
      <c r="D108">
        <v>80795563</v>
      </c>
      <c r="E108">
        <v>116</v>
      </c>
      <c r="F108">
        <v>1</v>
      </c>
      <c r="G108">
        <v>1</v>
      </c>
      <c r="H108">
        <v>1</v>
      </c>
      <c r="I108" t="s">
        <v>576</v>
      </c>
      <c r="J108" t="s">
        <v>3</v>
      </c>
      <c r="K108" t="s">
        <v>577</v>
      </c>
      <c r="L108">
        <v>1191</v>
      </c>
      <c r="N108">
        <v>1013</v>
      </c>
      <c r="O108" t="s">
        <v>497</v>
      </c>
      <c r="P108" t="s">
        <v>497</v>
      </c>
      <c r="Q108">
        <v>1</v>
      </c>
      <c r="X108">
        <v>8.93</v>
      </c>
      <c r="Y108">
        <v>0</v>
      </c>
      <c r="Z108">
        <v>0</v>
      </c>
      <c r="AA108">
        <v>0</v>
      </c>
      <c r="AB108">
        <v>433.57</v>
      </c>
      <c r="AC108">
        <v>0</v>
      </c>
      <c r="AD108">
        <v>1</v>
      </c>
      <c r="AE108">
        <v>1</v>
      </c>
      <c r="AF108" t="s">
        <v>3</v>
      </c>
      <c r="AG108">
        <v>8.93</v>
      </c>
      <c r="AH108">
        <v>2</v>
      </c>
      <c r="AI108">
        <v>83388185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ROW(Source!A94)</f>
        <v>94</v>
      </c>
      <c r="B109">
        <v>83388189</v>
      </c>
      <c r="C109">
        <v>83388184</v>
      </c>
      <c r="D109">
        <v>80795798</v>
      </c>
      <c r="E109">
        <v>116</v>
      </c>
      <c r="F109">
        <v>1</v>
      </c>
      <c r="G109">
        <v>1</v>
      </c>
      <c r="H109">
        <v>1</v>
      </c>
      <c r="I109" t="s">
        <v>498</v>
      </c>
      <c r="J109" t="s">
        <v>3</v>
      </c>
      <c r="K109" t="s">
        <v>499</v>
      </c>
      <c r="L109">
        <v>1191</v>
      </c>
      <c r="N109">
        <v>1013</v>
      </c>
      <c r="O109" t="s">
        <v>497</v>
      </c>
      <c r="P109" t="s">
        <v>497</v>
      </c>
      <c r="Q109">
        <v>1</v>
      </c>
      <c r="X109">
        <v>46.49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46.49</v>
      </c>
      <c r="AH109">
        <v>2</v>
      </c>
      <c r="AI109">
        <v>83388186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ROW(Source!A94)</f>
        <v>94</v>
      </c>
      <c r="B110">
        <v>83388190</v>
      </c>
      <c r="C110">
        <v>83388184</v>
      </c>
      <c r="D110">
        <v>80916396</v>
      </c>
      <c r="E110">
        <v>1</v>
      </c>
      <c r="F110">
        <v>1</v>
      </c>
      <c r="G110">
        <v>1</v>
      </c>
      <c r="H110">
        <v>2</v>
      </c>
      <c r="I110" t="s">
        <v>578</v>
      </c>
      <c r="J110" t="s">
        <v>579</v>
      </c>
      <c r="K110" t="s">
        <v>580</v>
      </c>
      <c r="L110">
        <v>1368</v>
      </c>
      <c r="N110">
        <v>1011</v>
      </c>
      <c r="O110" t="s">
        <v>503</v>
      </c>
      <c r="P110" t="s">
        <v>503</v>
      </c>
      <c r="Q110">
        <v>1</v>
      </c>
      <c r="X110">
        <v>46.49</v>
      </c>
      <c r="Y110">
        <v>0</v>
      </c>
      <c r="Z110">
        <v>675.43</v>
      </c>
      <c r="AA110">
        <v>612.57000000000005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46.49</v>
      </c>
      <c r="AH110">
        <v>2</v>
      </c>
      <c r="AI110">
        <v>83388187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ROW(Source!A95)</f>
        <v>95</v>
      </c>
      <c r="B111">
        <v>83388200</v>
      </c>
      <c r="C111">
        <v>83388191</v>
      </c>
      <c r="D111">
        <v>80795621</v>
      </c>
      <c r="E111">
        <v>116</v>
      </c>
      <c r="F111">
        <v>1</v>
      </c>
      <c r="G111">
        <v>1</v>
      </c>
      <c r="H111">
        <v>1</v>
      </c>
      <c r="I111" t="s">
        <v>581</v>
      </c>
      <c r="J111" t="s">
        <v>3</v>
      </c>
      <c r="K111" t="s">
        <v>582</v>
      </c>
      <c r="L111">
        <v>1191</v>
      </c>
      <c r="N111">
        <v>1013</v>
      </c>
      <c r="O111" t="s">
        <v>497</v>
      </c>
      <c r="P111" t="s">
        <v>497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83388192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ROW(Source!A95)</f>
        <v>95</v>
      </c>
      <c r="B112">
        <v>83388201</v>
      </c>
      <c r="C112">
        <v>83388191</v>
      </c>
      <c r="D112">
        <v>80795798</v>
      </c>
      <c r="E112">
        <v>116</v>
      </c>
      <c r="F112">
        <v>1</v>
      </c>
      <c r="G112">
        <v>1</v>
      </c>
      <c r="H112">
        <v>1</v>
      </c>
      <c r="I112" t="s">
        <v>498</v>
      </c>
      <c r="J112" t="s">
        <v>3</v>
      </c>
      <c r="K112" t="s">
        <v>499</v>
      </c>
      <c r="L112">
        <v>1191</v>
      </c>
      <c r="N112">
        <v>1013</v>
      </c>
      <c r="O112" t="s">
        <v>497</v>
      </c>
      <c r="P112" t="s">
        <v>497</v>
      </c>
      <c r="Q112">
        <v>1</v>
      </c>
      <c r="X112">
        <v>0.34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0.34</v>
      </c>
      <c r="AH112">
        <v>2</v>
      </c>
      <c r="AI112">
        <v>83388193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ROW(Source!A95)</f>
        <v>95</v>
      </c>
      <c r="B113">
        <v>83388202</v>
      </c>
      <c r="C113">
        <v>83388191</v>
      </c>
      <c r="D113">
        <v>80916788</v>
      </c>
      <c r="E113">
        <v>1</v>
      </c>
      <c r="F113">
        <v>1</v>
      </c>
      <c r="G113">
        <v>1</v>
      </c>
      <c r="H113">
        <v>2</v>
      </c>
      <c r="I113" t="s">
        <v>500</v>
      </c>
      <c r="J113" t="s">
        <v>501</v>
      </c>
      <c r="K113" t="s">
        <v>502</v>
      </c>
      <c r="L113">
        <v>1368</v>
      </c>
      <c r="N113">
        <v>1011</v>
      </c>
      <c r="O113" t="s">
        <v>503</v>
      </c>
      <c r="P113" t="s">
        <v>503</v>
      </c>
      <c r="Q113">
        <v>1</v>
      </c>
      <c r="X113">
        <v>0.17</v>
      </c>
      <c r="Y113">
        <v>0</v>
      </c>
      <c r="Z113">
        <v>1595.2</v>
      </c>
      <c r="AA113">
        <v>715.99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0.17</v>
      </c>
      <c r="AH113">
        <v>2</v>
      </c>
      <c r="AI113">
        <v>83388194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ROW(Source!A95)</f>
        <v>95</v>
      </c>
      <c r="B114">
        <v>83388203</v>
      </c>
      <c r="C114">
        <v>83388191</v>
      </c>
      <c r="D114">
        <v>80917680</v>
      </c>
      <c r="E114">
        <v>1</v>
      </c>
      <c r="F114">
        <v>1</v>
      </c>
      <c r="G114">
        <v>1</v>
      </c>
      <c r="H114">
        <v>2</v>
      </c>
      <c r="I114" t="s">
        <v>539</v>
      </c>
      <c r="J114" t="s">
        <v>540</v>
      </c>
      <c r="K114" t="s">
        <v>541</v>
      </c>
      <c r="L114">
        <v>1368</v>
      </c>
      <c r="N114">
        <v>1011</v>
      </c>
      <c r="O114" t="s">
        <v>503</v>
      </c>
      <c r="P114" t="s">
        <v>503</v>
      </c>
      <c r="Q114">
        <v>1</v>
      </c>
      <c r="X114">
        <v>0.17</v>
      </c>
      <c r="Y114">
        <v>0</v>
      </c>
      <c r="Z114">
        <v>640.84</v>
      </c>
      <c r="AA114">
        <v>533.01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0.17</v>
      </c>
      <c r="AH114">
        <v>2</v>
      </c>
      <c r="AI114">
        <v>83388195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ROW(Source!A95)</f>
        <v>95</v>
      </c>
      <c r="B115">
        <v>83388204</v>
      </c>
      <c r="C115">
        <v>83388191</v>
      </c>
      <c r="D115">
        <v>80917875</v>
      </c>
      <c r="E115">
        <v>1</v>
      </c>
      <c r="F115">
        <v>1</v>
      </c>
      <c r="G115">
        <v>1</v>
      </c>
      <c r="H115">
        <v>2</v>
      </c>
      <c r="I115" t="s">
        <v>564</v>
      </c>
      <c r="J115" t="s">
        <v>565</v>
      </c>
      <c r="K115" t="s">
        <v>566</v>
      </c>
      <c r="L115">
        <v>1368</v>
      </c>
      <c r="N115">
        <v>1011</v>
      </c>
      <c r="O115" t="s">
        <v>503</v>
      </c>
      <c r="P115" t="s">
        <v>503</v>
      </c>
      <c r="Q115">
        <v>1</v>
      </c>
      <c r="X115">
        <v>1.51</v>
      </c>
      <c r="Y115">
        <v>0</v>
      </c>
      <c r="Z115">
        <v>32.869999999999997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1.51</v>
      </c>
      <c r="AH115">
        <v>2</v>
      </c>
      <c r="AI115">
        <v>83388196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ROW(Source!A95)</f>
        <v>95</v>
      </c>
      <c r="B116">
        <v>83388205</v>
      </c>
      <c r="C116">
        <v>83388191</v>
      </c>
      <c r="D116">
        <v>80868310</v>
      </c>
      <c r="E116">
        <v>1</v>
      </c>
      <c r="F116">
        <v>1</v>
      </c>
      <c r="G116">
        <v>1</v>
      </c>
      <c r="H116">
        <v>3</v>
      </c>
      <c r="I116" t="s">
        <v>570</v>
      </c>
      <c r="J116" t="s">
        <v>571</v>
      </c>
      <c r="K116" t="s">
        <v>572</v>
      </c>
      <c r="L116">
        <v>1346</v>
      </c>
      <c r="N116">
        <v>1009</v>
      </c>
      <c r="O116" t="s">
        <v>75</v>
      </c>
      <c r="P116" t="s">
        <v>75</v>
      </c>
      <c r="Q116">
        <v>1</v>
      </c>
      <c r="X116">
        <v>0.65</v>
      </c>
      <c r="Y116">
        <v>155.63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0.65</v>
      </c>
      <c r="AH116">
        <v>2</v>
      </c>
      <c r="AI116">
        <v>83388197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ROW(Source!A95)</f>
        <v>95</v>
      </c>
      <c r="B117">
        <v>83388206</v>
      </c>
      <c r="C117">
        <v>83388191</v>
      </c>
      <c r="D117">
        <v>80886369</v>
      </c>
      <c r="E117">
        <v>1</v>
      </c>
      <c r="F117">
        <v>1</v>
      </c>
      <c r="G117">
        <v>1</v>
      </c>
      <c r="H117">
        <v>3</v>
      </c>
      <c r="I117" t="s">
        <v>583</v>
      </c>
      <c r="J117" t="s">
        <v>584</v>
      </c>
      <c r="K117" t="s">
        <v>585</v>
      </c>
      <c r="L117">
        <v>1346</v>
      </c>
      <c r="N117">
        <v>1009</v>
      </c>
      <c r="O117" t="s">
        <v>75</v>
      </c>
      <c r="P117" t="s">
        <v>75</v>
      </c>
      <c r="Q117">
        <v>1</v>
      </c>
      <c r="X117">
        <v>2</v>
      </c>
      <c r="Y117">
        <v>911.56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2</v>
      </c>
      <c r="AH117">
        <v>2</v>
      </c>
      <c r="AI117">
        <v>83388198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ROW(Source!A95)</f>
        <v>95</v>
      </c>
      <c r="B118">
        <v>83388207</v>
      </c>
      <c r="C118">
        <v>83388191</v>
      </c>
      <c r="D118">
        <v>80801590</v>
      </c>
      <c r="E118">
        <v>116</v>
      </c>
      <c r="F118">
        <v>1</v>
      </c>
      <c r="G118">
        <v>1</v>
      </c>
      <c r="H118">
        <v>3</v>
      </c>
      <c r="I118" t="s">
        <v>86</v>
      </c>
      <c r="J118" t="s">
        <v>3</v>
      </c>
      <c r="K118" t="s">
        <v>87</v>
      </c>
      <c r="L118">
        <v>3277935</v>
      </c>
      <c r="N118">
        <v>1013</v>
      </c>
      <c r="O118" t="s">
        <v>88</v>
      </c>
      <c r="P118" t="s">
        <v>88</v>
      </c>
      <c r="Q118">
        <v>1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2</v>
      </c>
      <c r="AH118">
        <v>2</v>
      </c>
      <c r="AI118">
        <v>83388199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ROW(Source!A96)</f>
        <v>96</v>
      </c>
      <c r="B119">
        <v>83388200</v>
      </c>
      <c r="C119">
        <v>83388191</v>
      </c>
      <c r="D119">
        <v>80795621</v>
      </c>
      <c r="E119">
        <v>116</v>
      </c>
      <c r="F119">
        <v>1</v>
      </c>
      <c r="G119">
        <v>1</v>
      </c>
      <c r="H119">
        <v>1</v>
      </c>
      <c r="I119" t="s">
        <v>581</v>
      </c>
      <c r="J119" t="s">
        <v>3</v>
      </c>
      <c r="K119" t="s">
        <v>582</v>
      </c>
      <c r="L119">
        <v>1191</v>
      </c>
      <c r="N119">
        <v>1013</v>
      </c>
      <c r="O119" t="s">
        <v>497</v>
      </c>
      <c r="P119" t="s">
        <v>497</v>
      </c>
      <c r="Q119">
        <v>1</v>
      </c>
      <c r="X119">
        <v>9.27</v>
      </c>
      <c r="Y119">
        <v>0</v>
      </c>
      <c r="Z119">
        <v>0</v>
      </c>
      <c r="AA119">
        <v>0</v>
      </c>
      <c r="AB119">
        <v>521.08000000000004</v>
      </c>
      <c r="AC119">
        <v>0</v>
      </c>
      <c r="AD119">
        <v>1</v>
      </c>
      <c r="AE119">
        <v>1</v>
      </c>
      <c r="AF119" t="s">
        <v>3</v>
      </c>
      <c r="AG119">
        <v>9.27</v>
      </c>
      <c r="AH119">
        <v>2</v>
      </c>
      <c r="AI119">
        <v>83388192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ROW(Source!A96)</f>
        <v>96</v>
      </c>
      <c r="B120">
        <v>83388201</v>
      </c>
      <c r="C120">
        <v>83388191</v>
      </c>
      <c r="D120">
        <v>80795798</v>
      </c>
      <c r="E120">
        <v>116</v>
      </c>
      <c r="F120">
        <v>1</v>
      </c>
      <c r="G120">
        <v>1</v>
      </c>
      <c r="H120">
        <v>1</v>
      </c>
      <c r="I120" t="s">
        <v>498</v>
      </c>
      <c r="J120" t="s">
        <v>3</v>
      </c>
      <c r="K120" t="s">
        <v>499</v>
      </c>
      <c r="L120">
        <v>1191</v>
      </c>
      <c r="N120">
        <v>1013</v>
      </c>
      <c r="O120" t="s">
        <v>497</v>
      </c>
      <c r="P120" t="s">
        <v>497</v>
      </c>
      <c r="Q120">
        <v>1</v>
      </c>
      <c r="X120">
        <v>0.34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0.34</v>
      </c>
      <c r="AH120">
        <v>2</v>
      </c>
      <c r="AI120">
        <v>83388193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ROW(Source!A96)</f>
        <v>96</v>
      </c>
      <c r="B121">
        <v>83388202</v>
      </c>
      <c r="C121">
        <v>83388191</v>
      </c>
      <c r="D121">
        <v>80916788</v>
      </c>
      <c r="E121">
        <v>1</v>
      </c>
      <c r="F121">
        <v>1</v>
      </c>
      <c r="G121">
        <v>1</v>
      </c>
      <c r="H121">
        <v>2</v>
      </c>
      <c r="I121" t="s">
        <v>500</v>
      </c>
      <c r="J121" t="s">
        <v>501</v>
      </c>
      <c r="K121" t="s">
        <v>502</v>
      </c>
      <c r="L121">
        <v>1368</v>
      </c>
      <c r="N121">
        <v>1011</v>
      </c>
      <c r="O121" t="s">
        <v>503</v>
      </c>
      <c r="P121" t="s">
        <v>503</v>
      </c>
      <c r="Q121">
        <v>1</v>
      </c>
      <c r="X121">
        <v>0.17</v>
      </c>
      <c r="Y121">
        <v>0</v>
      </c>
      <c r="Z121">
        <v>1595.2</v>
      </c>
      <c r="AA121">
        <v>715.99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0.17</v>
      </c>
      <c r="AH121">
        <v>2</v>
      </c>
      <c r="AI121">
        <v>83388194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ROW(Source!A96)</f>
        <v>96</v>
      </c>
      <c r="B122">
        <v>83388203</v>
      </c>
      <c r="C122">
        <v>83388191</v>
      </c>
      <c r="D122">
        <v>80917680</v>
      </c>
      <c r="E122">
        <v>1</v>
      </c>
      <c r="F122">
        <v>1</v>
      </c>
      <c r="G122">
        <v>1</v>
      </c>
      <c r="H122">
        <v>2</v>
      </c>
      <c r="I122" t="s">
        <v>539</v>
      </c>
      <c r="J122" t="s">
        <v>540</v>
      </c>
      <c r="K122" t="s">
        <v>541</v>
      </c>
      <c r="L122">
        <v>1368</v>
      </c>
      <c r="N122">
        <v>1011</v>
      </c>
      <c r="O122" t="s">
        <v>503</v>
      </c>
      <c r="P122" t="s">
        <v>503</v>
      </c>
      <c r="Q122">
        <v>1</v>
      </c>
      <c r="X122">
        <v>0.17</v>
      </c>
      <c r="Y122">
        <v>0</v>
      </c>
      <c r="Z122">
        <v>640.84</v>
      </c>
      <c r="AA122">
        <v>533.01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0.17</v>
      </c>
      <c r="AH122">
        <v>2</v>
      </c>
      <c r="AI122">
        <v>83388195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ROW(Source!A96)</f>
        <v>96</v>
      </c>
      <c r="B123">
        <v>83388204</v>
      </c>
      <c r="C123">
        <v>83388191</v>
      </c>
      <c r="D123">
        <v>80917875</v>
      </c>
      <c r="E123">
        <v>1</v>
      </c>
      <c r="F123">
        <v>1</v>
      </c>
      <c r="G123">
        <v>1</v>
      </c>
      <c r="H123">
        <v>2</v>
      </c>
      <c r="I123" t="s">
        <v>564</v>
      </c>
      <c r="J123" t="s">
        <v>565</v>
      </c>
      <c r="K123" t="s">
        <v>566</v>
      </c>
      <c r="L123">
        <v>1368</v>
      </c>
      <c r="N123">
        <v>1011</v>
      </c>
      <c r="O123" t="s">
        <v>503</v>
      </c>
      <c r="P123" t="s">
        <v>503</v>
      </c>
      <c r="Q123">
        <v>1</v>
      </c>
      <c r="X123">
        <v>1.51</v>
      </c>
      <c r="Y123">
        <v>0</v>
      </c>
      <c r="Z123">
        <v>32.869999999999997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1.51</v>
      </c>
      <c r="AH123">
        <v>2</v>
      </c>
      <c r="AI123">
        <v>83388196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ROW(Source!A96)</f>
        <v>96</v>
      </c>
      <c r="B124">
        <v>83388205</v>
      </c>
      <c r="C124">
        <v>83388191</v>
      </c>
      <c r="D124">
        <v>80868310</v>
      </c>
      <c r="E124">
        <v>1</v>
      </c>
      <c r="F124">
        <v>1</v>
      </c>
      <c r="G124">
        <v>1</v>
      </c>
      <c r="H124">
        <v>3</v>
      </c>
      <c r="I124" t="s">
        <v>570</v>
      </c>
      <c r="J124" t="s">
        <v>571</v>
      </c>
      <c r="K124" t="s">
        <v>572</v>
      </c>
      <c r="L124">
        <v>1346</v>
      </c>
      <c r="N124">
        <v>1009</v>
      </c>
      <c r="O124" t="s">
        <v>75</v>
      </c>
      <c r="P124" t="s">
        <v>75</v>
      </c>
      <c r="Q124">
        <v>1</v>
      </c>
      <c r="X124">
        <v>0.65</v>
      </c>
      <c r="Y124">
        <v>155.63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0.65</v>
      </c>
      <c r="AH124">
        <v>2</v>
      </c>
      <c r="AI124">
        <v>83388197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ROW(Source!A96)</f>
        <v>96</v>
      </c>
      <c r="B125">
        <v>83388206</v>
      </c>
      <c r="C125">
        <v>83388191</v>
      </c>
      <c r="D125">
        <v>80886369</v>
      </c>
      <c r="E125">
        <v>1</v>
      </c>
      <c r="F125">
        <v>1</v>
      </c>
      <c r="G125">
        <v>1</v>
      </c>
      <c r="H125">
        <v>3</v>
      </c>
      <c r="I125" t="s">
        <v>583</v>
      </c>
      <c r="J125" t="s">
        <v>584</v>
      </c>
      <c r="K125" t="s">
        <v>585</v>
      </c>
      <c r="L125">
        <v>1346</v>
      </c>
      <c r="N125">
        <v>1009</v>
      </c>
      <c r="O125" t="s">
        <v>75</v>
      </c>
      <c r="P125" t="s">
        <v>75</v>
      </c>
      <c r="Q125">
        <v>1</v>
      </c>
      <c r="X125">
        <v>2</v>
      </c>
      <c r="Y125">
        <v>911.56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</v>
      </c>
      <c r="AH125">
        <v>2</v>
      </c>
      <c r="AI125">
        <v>83388198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ROW(Source!A96)</f>
        <v>96</v>
      </c>
      <c r="B126">
        <v>83388207</v>
      </c>
      <c r="C126">
        <v>83388191</v>
      </c>
      <c r="D126">
        <v>80801590</v>
      </c>
      <c r="E126">
        <v>116</v>
      </c>
      <c r="F126">
        <v>1</v>
      </c>
      <c r="G126">
        <v>1</v>
      </c>
      <c r="H126">
        <v>3</v>
      </c>
      <c r="I126" t="s">
        <v>86</v>
      </c>
      <c r="J126" t="s">
        <v>3</v>
      </c>
      <c r="K126" t="s">
        <v>87</v>
      </c>
      <c r="L126">
        <v>3277935</v>
      </c>
      <c r="N126">
        <v>1013</v>
      </c>
      <c r="O126" t="s">
        <v>88</v>
      </c>
      <c r="P126" t="s">
        <v>88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2</v>
      </c>
      <c r="AH126">
        <v>2</v>
      </c>
      <c r="AI126">
        <v>83388199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ROW(Source!A99)</f>
        <v>99</v>
      </c>
      <c r="B127">
        <v>83388218</v>
      </c>
      <c r="C127">
        <v>83388209</v>
      </c>
      <c r="D127">
        <v>80795621</v>
      </c>
      <c r="E127">
        <v>116</v>
      </c>
      <c r="F127">
        <v>1</v>
      </c>
      <c r="G127">
        <v>1</v>
      </c>
      <c r="H127">
        <v>1</v>
      </c>
      <c r="I127" t="s">
        <v>581</v>
      </c>
      <c r="J127" t="s">
        <v>3</v>
      </c>
      <c r="K127" t="s">
        <v>582</v>
      </c>
      <c r="L127">
        <v>1191</v>
      </c>
      <c r="N127">
        <v>1013</v>
      </c>
      <c r="O127" t="s">
        <v>497</v>
      </c>
      <c r="P127" t="s">
        <v>497</v>
      </c>
      <c r="Q127">
        <v>1</v>
      </c>
      <c r="X127">
        <v>14.4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14.4</v>
      </c>
      <c r="AH127">
        <v>2</v>
      </c>
      <c r="AI127">
        <v>83388210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ROW(Source!A99)</f>
        <v>99</v>
      </c>
      <c r="B128">
        <v>83388219</v>
      </c>
      <c r="C128">
        <v>83388209</v>
      </c>
      <c r="D128">
        <v>80795798</v>
      </c>
      <c r="E128">
        <v>116</v>
      </c>
      <c r="F128">
        <v>1</v>
      </c>
      <c r="G128">
        <v>1</v>
      </c>
      <c r="H128">
        <v>1</v>
      </c>
      <c r="I128" t="s">
        <v>498</v>
      </c>
      <c r="J128" t="s">
        <v>3</v>
      </c>
      <c r="K128" t="s">
        <v>499</v>
      </c>
      <c r="L128">
        <v>1191</v>
      </c>
      <c r="N128">
        <v>1013</v>
      </c>
      <c r="O128" t="s">
        <v>497</v>
      </c>
      <c r="P128" t="s">
        <v>497</v>
      </c>
      <c r="Q128">
        <v>1</v>
      </c>
      <c r="X128">
        <v>0.4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0.4</v>
      </c>
      <c r="AH128">
        <v>2</v>
      </c>
      <c r="AI128">
        <v>83388211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ROW(Source!A99)</f>
        <v>99</v>
      </c>
      <c r="B129">
        <v>83388220</v>
      </c>
      <c r="C129">
        <v>83388209</v>
      </c>
      <c r="D129">
        <v>80916788</v>
      </c>
      <c r="E129">
        <v>1</v>
      </c>
      <c r="F129">
        <v>1</v>
      </c>
      <c r="G129">
        <v>1</v>
      </c>
      <c r="H129">
        <v>2</v>
      </c>
      <c r="I129" t="s">
        <v>500</v>
      </c>
      <c r="J129" t="s">
        <v>501</v>
      </c>
      <c r="K129" t="s">
        <v>502</v>
      </c>
      <c r="L129">
        <v>1368</v>
      </c>
      <c r="N129">
        <v>1011</v>
      </c>
      <c r="O129" t="s">
        <v>503</v>
      </c>
      <c r="P129" t="s">
        <v>503</v>
      </c>
      <c r="Q129">
        <v>1</v>
      </c>
      <c r="X129">
        <v>0.2</v>
      </c>
      <c r="Y129">
        <v>0</v>
      </c>
      <c r="Z129">
        <v>1595.2</v>
      </c>
      <c r="AA129">
        <v>715.99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0.2</v>
      </c>
      <c r="AH129">
        <v>2</v>
      </c>
      <c r="AI129">
        <v>83388212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ROW(Source!A99)</f>
        <v>99</v>
      </c>
      <c r="B130">
        <v>83388221</v>
      </c>
      <c r="C130">
        <v>83388209</v>
      </c>
      <c r="D130">
        <v>80917680</v>
      </c>
      <c r="E130">
        <v>1</v>
      </c>
      <c r="F130">
        <v>1</v>
      </c>
      <c r="G130">
        <v>1</v>
      </c>
      <c r="H130">
        <v>2</v>
      </c>
      <c r="I130" t="s">
        <v>539</v>
      </c>
      <c r="J130" t="s">
        <v>540</v>
      </c>
      <c r="K130" t="s">
        <v>541</v>
      </c>
      <c r="L130">
        <v>1368</v>
      </c>
      <c r="N130">
        <v>1011</v>
      </c>
      <c r="O130" t="s">
        <v>503</v>
      </c>
      <c r="P130" t="s">
        <v>503</v>
      </c>
      <c r="Q130">
        <v>1</v>
      </c>
      <c r="X130">
        <v>0.2</v>
      </c>
      <c r="Y130">
        <v>0</v>
      </c>
      <c r="Z130">
        <v>640.84</v>
      </c>
      <c r="AA130">
        <v>533.01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</v>
      </c>
      <c r="AH130">
        <v>2</v>
      </c>
      <c r="AI130">
        <v>83388213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ROW(Source!A99)</f>
        <v>99</v>
      </c>
      <c r="B131">
        <v>83388222</v>
      </c>
      <c r="C131">
        <v>83388209</v>
      </c>
      <c r="D131">
        <v>80917875</v>
      </c>
      <c r="E131">
        <v>1</v>
      </c>
      <c r="F131">
        <v>1</v>
      </c>
      <c r="G131">
        <v>1</v>
      </c>
      <c r="H131">
        <v>2</v>
      </c>
      <c r="I131" t="s">
        <v>564</v>
      </c>
      <c r="J131" t="s">
        <v>565</v>
      </c>
      <c r="K131" t="s">
        <v>566</v>
      </c>
      <c r="L131">
        <v>1368</v>
      </c>
      <c r="N131">
        <v>1011</v>
      </c>
      <c r="O131" t="s">
        <v>503</v>
      </c>
      <c r="P131" t="s">
        <v>503</v>
      </c>
      <c r="Q131">
        <v>1</v>
      </c>
      <c r="X131">
        <v>2.7</v>
      </c>
      <c r="Y131">
        <v>0</v>
      </c>
      <c r="Z131">
        <v>32.869999999999997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2.7</v>
      </c>
      <c r="AH131">
        <v>2</v>
      </c>
      <c r="AI131">
        <v>83388214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ROW(Source!A99)</f>
        <v>99</v>
      </c>
      <c r="B132">
        <v>83388223</v>
      </c>
      <c r="C132">
        <v>83388209</v>
      </c>
      <c r="D132">
        <v>80868310</v>
      </c>
      <c r="E132">
        <v>1</v>
      </c>
      <c r="F132">
        <v>1</v>
      </c>
      <c r="G132">
        <v>1</v>
      </c>
      <c r="H132">
        <v>3</v>
      </c>
      <c r="I132" t="s">
        <v>570</v>
      </c>
      <c r="J132" t="s">
        <v>571</v>
      </c>
      <c r="K132" t="s">
        <v>572</v>
      </c>
      <c r="L132">
        <v>1346</v>
      </c>
      <c r="N132">
        <v>1009</v>
      </c>
      <c r="O132" t="s">
        <v>75</v>
      </c>
      <c r="P132" t="s">
        <v>75</v>
      </c>
      <c r="Q132">
        <v>1</v>
      </c>
      <c r="X132">
        <v>0.9</v>
      </c>
      <c r="Y132">
        <v>155.63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0.9</v>
      </c>
      <c r="AH132">
        <v>2</v>
      </c>
      <c r="AI132">
        <v>83388215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ROW(Source!A99)</f>
        <v>99</v>
      </c>
      <c r="B133">
        <v>83388224</v>
      </c>
      <c r="C133">
        <v>83388209</v>
      </c>
      <c r="D133">
        <v>80886369</v>
      </c>
      <c r="E133">
        <v>1</v>
      </c>
      <c r="F133">
        <v>1</v>
      </c>
      <c r="G133">
        <v>1</v>
      </c>
      <c r="H133">
        <v>3</v>
      </c>
      <c r="I133" t="s">
        <v>583</v>
      </c>
      <c r="J133" t="s">
        <v>584</v>
      </c>
      <c r="K133" t="s">
        <v>585</v>
      </c>
      <c r="L133">
        <v>1346</v>
      </c>
      <c r="N133">
        <v>1009</v>
      </c>
      <c r="O133" t="s">
        <v>75</v>
      </c>
      <c r="P133" t="s">
        <v>75</v>
      </c>
      <c r="Q133">
        <v>1</v>
      </c>
      <c r="X133">
        <v>3.7</v>
      </c>
      <c r="Y133">
        <v>911.56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3.7</v>
      </c>
      <c r="AH133">
        <v>2</v>
      </c>
      <c r="AI133">
        <v>83388216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ROW(Source!A99)</f>
        <v>99</v>
      </c>
      <c r="B134">
        <v>83388225</v>
      </c>
      <c r="C134">
        <v>83388209</v>
      </c>
      <c r="D134">
        <v>80801590</v>
      </c>
      <c r="E134">
        <v>116</v>
      </c>
      <c r="F134">
        <v>1</v>
      </c>
      <c r="G134">
        <v>1</v>
      </c>
      <c r="H134">
        <v>3</v>
      </c>
      <c r="I134" t="s">
        <v>86</v>
      </c>
      <c r="J134" t="s">
        <v>3</v>
      </c>
      <c r="K134" t="s">
        <v>87</v>
      </c>
      <c r="L134">
        <v>3277935</v>
      </c>
      <c r="N134">
        <v>1013</v>
      </c>
      <c r="O134" t="s">
        <v>88</v>
      </c>
      <c r="P134" t="s">
        <v>88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2</v>
      </c>
      <c r="AH134">
        <v>2</v>
      </c>
      <c r="AI134">
        <v>83388217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ROW(Source!A100)</f>
        <v>100</v>
      </c>
      <c r="B135">
        <v>83388218</v>
      </c>
      <c r="C135">
        <v>83388209</v>
      </c>
      <c r="D135">
        <v>80795621</v>
      </c>
      <c r="E135">
        <v>116</v>
      </c>
      <c r="F135">
        <v>1</v>
      </c>
      <c r="G135">
        <v>1</v>
      </c>
      <c r="H135">
        <v>1</v>
      </c>
      <c r="I135" t="s">
        <v>581</v>
      </c>
      <c r="J135" t="s">
        <v>3</v>
      </c>
      <c r="K135" t="s">
        <v>582</v>
      </c>
      <c r="L135">
        <v>1191</v>
      </c>
      <c r="N135">
        <v>1013</v>
      </c>
      <c r="O135" t="s">
        <v>497</v>
      </c>
      <c r="P135" t="s">
        <v>497</v>
      </c>
      <c r="Q135">
        <v>1</v>
      </c>
      <c r="X135">
        <v>14.4</v>
      </c>
      <c r="Y135">
        <v>0</v>
      </c>
      <c r="Z135">
        <v>0</v>
      </c>
      <c r="AA135">
        <v>0</v>
      </c>
      <c r="AB135">
        <v>521.08000000000004</v>
      </c>
      <c r="AC135">
        <v>0</v>
      </c>
      <c r="AD135">
        <v>1</v>
      </c>
      <c r="AE135">
        <v>1</v>
      </c>
      <c r="AF135" t="s">
        <v>3</v>
      </c>
      <c r="AG135">
        <v>14.4</v>
      </c>
      <c r="AH135">
        <v>2</v>
      </c>
      <c r="AI135">
        <v>83388210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ROW(Source!A100)</f>
        <v>100</v>
      </c>
      <c r="B136">
        <v>83388219</v>
      </c>
      <c r="C136">
        <v>83388209</v>
      </c>
      <c r="D136">
        <v>80795798</v>
      </c>
      <c r="E136">
        <v>116</v>
      </c>
      <c r="F136">
        <v>1</v>
      </c>
      <c r="G136">
        <v>1</v>
      </c>
      <c r="H136">
        <v>1</v>
      </c>
      <c r="I136" t="s">
        <v>498</v>
      </c>
      <c r="J136" t="s">
        <v>3</v>
      </c>
      <c r="K136" t="s">
        <v>499</v>
      </c>
      <c r="L136">
        <v>1191</v>
      </c>
      <c r="N136">
        <v>1013</v>
      </c>
      <c r="O136" t="s">
        <v>497</v>
      </c>
      <c r="P136" t="s">
        <v>497</v>
      </c>
      <c r="Q136">
        <v>1</v>
      </c>
      <c r="X136">
        <v>0.4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0.4</v>
      </c>
      <c r="AH136">
        <v>2</v>
      </c>
      <c r="AI136">
        <v>83388211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ROW(Source!A100)</f>
        <v>100</v>
      </c>
      <c r="B137">
        <v>83388220</v>
      </c>
      <c r="C137">
        <v>83388209</v>
      </c>
      <c r="D137">
        <v>80916788</v>
      </c>
      <c r="E137">
        <v>1</v>
      </c>
      <c r="F137">
        <v>1</v>
      </c>
      <c r="G137">
        <v>1</v>
      </c>
      <c r="H137">
        <v>2</v>
      </c>
      <c r="I137" t="s">
        <v>500</v>
      </c>
      <c r="J137" t="s">
        <v>501</v>
      </c>
      <c r="K137" t="s">
        <v>502</v>
      </c>
      <c r="L137">
        <v>1368</v>
      </c>
      <c r="N137">
        <v>1011</v>
      </c>
      <c r="O137" t="s">
        <v>503</v>
      </c>
      <c r="P137" t="s">
        <v>503</v>
      </c>
      <c r="Q137">
        <v>1</v>
      </c>
      <c r="X137">
        <v>0.2</v>
      </c>
      <c r="Y137">
        <v>0</v>
      </c>
      <c r="Z137">
        <v>1595.2</v>
      </c>
      <c r="AA137">
        <v>715.99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</v>
      </c>
      <c r="AH137">
        <v>2</v>
      </c>
      <c r="AI137">
        <v>83388212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ROW(Source!A100)</f>
        <v>100</v>
      </c>
      <c r="B138">
        <v>83388221</v>
      </c>
      <c r="C138">
        <v>83388209</v>
      </c>
      <c r="D138">
        <v>80917680</v>
      </c>
      <c r="E138">
        <v>1</v>
      </c>
      <c r="F138">
        <v>1</v>
      </c>
      <c r="G138">
        <v>1</v>
      </c>
      <c r="H138">
        <v>2</v>
      </c>
      <c r="I138" t="s">
        <v>539</v>
      </c>
      <c r="J138" t="s">
        <v>540</v>
      </c>
      <c r="K138" t="s">
        <v>541</v>
      </c>
      <c r="L138">
        <v>1368</v>
      </c>
      <c r="N138">
        <v>1011</v>
      </c>
      <c r="O138" t="s">
        <v>503</v>
      </c>
      <c r="P138" t="s">
        <v>503</v>
      </c>
      <c r="Q138">
        <v>1</v>
      </c>
      <c r="X138">
        <v>0.2</v>
      </c>
      <c r="Y138">
        <v>0</v>
      </c>
      <c r="Z138">
        <v>640.84</v>
      </c>
      <c r="AA138">
        <v>533.01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0.2</v>
      </c>
      <c r="AH138">
        <v>2</v>
      </c>
      <c r="AI138">
        <v>83388213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ROW(Source!A100)</f>
        <v>100</v>
      </c>
      <c r="B139">
        <v>83388222</v>
      </c>
      <c r="C139">
        <v>83388209</v>
      </c>
      <c r="D139">
        <v>80917875</v>
      </c>
      <c r="E139">
        <v>1</v>
      </c>
      <c r="F139">
        <v>1</v>
      </c>
      <c r="G139">
        <v>1</v>
      </c>
      <c r="H139">
        <v>2</v>
      </c>
      <c r="I139" t="s">
        <v>564</v>
      </c>
      <c r="J139" t="s">
        <v>565</v>
      </c>
      <c r="K139" t="s">
        <v>566</v>
      </c>
      <c r="L139">
        <v>1368</v>
      </c>
      <c r="N139">
        <v>1011</v>
      </c>
      <c r="O139" t="s">
        <v>503</v>
      </c>
      <c r="P139" t="s">
        <v>503</v>
      </c>
      <c r="Q139">
        <v>1</v>
      </c>
      <c r="X139">
        <v>2.7</v>
      </c>
      <c r="Y139">
        <v>0</v>
      </c>
      <c r="Z139">
        <v>32.869999999999997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2.7</v>
      </c>
      <c r="AH139">
        <v>2</v>
      </c>
      <c r="AI139">
        <v>83388214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ROW(Source!A100)</f>
        <v>100</v>
      </c>
      <c r="B140">
        <v>83388223</v>
      </c>
      <c r="C140">
        <v>83388209</v>
      </c>
      <c r="D140">
        <v>80868310</v>
      </c>
      <c r="E140">
        <v>1</v>
      </c>
      <c r="F140">
        <v>1</v>
      </c>
      <c r="G140">
        <v>1</v>
      </c>
      <c r="H140">
        <v>3</v>
      </c>
      <c r="I140" t="s">
        <v>570</v>
      </c>
      <c r="J140" t="s">
        <v>571</v>
      </c>
      <c r="K140" t="s">
        <v>572</v>
      </c>
      <c r="L140">
        <v>1346</v>
      </c>
      <c r="N140">
        <v>1009</v>
      </c>
      <c r="O140" t="s">
        <v>75</v>
      </c>
      <c r="P140" t="s">
        <v>75</v>
      </c>
      <c r="Q140">
        <v>1</v>
      </c>
      <c r="X140">
        <v>0.9</v>
      </c>
      <c r="Y140">
        <v>155.63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0.9</v>
      </c>
      <c r="AH140">
        <v>2</v>
      </c>
      <c r="AI140">
        <v>83388215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ROW(Source!A100)</f>
        <v>100</v>
      </c>
      <c r="B141">
        <v>83388224</v>
      </c>
      <c r="C141">
        <v>83388209</v>
      </c>
      <c r="D141">
        <v>80886369</v>
      </c>
      <c r="E141">
        <v>1</v>
      </c>
      <c r="F141">
        <v>1</v>
      </c>
      <c r="G141">
        <v>1</v>
      </c>
      <c r="H141">
        <v>3</v>
      </c>
      <c r="I141" t="s">
        <v>583</v>
      </c>
      <c r="J141" t="s">
        <v>584</v>
      </c>
      <c r="K141" t="s">
        <v>585</v>
      </c>
      <c r="L141">
        <v>1346</v>
      </c>
      <c r="N141">
        <v>1009</v>
      </c>
      <c r="O141" t="s">
        <v>75</v>
      </c>
      <c r="P141" t="s">
        <v>75</v>
      </c>
      <c r="Q141">
        <v>1</v>
      </c>
      <c r="X141">
        <v>3.7</v>
      </c>
      <c r="Y141">
        <v>911.56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3.7</v>
      </c>
      <c r="AH141">
        <v>2</v>
      </c>
      <c r="AI141">
        <v>83388216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ROW(Source!A100)</f>
        <v>100</v>
      </c>
      <c r="B142">
        <v>83388225</v>
      </c>
      <c r="C142">
        <v>83388209</v>
      </c>
      <c r="D142">
        <v>80801590</v>
      </c>
      <c r="E142">
        <v>116</v>
      </c>
      <c r="F142">
        <v>1</v>
      </c>
      <c r="G142">
        <v>1</v>
      </c>
      <c r="H142">
        <v>3</v>
      </c>
      <c r="I142" t="s">
        <v>86</v>
      </c>
      <c r="J142" t="s">
        <v>3</v>
      </c>
      <c r="K142" t="s">
        <v>87</v>
      </c>
      <c r="L142">
        <v>3277935</v>
      </c>
      <c r="N142">
        <v>1013</v>
      </c>
      <c r="O142" t="s">
        <v>88</v>
      </c>
      <c r="P142" t="s">
        <v>88</v>
      </c>
      <c r="Q142">
        <v>1</v>
      </c>
      <c r="X142">
        <v>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2</v>
      </c>
      <c r="AH142">
        <v>2</v>
      </c>
      <c r="AI142">
        <v>83388217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ROW(Source!A103)</f>
        <v>103</v>
      </c>
      <c r="B143">
        <v>83388237</v>
      </c>
      <c r="C143">
        <v>83388227</v>
      </c>
      <c r="D143">
        <v>80795621</v>
      </c>
      <c r="E143">
        <v>116</v>
      </c>
      <c r="F143">
        <v>1</v>
      </c>
      <c r="G143">
        <v>1</v>
      </c>
      <c r="H143">
        <v>1</v>
      </c>
      <c r="I143" t="s">
        <v>581</v>
      </c>
      <c r="J143" t="s">
        <v>3</v>
      </c>
      <c r="K143" t="s">
        <v>582</v>
      </c>
      <c r="L143">
        <v>1191</v>
      </c>
      <c r="N143">
        <v>1013</v>
      </c>
      <c r="O143" t="s">
        <v>497</v>
      </c>
      <c r="P143" t="s">
        <v>497</v>
      </c>
      <c r="Q143">
        <v>1</v>
      </c>
      <c r="X143">
        <v>18.5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18.5</v>
      </c>
      <c r="AH143">
        <v>2</v>
      </c>
      <c r="AI143">
        <v>83388228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ROW(Source!A103)</f>
        <v>103</v>
      </c>
      <c r="B144">
        <v>83388238</v>
      </c>
      <c r="C144">
        <v>83388227</v>
      </c>
      <c r="D144">
        <v>80795798</v>
      </c>
      <c r="E144">
        <v>116</v>
      </c>
      <c r="F144">
        <v>1</v>
      </c>
      <c r="G144">
        <v>1</v>
      </c>
      <c r="H144">
        <v>1</v>
      </c>
      <c r="I144" t="s">
        <v>498</v>
      </c>
      <c r="J144" t="s">
        <v>3</v>
      </c>
      <c r="K144" t="s">
        <v>499</v>
      </c>
      <c r="L144">
        <v>1191</v>
      </c>
      <c r="N144">
        <v>1013</v>
      </c>
      <c r="O144" t="s">
        <v>497</v>
      </c>
      <c r="P144" t="s">
        <v>497</v>
      </c>
      <c r="Q144">
        <v>1</v>
      </c>
      <c r="X144">
        <v>0.46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0.46</v>
      </c>
      <c r="AH144">
        <v>2</v>
      </c>
      <c r="AI144">
        <v>83388229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ROW(Source!A103)</f>
        <v>103</v>
      </c>
      <c r="B145">
        <v>83388239</v>
      </c>
      <c r="C145">
        <v>83388227</v>
      </c>
      <c r="D145">
        <v>80916788</v>
      </c>
      <c r="E145">
        <v>1</v>
      </c>
      <c r="F145">
        <v>1</v>
      </c>
      <c r="G145">
        <v>1</v>
      </c>
      <c r="H145">
        <v>2</v>
      </c>
      <c r="I145" t="s">
        <v>500</v>
      </c>
      <c r="J145" t="s">
        <v>501</v>
      </c>
      <c r="K145" t="s">
        <v>502</v>
      </c>
      <c r="L145">
        <v>1368</v>
      </c>
      <c r="N145">
        <v>1011</v>
      </c>
      <c r="O145" t="s">
        <v>503</v>
      </c>
      <c r="P145" t="s">
        <v>503</v>
      </c>
      <c r="Q145">
        <v>1</v>
      </c>
      <c r="X145">
        <v>0.23</v>
      </c>
      <c r="Y145">
        <v>0</v>
      </c>
      <c r="Z145">
        <v>1595.2</v>
      </c>
      <c r="AA145">
        <v>715.99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0.23</v>
      </c>
      <c r="AH145">
        <v>2</v>
      </c>
      <c r="AI145">
        <v>83388230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ROW(Source!A103)</f>
        <v>103</v>
      </c>
      <c r="B146">
        <v>83388240</v>
      </c>
      <c r="C146">
        <v>83388227</v>
      </c>
      <c r="D146">
        <v>80917680</v>
      </c>
      <c r="E146">
        <v>1</v>
      </c>
      <c r="F146">
        <v>1</v>
      </c>
      <c r="G146">
        <v>1</v>
      </c>
      <c r="H146">
        <v>2</v>
      </c>
      <c r="I146" t="s">
        <v>539</v>
      </c>
      <c r="J146" t="s">
        <v>540</v>
      </c>
      <c r="K146" t="s">
        <v>541</v>
      </c>
      <c r="L146">
        <v>1368</v>
      </c>
      <c r="N146">
        <v>1011</v>
      </c>
      <c r="O146" t="s">
        <v>503</v>
      </c>
      <c r="P146" t="s">
        <v>503</v>
      </c>
      <c r="Q146">
        <v>1</v>
      </c>
      <c r="X146">
        <v>0.23</v>
      </c>
      <c r="Y146">
        <v>0</v>
      </c>
      <c r="Z146">
        <v>640.84</v>
      </c>
      <c r="AA146">
        <v>533.01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0.23</v>
      </c>
      <c r="AH146">
        <v>2</v>
      </c>
      <c r="AI146">
        <v>83388231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ROW(Source!A103)</f>
        <v>103</v>
      </c>
      <c r="B147">
        <v>83388241</v>
      </c>
      <c r="C147">
        <v>83388227</v>
      </c>
      <c r="D147">
        <v>80917875</v>
      </c>
      <c r="E147">
        <v>1</v>
      </c>
      <c r="F147">
        <v>1</v>
      </c>
      <c r="G147">
        <v>1</v>
      </c>
      <c r="H147">
        <v>2</v>
      </c>
      <c r="I147" t="s">
        <v>564</v>
      </c>
      <c r="J147" t="s">
        <v>565</v>
      </c>
      <c r="K147" t="s">
        <v>566</v>
      </c>
      <c r="L147">
        <v>1368</v>
      </c>
      <c r="N147">
        <v>1011</v>
      </c>
      <c r="O147" t="s">
        <v>503</v>
      </c>
      <c r="P147" t="s">
        <v>503</v>
      </c>
      <c r="Q147">
        <v>1</v>
      </c>
      <c r="X147">
        <v>2.9</v>
      </c>
      <c r="Y147">
        <v>0</v>
      </c>
      <c r="Z147">
        <v>32.869999999999997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2.9</v>
      </c>
      <c r="AH147">
        <v>2</v>
      </c>
      <c r="AI147">
        <v>83388232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ROW(Source!A103)</f>
        <v>103</v>
      </c>
      <c r="B148">
        <v>83388242</v>
      </c>
      <c r="C148">
        <v>83388227</v>
      </c>
      <c r="D148">
        <v>80868310</v>
      </c>
      <c r="E148">
        <v>1</v>
      </c>
      <c r="F148">
        <v>1</v>
      </c>
      <c r="G148">
        <v>1</v>
      </c>
      <c r="H148">
        <v>3</v>
      </c>
      <c r="I148" t="s">
        <v>570</v>
      </c>
      <c r="J148" t="s">
        <v>571</v>
      </c>
      <c r="K148" t="s">
        <v>572</v>
      </c>
      <c r="L148">
        <v>1346</v>
      </c>
      <c r="N148">
        <v>1009</v>
      </c>
      <c r="O148" t="s">
        <v>75</v>
      </c>
      <c r="P148" t="s">
        <v>75</v>
      </c>
      <c r="Q148">
        <v>1</v>
      </c>
      <c r="X148">
        <v>1.3</v>
      </c>
      <c r="Y148">
        <v>155.63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1.3</v>
      </c>
      <c r="AH148">
        <v>2</v>
      </c>
      <c r="AI148">
        <v>83388233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ROW(Source!A103)</f>
        <v>103</v>
      </c>
      <c r="B149">
        <v>83388243</v>
      </c>
      <c r="C149">
        <v>83388227</v>
      </c>
      <c r="D149">
        <v>80876438</v>
      </c>
      <c r="E149">
        <v>1</v>
      </c>
      <c r="F149">
        <v>1</v>
      </c>
      <c r="G149">
        <v>1</v>
      </c>
      <c r="H149">
        <v>3</v>
      </c>
      <c r="I149" t="s">
        <v>586</v>
      </c>
      <c r="J149" t="s">
        <v>587</v>
      </c>
      <c r="K149" t="s">
        <v>588</v>
      </c>
      <c r="L149">
        <v>1348</v>
      </c>
      <c r="N149">
        <v>1009</v>
      </c>
      <c r="O149" t="s">
        <v>57</v>
      </c>
      <c r="P149" t="s">
        <v>57</v>
      </c>
      <c r="Q149">
        <v>1000</v>
      </c>
      <c r="X149">
        <v>4.0000000000000001E-3</v>
      </c>
      <c r="Y149">
        <v>48543.27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4.0000000000000001E-3</v>
      </c>
      <c r="AH149">
        <v>2</v>
      </c>
      <c r="AI149">
        <v>83388234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ROW(Source!A103)</f>
        <v>103</v>
      </c>
      <c r="B150">
        <v>83388244</v>
      </c>
      <c r="C150">
        <v>83388227</v>
      </c>
      <c r="D150">
        <v>80886369</v>
      </c>
      <c r="E150">
        <v>1</v>
      </c>
      <c r="F150">
        <v>1</v>
      </c>
      <c r="G150">
        <v>1</v>
      </c>
      <c r="H150">
        <v>3</v>
      </c>
      <c r="I150" t="s">
        <v>583</v>
      </c>
      <c r="J150" t="s">
        <v>584</v>
      </c>
      <c r="K150" t="s">
        <v>585</v>
      </c>
      <c r="L150">
        <v>1346</v>
      </c>
      <c r="N150">
        <v>1009</v>
      </c>
      <c r="O150" t="s">
        <v>75</v>
      </c>
      <c r="P150" t="s">
        <v>75</v>
      </c>
      <c r="Q150">
        <v>1</v>
      </c>
      <c r="X150">
        <v>2.2999999999999998</v>
      </c>
      <c r="Y150">
        <v>911.56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2.2999999999999998</v>
      </c>
      <c r="AH150">
        <v>2</v>
      </c>
      <c r="AI150">
        <v>83388235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ROW(Source!A103)</f>
        <v>103</v>
      </c>
      <c r="B151">
        <v>83388245</v>
      </c>
      <c r="C151">
        <v>83388227</v>
      </c>
      <c r="D151">
        <v>80801590</v>
      </c>
      <c r="E151">
        <v>116</v>
      </c>
      <c r="F151">
        <v>1</v>
      </c>
      <c r="G151">
        <v>1</v>
      </c>
      <c r="H151">
        <v>3</v>
      </c>
      <c r="I151" t="s">
        <v>86</v>
      </c>
      <c r="J151" t="s">
        <v>3</v>
      </c>
      <c r="K151" t="s">
        <v>87</v>
      </c>
      <c r="L151">
        <v>3277935</v>
      </c>
      <c r="N151">
        <v>1013</v>
      </c>
      <c r="O151" t="s">
        <v>88</v>
      </c>
      <c r="P151" t="s">
        <v>88</v>
      </c>
      <c r="Q151">
        <v>1</v>
      </c>
      <c r="X151">
        <v>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2</v>
      </c>
      <c r="AH151">
        <v>2</v>
      </c>
      <c r="AI151">
        <v>83388236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ROW(Source!A104)</f>
        <v>104</v>
      </c>
      <c r="B152">
        <v>83388237</v>
      </c>
      <c r="C152">
        <v>83388227</v>
      </c>
      <c r="D152">
        <v>80795621</v>
      </c>
      <c r="E152">
        <v>116</v>
      </c>
      <c r="F152">
        <v>1</v>
      </c>
      <c r="G152">
        <v>1</v>
      </c>
      <c r="H152">
        <v>1</v>
      </c>
      <c r="I152" t="s">
        <v>581</v>
      </c>
      <c r="J152" t="s">
        <v>3</v>
      </c>
      <c r="K152" t="s">
        <v>582</v>
      </c>
      <c r="L152">
        <v>1191</v>
      </c>
      <c r="N152">
        <v>1013</v>
      </c>
      <c r="O152" t="s">
        <v>497</v>
      </c>
      <c r="P152" t="s">
        <v>497</v>
      </c>
      <c r="Q152">
        <v>1</v>
      </c>
      <c r="X152">
        <v>18.5</v>
      </c>
      <c r="Y152">
        <v>0</v>
      </c>
      <c r="Z152">
        <v>0</v>
      </c>
      <c r="AA152">
        <v>0</v>
      </c>
      <c r="AB152">
        <v>521.08000000000004</v>
      </c>
      <c r="AC152">
        <v>0</v>
      </c>
      <c r="AD152">
        <v>1</v>
      </c>
      <c r="AE152">
        <v>1</v>
      </c>
      <c r="AF152" t="s">
        <v>3</v>
      </c>
      <c r="AG152">
        <v>18.5</v>
      </c>
      <c r="AH152">
        <v>2</v>
      </c>
      <c r="AI152">
        <v>83388228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ROW(Source!A104)</f>
        <v>104</v>
      </c>
      <c r="B153">
        <v>83388238</v>
      </c>
      <c r="C153">
        <v>83388227</v>
      </c>
      <c r="D153">
        <v>80795798</v>
      </c>
      <c r="E153">
        <v>116</v>
      </c>
      <c r="F153">
        <v>1</v>
      </c>
      <c r="G153">
        <v>1</v>
      </c>
      <c r="H153">
        <v>1</v>
      </c>
      <c r="I153" t="s">
        <v>498</v>
      </c>
      <c r="J153" t="s">
        <v>3</v>
      </c>
      <c r="K153" t="s">
        <v>499</v>
      </c>
      <c r="L153">
        <v>1191</v>
      </c>
      <c r="N153">
        <v>1013</v>
      </c>
      <c r="O153" t="s">
        <v>497</v>
      </c>
      <c r="P153" t="s">
        <v>497</v>
      </c>
      <c r="Q153">
        <v>1</v>
      </c>
      <c r="X153">
        <v>0.46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0.46</v>
      </c>
      <c r="AH153">
        <v>2</v>
      </c>
      <c r="AI153">
        <v>83388229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ROW(Source!A104)</f>
        <v>104</v>
      </c>
      <c r="B154">
        <v>83388239</v>
      </c>
      <c r="C154">
        <v>83388227</v>
      </c>
      <c r="D154">
        <v>80916788</v>
      </c>
      <c r="E154">
        <v>1</v>
      </c>
      <c r="F154">
        <v>1</v>
      </c>
      <c r="G154">
        <v>1</v>
      </c>
      <c r="H154">
        <v>2</v>
      </c>
      <c r="I154" t="s">
        <v>500</v>
      </c>
      <c r="J154" t="s">
        <v>501</v>
      </c>
      <c r="K154" t="s">
        <v>502</v>
      </c>
      <c r="L154">
        <v>1368</v>
      </c>
      <c r="N154">
        <v>1011</v>
      </c>
      <c r="O154" t="s">
        <v>503</v>
      </c>
      <c r="P154" t="s">
        <v>503</v>
      </c>
      <c r="Q154">
        <v>1</v>
      </c>
      <c r="X154">
        <v>0.23</v>
      </c>
      <c r="Y154">
        <v>0</v>
      </c>
      <c r="Z154">
        <v>1595.2</v>
      </c>
      <c r="AA154">
        <v>715.99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0.23</v>
      </c>
      <c r="AH154">
        <v>2</v>
      </c>
      <c r="AI154">
        <v>83388230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ROW(Source!A104)</f>
        <v>104</v>
      </c>
      <c r="B155">
        <v>83388240</v>
      </c>
      <c r="C155">
        <v>83388227</v>
      </c>
      <c r="D155">
        <v>80917680</v>
      </c>
      <c r="E155">
        <v>1</v>
      </c>
      <c r="F155">
        <v>1</v>
      </c>
      <c r="G155">
        <v>1</v>
      </c>
      <c r="H155">
        <v>2</v>
      </c>
      <c r="I155" t="s">
        <v>539</v>
      </c>
      <c r="J155" t="s">
        <v>540</v>
      </c>
      <c r="K155" t="s">
        <v>541</v>
      </c>
      <c r="L155">
        <v>1368</v>
      </c>
      <c r="N155">
        <v>1011</v>
      </c>
      <c r="O155" t="s">
        <v>503</v>
      </c>
      <c r="P155" t="s">
        <v>503</v>
      </c>
      <c r="Q155">
        <v>1</v>
      </c>
      <c r="X155">
        <v>0.23</v>
      </c>
      <c r="Y155">
        <v>0</v>
      </c>
      <c r="Z155">
        <v>640.84</v>
      </c>
      <c r="AA155">
        <v>533.01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0.23</v>
      </c>
      <c r="AH155">
        <v>2</v>
      </c>
      <c r="AI155">
        <v>83388231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ROW(Source!A104)</f>
        <v>104</v>
      </c>
      <c r="B156">
        <v>83388241</v>
      </c>
      <c r="C156">
        <v>83388227</v>
      </c>
      <c r="D156">
        <v>80917875</v>
      </c>
      <c r="E156">
        <v>1</v>
      </c>
      <c r="F156">
        <v>1</v>
      </c>
      <c r="G156">
        <v>1</v>
      </c>
      <c r="H156">
        <v>2</v>
      </c>
      <c r="I156" t="s">
        <v>564</v>
      </c>
      <c r="J156" t="s">
        <v>565</v>
      </c>
      <c r="K156" t="s">
        <v>566</v>
      </c>
      <c r="L156">
        <v>1368</v>
      </c>
      <c r="N156">
        <v>1011</v>
      </c>
      <c r="O156" t="s">
        <v>503</v>
      </c>
      <c r="P156" t="s">
        <v>503</v>
      </c>
      <c r="Q156">
        <v>1</v>
      </c>
      <c r="X156">
        <v>2.9</v>
      </c>
      <c r="Y156">
        <v>0</v>
      </c>
      <c r="Z156">
        <v>32.869999999999997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2.9</v>
      </c>
      <c r="AH156">
        <v>2</v>
      </c>
      <c r="AI156">
        <v>83388232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ROW(Source!A104)</f>
        <v>104</v>
      </c>
      <c r="B157">
        <v>83388242</v>
      </c>
      <c r="C157">
        <v>83388227</v>
      </c>
      <c r="D157">
        <v>80868310</v>
      </c>
      <c r="E157">
        <v>1</v>
      </c>
      <c r="F157">
        <v>1</v>
      </c>
      <c r="G157">
        <v>1</v>
      </c>
      <c r="H157">
        <v>3</v>
      </c>
      <c r="I157" t="s">
        <v>570</v>
      </c>
      <c r="J157" t="s">
        <v>571</v>
      </c>
      <c r="K157" t="s">
        <v>572</v>
      </c>
      <c r="L157">
        <v>1346</v>
      </c>
      <c r="N157">
        <v>1009</v>
      </c>
      <c r="O157" t="s">
        <v>75</v>
      </c>
      <c r="P157" t="s">
        <v>75</v>
      </c>
      <c r="Q157">
        <v>1</v>
      </c>
      <c r="X157">
        <v>1.3</v>
      </c>
      <c r="Y157">
        <v>155.63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1.3</v>
      </c>
      <c r="AH157">
        <v>2</v>
      </c>
      <c r="AI157">
        <v>83388233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ROW(Source!A104)</f>
        <v>104</v>
      </c>
      <c r="B158">
        <v>83388243</v>
      </c>
      <c r="C158">
        <v>83388227</v>
      </c>
      <c r="D158">
        <v>80876438</v>
      </c>
      <c r="E158">
        <v>1</v>
      </c>
      <c r="F158">
        <v>1</v>
      </c>
      <c r="G158">
        <v>1</v>
      </c>
      <c r="H158">
        <v>3</v>
      </c>
      <c r="I158" t="s">
        <v>586</v>
      </c>
      <c r="J158" t="s">
        <v>587</v>
      </c>
      <c r="K158" t="s">
        <v>588</v>
      </c>
      <c r="L158">
        <v>1348</v>
      </c>
      <c r="N158">
        <v>1009</v>
      </c>
      <c r="O158" t="s">
        <v>57</v>
      </c>
      <c r="P158" t="s">
        <v>57</v>
      </c>
      <c r="Q158">
        <v>1000</v>
      </c>
      <c r="X158">
        <v>4.0000000000000001E-3</v>
      </c>
      <c r="Y158">
        <v>48543.27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4.0000000000000001E-3</v>
      </c>
      <c r="AH158">
        <v>2</v>
      </c>
      <c r="AI158">
        <v>83388234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ROW(Source!A104)</f>
        <v>104</v>
      </c>
      <c r="B159">
        <v>83388244</v>
      </c>
      <c r="C159">
        <v>83388227</v>
      </c>
      <c r="D159">
        <v>80886369</v>
      </c>
      <c r="E159">
        <v>1</v>
      </c>
      <c r="F159">
        <v>1</v>
      </c>
      <c r="G159">
        <v>1</v>
      </c>
      <c r="H159">
        <v>3</v>
      </c>
      <c r="I159" t="s">
        <v>583</v>
      </c>
      <c r="J159" t="s">
        <v>584</v>
      </c>
      <c r="K159" t="s">
        <v>585</v>
      </c>
      <c r="L159">
        <v>1346</v>
      </c>
      <c r="N159">
        <v>1009</v>
      </c>
      <c r="O159" t="s">
        <v>75</v>
      </c>
      <c r="P159" t="s">
        <v>75</v>
      </c>
      <c r="Q159">
        <v>1</v>
      </c>
      <c r="X159">
        <v>2.2999999999999998</v>
      </c>
      <c r="Y159">
        <v>911.56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2.2999999999999998</v>
      </c>
      <c r="AH159">
        <v>2</v>
      </c>
      <c r="AI159">
        <v>83388235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ROW(Source!A104)</f>
        <v>104</v>
      </c>
      <c r="B160">
        <v>83388245</v>
      </c>
      <c r="C160">
        <v>83388227</v>
      </c>
      <c r="D160">
        <v>80801590</v>
      </c>
      <c r="E160">
        <v>116</v>
      </c>
      <c r="F160">
        <v>1</v>
      </c>
      <c r="G160">
        <v>1</v>
      </c>
      <c r="H160">
        <v>3</v>
      </c>
      <c r="I160" t="s">
        <v>86</v>
      </c>
      <c r="J160" t="s">
        <v>3</v>
      </c>
      <c r="K160" t="s">
        <v>87</v>
      </c>
      <c r="L160">
        <v>3277935</v>
      </c>
      <c r="N160">
        <v>1013</v>
      </c>
      <c r="O160" t="s">
        <v>88</v>
      </c>
      <c r="P160" t="s">
        <v>88</v>
      </c>
      <c r="Q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2</v>
      </c>
      <c r="AH160">
        <v>2</v>
      </c>
      <c r="AI160">
        <v>83388236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ROW(Source!A107)</f>
        <v>107</v>
      </c>
      <c r="B161">
        <v>83388249</v>
      </c>
      <c r="C161">
        <v>83388247</v>
      </c>
      <c r="D161">
        <v>80795553</v>
      </c>
      <c r="E161">
        <v>116</v>
      </c>
      <c r="F161">
        <v>1</v>
      </c>
      <c r="G161">
        <v>1</v>
      </c>
      <c r="H161">
        <v>1</v>
      </c>
      <c r="I161" t="s">
        <v>589</v>
      </c>
      <c r="J161" t="s">
        <v>3</v>
      </c>
      <c r="K161" t="s">
        <v>590</v>
      </c>
      <c r="L161">
        <v>1191</v>
      </c>
      <c r="N161">
        <v>1013</v>
      </c>
      <c r="O161" t="s">
        <v>497</v>
      </c>
      <c r="P161" t="s">
        <v>497</v>
      </c>
      <c r="Q161">
        <v>1</v>
      </c>
      <c r="X161">
        <v>97.2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97.2</v>
      </c>
      <c r="AH161">
        <v>2</v>
      </c>
      <c r="AI161">
        <v>83388248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ROW(Source!A108)</f>
        <v>108</v>
      </c>
      <c r="B162">
        <v>83388249</v>
      </c>
      <c r="C162">
        <v>83388247</v>
      </c>
      <c r="D162">
        <v>80795553</v>
      </c>
      <c r="E162">
        <v>116</v>
      </c>
      <c r="F162">
        <v>1</v>
      </c>
      <c r="G162">
        <v>1</v>
      </c>
      <c r="H162">
        <v>1</v>
      </c>
      <c r="I162" t="s">
        <v>589</v>
      </c>
      <c r="J162" t="s">
        <v>3</v>
      </c>
      <c r="K162" t="s">
        <v>590</v>
      </c>
      <c r="L162">
        <v>1191</v>
      </c>
      <c r="N162">
        <v>1013</v>
      </c>
      <c r="O162" t="s">
        <v>497</v>
      </c>
      <c r="P162" t="s">
        <v>497</v>
      </c>
      <c r="Q162">
        <v>1</v>
      </c>
      <c r="X162">
        <v>97.2</v>
      </c>
      <c r="Y162">
        <v>0</v>
      </c>
      <c r="Z162">
        <v>0</v>
      </c>
      <c r="AA162">
        <v>0</v>
      </c>
      <c r="AB162">
        <v>415.67</v>
      </c>
      <c r="AC162">
        <v>0</v>
      </c>
      <c r="AD162">
        <v>1</v>
      </c>
      <c r="AE162">
        <v>1</v>
      </c>
      <c r="AF162" t="s">
        <v>3</v>
      </c>
      <c r="AG162">
        <v>97.2</v>
      </c>
      <c r="AH162">
        <v>2</v>
      </c>
      <c r="AI162">
        <v>83388248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ROW(Source!A109)</f>
        <v>109</v>
      </c>
      <c r="B163">
        <v>83388253</v>
      </c>
      <c r="C163">
        <v>83388250</v>
      </c>
      <c r="D163">
        <v>80795798</v>
      </c>
      <c r="E163">
        <v>116</v>
      </c>
      <c r="F163">
        <v>1</v>
      </c>
      <c r="G163">
        <v>1</v>
      </c>
      <c r="H163">
        <v>1</v>
      </c>
      <c r="I163" t="s">
        <v>498</v>
      </c>
      <c r="J163" t="s">
        <v>3</v>
      </c>
      <c r="K163" t="s">
        <v>499</v>
      </c>
      <c r="L163">
        <v>1191</v>
      </c>
      <c r="N163">
        <v>1013</v>
      </c>
      <c r="O163" t="s">
        <v>497</v>
      </c>
      <c r="P163" t="s">
        <v>497</v>
      </c>
      <c r="Q163">
        <v>1</v>
      </c>
      <c r="X163">
        <v>8.06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</v>
      </c>
      <c r="AG163">
        <v>8.06</v>
      </c>
      <c r="AH163">
        <v>2</v>
      </c>
      <c r="AI163">
        <v>83388251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ROW(Source!A109)</f>
        <v>109</v>
      </c>
      <c r="B164">
        <v>83388254</v>
      </c>
      <c r="C164">
        <v>83388250</v>
      </c>
      <c r="D164">
        <v>80916353</v>
      </c>
      <c r="E164">
        <v>1</v>
      </c>
      <c r="F164">
        <v>1</v>
      </c>
      <c r="G164">
        <v>1</v>
      </c>
      <c r="H164">
        <v>2</v>
      </c>
      <c r="I164" t="s">
        <v>591</v>
      </c>
      <c r="J164" t="s">
        <v>592</v>
      </c>
      <c r="K164" t="s">
        <v>593</v>
      </c>
      <c r="L164">
        <v>1368</v>
      </c>
      <c r="N164">
        <v>1011</v>
      </c>
      <c r="O164" t="s">
        <v>503</v>
      </c>
      <c r="P164" t="s">
        <v>503</v>
      </c>
      <c r="Q164">
        <v>1</v>
      </c>
      <c r="X164">
        <v>8.06</v>
      </c>
      <c r="Y164">
        <v>0</v>
      </c>
      <c r="Z164">
        <v>828.16</v>
      </c>
      <c r="AA164">
        <v>612.57000000000005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8.06</v>
      </c>
      <c r="AH164">
        <v>2</v>
      </c>
      <c r="AI164">
        <v>83388252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ROW(Source!A110)</f>
        <v>110</v>
      </c>
      <c r="B165">
        <v>83388253</v>
      </c>
      <c r="C165">
        <v>83388250</v>
      </c>
      <c r="D165">
        <v>80795798</v>
      </c>
      <c r="E165">
        <v>116</v>
      </c>
      <c r="F165">
        <v>1</v>
      </c>
      <c r="G165">
        <v>1</v>
      </c>
      <c r="H165">
        <v>1</v>
      </c>
      <c r="I165" t="s">
        <v>498</v>
      </c>
      <c r="J165" t="s">
        <v>3</v>
      </c>
      <c r="K165" t="s">
        <v>499</v>
      </c>
      <c r="L165">
        <v>1191</v>
      </c>
      <c r="N165">
        <v>1013</v>
      </c>
      <c r="O165" t="s">
        <v>497</v>
      </c>
      <c r="P165" t="s">
        <v>497</v>
      </c>
      <c r="Q165">
        <v>1</v>
      </c>
      <c r="X165">
        <v>8.06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8.06</v>
      </c>
      <c r="AH165">
        <v>2</v>
      </c>
      <c r="AI165">
        <v>83388251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ROW(Source!A110)</f>
        <v>110</v>
      </c>
      <c r="B166">
        <v>83388254</v>
      </c>
      <c r="C166">
        <v>83388250</v>
      </c>
      <c r="D166">
        <v>80916353</v>
      </c>
      <c r="E166">
        <v>1</v>
      </c>
      <c r="F166">
        <v>1</v>
      </c>
      <c r="G166">
        <v>1</v>
      </c>
      <c r="H166">
        <v>2</v>
      </c>
      <c r="I166" t="s">
        <v>591</v>
      </c>
      <c r="J166" t="s">
        <v>592</v>
      </c>
      <c r="K166" t="s">
        <v>593</v>
      </c>
      <c r="L166">
        <v>1368</v>
      </c>
      <c r="N166">
        <v>1011</v>
      </c>
      <c r="O166" t="s">
        <v>503</v>
      </c>
      <c r="P166" t="s">
        <v>503</v>
      </c>
      <c r="Q166">
        <v>1</v>
      </c>
      <c r="X166">
        <v>8.06</v>
      </c>
      <c r="Y166">
        <v>0</v>
      </c>
      <c r="Z166">
        <v>828.16</v>
      </c>
      <c r="AA166">
        <v>612.57000000000005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8.06</v>
      </c>
      <c r="AH166">
        <v>2</v>
      </c>
      <c r="AI166">
        <v>83388252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ROW(Source!A111)</f>
        <v>111</v>
      </c>
      <c r="B167">
        <v>83388267</v>
      </c>
      <c r="C167">
        <v>83388255</v>
      </c>
      <c r="D167">
        <v>80795621</v>
      </c>
      <c r="E167">
        <v>116</v>
      </c>
      <c r="F167">
        <v>1</v>
      </c>
      <c r="G167">
        <v>1</v>
      </c>
      <c r="H167">
        <v>1</v>
      </c>
      <c r="I167" t="s">
        <v>581</v>
      </c>
      <c r="J167" t="s">
        <v>3</v>
      </c>
      <c r="K167" t="s">
        <v>582</v>
      </c>
      <c r="L167">
        <v>1191</v>
      </c>
      <c r="N167">
        <v>1013</v>
      </c>
      <c r="O167" t="s">
        <v>497</v>
      </c>
      <c r="P167" t="s">
        <v>497</v>
      </c>
      <c r="Q167">
        <v>1</v>
      </c>
      <c r="X167">
        <v>37.28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37.28</v>
      </c>
      <c r="AH167">
        <v>2</v>
      </c>
      <c r="AI167">
        <v>83388256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ROW(Source!A111)</f>
        <v>111</v>
      </c>
      <c r="B168">
        <v>83388268</v>
      </c>
      <c r="C168">
        <v>83388255</v>
      </c>
      <c r="D168">
        <v>80795798</v>
      </c>
      <c r="E168">
        <v>116</v>
      </c>
      <c r="F168">
        <v>1</v>
      </c>
      <c r="G168">
        <v>1</v>
      </c>
      <c r="H168">
        <v>1</v>
      </c>
      <c r="I168" t="s">
        <v>498</v>
      </c>
      <c r="J168" t="s">
        <v>3</v>
      </c>
      <c r="K168" t="s">
        <v>499</v>
      </c>
      <c r="L168">
        <v>1191</v>
      </c>
      <c r="N168">
        <v>1013</v>
      </c>
      <c r="O168" t="s">
        <v>497</v>
      </c>
      <c r="P168" t="s">
        <v>497</v>
      </c>
      <c r="Q168">
        <v>1</v>
      </c>
      <c r="X168">
        <v>0.98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0.98</v>
      </c>
      <c r="AH168">
        <v>2</v>
      </c>
      <c r="AI168">
        <v>83388257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ROW(Source!A111)</f>
        <v>111</v>
      </c>
      <c r="B169">
        <v>83388269</v>
      </c>
      <c r="C169">
        <v>83388255</v>
      </c>
      <c r="D169">
        <v>80916788</v>
      </c>
      <c r="E169">
        <v>1</v>
      </c>
      <c r="F169">
        <v>1</v>
      </c>
      <c r="G169">
        <v>1</v>
      </c>
      <c r="H169">
        <v>2</v>
      </c>
      <c r="I169" t="s">
        <v>500</v>
      </c>
      <c r="J169" t="s">
        <v>501</v>
      </c>
      <c r="K169" t="s">
        <v>502</v>
      </c>
      <c r="L169">
        <v>1368</v>
      </c>
      <c r="N169">
        <v>1011</v>
      </c>
      <c r="O169" t="s">
        <v>503</v>
      </c>
      <c r="P169" t="s">
        <v>503</v>
      </c>
      <c r="Q169">
        <v>1</v>
      </c>
      <c r="X169">
        <v>0.49</v>
      </c>
      <c r="Y169">
        <v>0</v>
      </c>
      <c r="Z169">
        <v>1595.2</v>
      </c>
      <c r="AA169">
        <v>715.99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0.49</v>
      </c>
      <c r="AH169">
        <v>2</v>
      </c>
      <c r="AI169">
        <v>83388258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ROW(Source!A111)</f>
        <v>111</v>
      </c>
      <c r="B170">
        <v>83388270</v>
      </c>
      <c r="C170">
        <v>83388255</v>
      </c>
      <c r="D170">
        <v>80917680</v>
      </c>
      <c r="E170">
        <v>1</v>
      </c>
      <c r="F170">
        <v>1</v>
      </c>
      <c r="G170">
        <v>1</v>
      </c>
      <c r="H170">
        <v>2</v>
      </c>
      <c r="I170" t="s">
        <v>539</v>
      </c>
      <c r="J170" t="s">
        <v>540</v>
      </c>
      <c r="K170" t="s">
        <v>541</v>
      </c>
      <c r="L170">
        <v>1368</v>
      </c>
      <c r="N170">
        <v>1011</v>
      </c>
      <c r="O170" t="s">
        <v>503</v>
      </c>
      <c r="P170" t="s">
        <v>503</v>
      </c>
      <c r="Q170">
        <v>1</v>
      </c>
      <c r="X170">
        <v>0.49</v>
      </c>
      <c r="Y170">
        <v>0</v>
      </c>
      <c r="Z170">
        <v>640.84</v>
      </c>
      <c r="AA170">
        <v>533.01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0.49</v>
      </c>
      <c r="AH170">
        <v>2</v>
      </c>
      <c r="AI170">
        <v>83388259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ROW(Source!A111)</f>
        <v>111</v>
      </c>
      <c r="B171">
        <v>83388271</v>
      </c>
      <c r="C171">
        <v>83388255</v>
      </c>
      <c r="D171">
        <v>80917875</v>
      </c>
      <c r="E171">
        <v>1</v>
      </c>
      <c r="F171">
        <v>1</v>
      </c>
      <c r="G171">
        <v>1</v>
      </c>
      <c r="H171">
        <v>2</v>
      </c>
      <c r="I171" t="s">
        <v>564</v>
      </c>
      <c r="J171" t="s">
        <v>565</v>
      </c>
      <c r="K171" t="s">
        <v>566</v>
      </c>
      <c r="L171">
        <v>1368</v>
      </c>
      <c r="N171">
        <v>1011</v>
      </c>
      <c r="O171" t="s">
        <v>503</v>
      </c>
      <c r="P171" t="s">
        <v>503</v>
      </c>
      <c r="Q171">
        <v>1</v>
      </c>
      <c r="X171">
        <v>4.9400000000000004</v>
      </c>
      <c r="Y171">
        <v>0</v>
      </c>
      <c r="Z171">
        <v>32.869999999999997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4.9400000000000004</v>
      </c>
      <c r="AH171">
        <v>2</v>
      </c>
      <c r="AI171">
        <v>83388260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ROW(Source!A111)</f>
        <v>111</v>
      </c>
      <c r="B172">
        <v>83388272</v>
      </c>
      <c r="C172">
        <v>83388255</v>
      </c>
      <c r="D172">
        <v>80867547</v>
      </c>
      <c r="E172">
        <v>1</v>
      </c>
      <c r="F172">
        <v>1</v>
      </c>
      <c r="G172">
        <v>1</v>
      </c>
      <c r="H172">
        <v>3</v>
      </c>
      <c r="I172" t="s">
        <v>594</v>
      </c>
      <c r="J172" t="s">
        <v>595</v>
      </c>
      <c r="K172" t="s">
        <v>596</v>
      </c>
      <c r="L172">
        <v>1346</v>
      </c>
      <c r="N172">
        <v>1009</v>
      </c>
      <c r="O172" t="s">
        <v>75</v>
      </c>
      <c r="P172" t="s">
        <v>75</v>
      </c>
      <c r="Q172">
        <v>1</v>
      </c>
      <c r="X172">
        <v>0.66</v>
      </c>
      <c r="Y172">
        <v>206.43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0.66</v>
      </c>
      <c r="AH172">
        <v>2</v>
      </c>
      <c r="AI172">
        <v>83388261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ROW(Source!A111)</f>
        <v>111</v>
      </c>
      <c r="B173">
        <v>83388273</v>
      </c>
      <c r="C173">
        <v>83388255</v>
      </c>
      <c r="D173">
        <v>80867579</v>
      </c>
      <c r="E173">
        <v>1</v>
      </c>
      <c r="F173">
        <v>1</v>
      </c>
      <c r="G173">
        <v>1</v>
      </c>
      <c r="H173">
        <v>3</v>
      </c>
      <c r="I173" t="s">
        <v>597</v>
      </c>
      <c r="J173" t="s">
        <v>598</v>
      </c>
      <c r="K173" t="s">
        <v>599</v>
      </c>
      <c r="L173">
        <v>1383</v>
      </c>
      <c r="N173">
        <v>1013</v>
      </c>
      <c r="O173" t="s">
        <v>600</v>
      </c>
      <c r="P173" t="s">
        <v>600</v>
      </c>
      <c r="Q173">
        <v>1</v>
      </c>
      <c r="X173">
        <v>2.5428000000000002</v>
      </c>
      <c r="Y173">
        <v>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2.5428000000000002</v>
      </c>
      <c r="AH173">
        <v>2</v>
      </c>
      <c r="AI173">
        <v>83388262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ROW(Source!A111)</f>
        <v>111</v>
      </c>
      <c r="B174">
        <v>83388274</v>
      </c>
      <c r="C174">
        <v>83388255</v>
      </c>
      <c r="D174">
        <v>80868310</v>
      </c>
      <c r="E174">
        <v>1</v>
      </c>
      <c r="F174">
        <v>1</v>
      </c>
      <c r="G174">
        <v>1</v>
      </c>
      <c r="H174">
        <v>3</v>
      </c>
      <c r="I174" t="s">
        <v>570</v>
      </c>
      <c r="J174" t="s">
        <v>571</v>
      </c>
      <c r="K174" t="s">
        <v>572</v>
      </c>
      <c r="L174">
        <v>1346</v>
      </c>
      <c r="N174">
        <v>1009</v>
      </c>
      <c r="O174" t="s">
        <v>75</v>
      </c>
      <c r="P174" t="s">
        <v>75</v>
      </c>
      <c r="Q174">
        <v>1</v>
      </c>
      <c r="X174">
        <v>3</v>
      </c>
      <c r="Y174">
        <v>155.63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</v>
      </c>
      <c r="AH174">
        <v>2</v>
      </c>
      <c r="AI174">
        <v>83388263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ROW(Source!A111)</f>
        <v>111</v>
      </c>
      <c r="B175">
        <v>83388275</v>
      </c>
      <c r="C175">
        <v>83388255</v>
      </c>
      <c r="D175">
        <v>80869027</v>
      </c>
      <c r="E175">
        <v>1</v>
      </c>
      <c r="F175">
        <v>1</v>
      </c>
      <c r="G175">
        <v>1</v>
      </c>
      <c r="H175">
        <v>3</v>
      </c>
      <c r="I175" t="s">
        <v>601</v>
      </c>
      <c r="J175" t="s">
        <v>602</v>
      </c>
      <c r="K175" t="s">
        <v>603</v>
      </c>
      <c r="L175">
        <v>1348</v>
      </c>
      <c r="N175">
        <v>1009</v>
      </c>
      <c r="O175" t="s">
        <v>57</v>
      </c>
      <c r="P175" t="s">
        <v>57</v>
      </c>
      <c r="Q175">
        <v>1000</v>
      </c>
      <c r="X175">
        <v>1.4E-3</v>
      </c>
      <c r="Y175">
        <v>127406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1.4E-3</v>
      </c>
      <c r="AH175">
        <v>2</v>
      </c>
      <c r="AI175">
        <v>83388264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ROW(Source!A111)</f>
        <v>111</v>
      </c>
      <c r="B176">
        <v>83388276</v>
      </c>
      <c r="C176">
        <v>83388255</v>
      </c>
      <c r="D176">
        <v>80886432</v>
      </c>
      <c r="E176">
        <v>1</v>
      </c>
      <c r="F176">
        <v>1</v>
      </c>
      <c r="G176">
        <v>1</v>
      </c>
      <c r="H176">
        <v>3</v>
      </c>
      <c r="I176" t="s">
        <v>573</v>
      </c>
      <c r="J176" t="s">
        <v>574</v>
      </c>
      <c r="K176" t="s">
        <v>575</v>
      </c>
      <c r="L176">
        <v>1346</v>
      </c>
      <c r="N176">
        <v>1009</v>
      </c>
      <c r="O176" t="s">
        <v>75</v>
      </c>
      <c r="P176" t="s">
        <v>75</v>
      </c>
      <c r="Q176">
        <v>1</v>
      </c>
      <c r="X176">
        <v>0.1</v>
      </c>
      <c r="Y176">
        <v>79.88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</v>
      </c>
      <c r="AH176">
        <v>2</v>
      </c>
      <c r="AI176">
        <v>83388265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ROW(Source!A111)</f>
        <v>111</v>
      </c>
      <c r="B177">
        <v>83388277</v>
      </c>
      <c r="C177">
        <v>83388255</v>
      </c>
      <c r="D177">
        <v>80801590</v>
      </c>
      <c r="E177">
        <v>116</v>
      </c>
      <c r="F177">
        <v>1</v>
      </c>
      <c r="G177">
        <v>1</v>
      </c>
      <c r="H177">
        <v>3</v>
      </c>
      <c r="I177" t="s">
        <v>86</v>
      </c>
      <c r="J177" t="s">
        <v>3</v>
      </c>
      <c r="K177" t="s">
        <v>87</v>
      </c>
      <c r="L177">
        <v>3277935</v>
      </c>
      <c r="N177">
        <v>1013</v>
      </c>
      <c r="O177" t="s">
        <v>88</v>
      </c>
      <c r="P177" t="s">
        <v>88</v>
      </c>
      <c r="Q177">
        <v>1</v>
      </c>
      <c r="X177">
        <v>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2</v>
      </c>
      <c r="AH177">
        <v>2</v>
      </c>
      <c r="AI177">
        <v>83388266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ROW(Source!A112)</f>
        <v>112</v>
      </c>
      <c r="B178">
        <v>83388267</v>
      </c>
      <c r="C178">
        <v>83388255</v>
      </c>
      <c r="D178">
        <v>80795621</v>
      </c>
      <c r="E178">
        <v>116</v>
      </c>
      <c r="F178">
        <v>1</v>
      </c>
      <c r="G178">
        <v>1</v>
      </c>
      <c r="H178">
        <v>1</v>
      </c>
      <c r="I178" t="s">
        <v>581</v>
      </c>
      <c r="J178" t="s">
        <v>3</v>
      </c>
      <c r="K178" t="s">
        <v>582</v>
      </c>
      <c r="L178">
        <v>1191</v>
      </c>
      <c r="N178">
        <v>1013</v>
      </c>
      <c r="O178" t="s">
        <v>497</v>
      </c>
      <c r="P178" t="s">
        <v>497</v>
      </c>
      <c r="Q178">
        <v>1</v>
      </c>
      <c r="X178">
        <v>37.28</v>
      </c>
      <c r="Y178">
        <v>0</v>
      </c>
      <c r="Z178">
        <v>0</v>
      </c>
      <c r="AA178">
        <v>0</v>
      </c>
      <c r="AB178">
        <v>521.08000000000004</v>
      </c>
      <c r="AC178">
        <v>0</v>
      </c>
      <c r="AD178">
        <v>1</v>
      </c>
      <c r="AE178">
        <v>1</v>
      </c>
      <c r="AF178" t="s">
        <v>3</v>
      </c>
      <c r="AG178">
        <v>37.28</v>
      </c>
      <c r="AH178">
        <v>2</v>
      </c>
      <c r="AI178">
        <v>83388256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ROW(Source!A112)</f>
        <v>112</v>
      </c>
      <c r="B179">
        <v>83388268</v>
      </c>
      <c r="C179">
        <v>83388255</v>
      </c>
      <c r="D179">
        <v>80795798</v>
      </c>
      <c r="E179">
        <v>116</v>
      </c>
      <c r="F179">
        <v>1</v>
      </c>
      <c r="G179">
        <v>1</v>
      </c>
      <c r="H179">
        <v>1</v>
      </c>
      <c r="I179" t="s">
        <v>498</v>
      </c>
      <c r="J179" t="s">
        <v>3</v>
      </c>
      <c r="K179" t="s">
        <v>499</v>
      </c>
      <c r="L179">
        <v>1191</v>
      </c>
      <c r="N179">
        <v>1013</v>
      </c>
      <c r="O179" t="s">
        <v>497</v>
      </c>
      <c r="P179" t="s">
        <v>497</v>
      </c>
      <c r="Q179">
        <v>1</v>
      </c>
      <c r="X179">
        <v>0.98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0.98</v>
      </c>
      <c r="AH179">
        <v>2</v>
      </c>
      <c r="AI179">
        <v>83388257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ROW(Source!A112)</f>
        <v>112</v>
      </c>
      <c r="B180">
        <v>83388269</v>
      </c>
      <c r="C180">
        <v>83388255</v>
      </c>
      <c r="D180">
        <v>80916788</v>
      </c>
      <c r="E180">
        <v>1</v>
      </c>
      <c r="F180">
        <v>1</v>
      </c>
      <c r="G180">
        <v>1</v>
      </c>
      <c r="H180">
        <v>2</v>
      </c>
      <c r="I180" t="s">
        <v>500</v>
      </c>
      <c r="J180" t="s">
        <v>501</v>
      </c>
      <c r="K180" t="s">
        <v>502</v>
      </c>
      <c r="L180">
        <v>1368</v>
      </c>
      <c r="N180">
        <v>1011</v>
      </c>
      <c r="O180" t="s">
        <v>503</v>
      </c>
      <c r="P180" t="s">
        <v>503</v>
      </c>
      <c r="Q180">
        <v>1</v>
      </c>
      <c r="X180">
        <v>0.49</v>
      </c>
      <c r="Y180">
        <v>0</v>
      </c>
      <c r="Z180">
        <v>1595.2</v>
      </c>
      <c r="AA180">
        <v>715.99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0.49</v>
      </c>
      <c r="AH180">
        <v>2</v>
      </c>
      <c r="AI180">
        <v>83388258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ROW(Source!A112)</f>
        <v>112</v>
      </c>
      <c r="B181">
        <v>83388270</v>
      </c>
      <c r="C181">
        <v>83388255</v>
      </c>
      <c r="D181">
        <v>80917680</v>
      </c>
      <c r="E181">
        <v>1</v>
      </c>
      <c r="F181">
        <v>1</v>
      </c>
      <c r="G181">
        <v>1</v>
      </c>
      <c r="H181">
        <v>2</v>
      </c>
      <c r="I181" t="s">
        <v>539</v>
      </c>
      <c r="J181" t="s">
        <v>540</v>
      </c>
      <c r="K181" t="s">
        <v>541</v>
      </c>
      <c r="L181">
        <v>1368</v>
      </c>
      <c r="N181">
        <v>1011</v>
      </c>
      <c r="O181" t="s">
        <v>503</v>
      </c>
      <c r="P181" t="s">
        <v>503</v>
      </c>
      <c r="Q181">
        <v>1</v>
      </c>
      <c r="X181">
        <v>0.49</v>
      </c>
      <c r="Y181">
        <v>0</v>
      </c>
      <c r="Z181">
        <v>640.84</v>
      </c>
      <c r="AA181">
        <v>533.01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0.49</v>
      </c>
      <c r="AH181">
        <v>2</v>
      </c>
      <c r="AI181">
        <v>83388259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ROW(Source!A112)</f>
        <v>112</v>
      </c>
      <c r="B182">
        <v>83388271</v>
      </c>
      <c r="C182">
        <v>83388255</v>
      </c>
      <c r="D182">
        <v>80917875</v>
      </c>
      <c r="E182">
        <v>1</v>
      </c>
      <c r="F182">
        <v>1</v>
      </c>
      <c r="G182">
        <v>1</v>
      </c>
      <c r="H182">
        <v>2</v>
      </c>
      <c r="I182" t="s">
        <v>564</v>
      </c>
      <c r="J182" t="s">
        <v>565</v>
      </c>
      <c r="K182" t="s">
        <v>566</v>
      </c>
      <c r="L182">
        <v>1368</v>
      </c>
      <c r="N182">
        <v>1011</v>
      </c>
      <c r="O182" t="s">
        <v>503</v>
      </c>
      <c r="P182" t="s">
        <v>503</v>
      </c>
      <c r="Q182">
        <v>1</v>
      </c>
      <c r="X182">
        <v>4.9400000000000004</v>
      </c>
      <c r="Y182">
        <v>0</v>
      </c>
      <c r="Z182">
        <v>32.869999999999997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4.9400000000000004</v>
      </c>
      <c r="AH182">
        <v>2</v>
      </c>
      <c r="AI182">
        <v>83388260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ROW(Source!A112)</f>
        <v>112</v>
      </c>
      <c r="B183">
        <v>83388272</v>
      </c>
      <c r="C183">
        <v>83388255</v>
      </c>
      <c r="D183">
        <v>80867547</v>
      </c>
      <c r="E183">
        <v>1</v>
      </c>
      <c r="F183">
        <v>1</v>
      </c>
      <c r="G183">
        <v>1</v>
      </c>
      <c r="H183">
        <v>3</v>
      </c>
      <c r="I183" t="s">
        <v>594</v>
      </c>
      <c r="J183" t="s">
        <v>595</v>
      </c>
      <c r="K183" t="s">
        <v>596</v>
      </c>
      <c r="L183">
        <v>1346</v>
      </c>
      <c r="N183">
        <v>1009</v>
      </c>
      <c r="O183" t="s">
        <v>75</v>
      </c>
      <c r="P183" t="s">
        <v>75</v>
      </c>
      <c r="Q183">
        <v>1</v>
      </c>
      <c r="X183">
        <v>0.66</v>
      </c>
      <c r="Y183">
        <v>206.43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0.66</v>
      </c>
      <c r="AH183">
        <v>2</v>
      </c>
      <c r="AI183">
        <v>83388261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ROW(Source!A112)</f>
        <v>112</v>
      </c>
      <c r="B184">
        <v>83388273</v>
      </c>
      <c r="C184">
        <v>83388255</v>
      </c>
      <c r="D184">
        <v>80867579</v>
      </c>
      <c r="E184">
        <v>1</v>
      </c>
      <c r="F184">
        <v>1</v>
      </c>
      <c r="G184">
        <v>1</v>
      </c>
      <c r="H184">
        <v>3</v>
      </c>
      <c r="I184" t="s">
        <v>597</v>
      </c>
      <c r="J184" t="s">
        <v>598</v>
      </c>
      <c r="K184" t="s">
        <v>599</v>
      </c>
      <c r="L184">
        <v>1383</v>
      </c>
      <c r="N184">
        <v>1013</v>
      </c>
      <c r="O184" t="s">
        <v>600</v>
      </c>
      <c r="P184" t="s">
        <v>600</v>
      </c>
      <c r="Q184">
        <v>1</v>
      </c>
      <c r="X184">
        <v>2.5428000000000002</v>
      </c>
      <c r="Y184">
        <v>7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2.5428000000000002</v>
      </c>
      <c r="AH184">
        <v>2</v>
      </c>
      <c r="AI184">
        <v>83388262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ROW(Source!A112)</f>
        <v>112</v>
      </c>
      <c r="B185">
        <v>83388274</v>
      </c>
      <c r="C185">
        <v>83388255</v>
      </c>
      <c r="D185">
        <v>80868310</v>
      </c>
      <c r="E185">
        <v>1</v>
      </c>
      <c r="F185">
        <v>1</v>
      </c>
      <c r="G185">
        <v>1</v>
      </c>
      <c r="H185">
        <v>3</v>
      </c>
      <c r="I185" t="s">
        <v>570</v>
      </c>
      <c r="J185" t="s">
        <v>571</v>
      </c>
      <c r="K185" t="s">
        <v>572</v>
      </c>
      <c r="L185">
        <v>1346</v>
      </c>
      <c r="N185">
        <v>1009</v>
      </c>
      <c r="O185" t="s">
        <v>75</v>
      </c>
      <c r="P185" t="s">
        <v>75</v>
      </c>
      <c r="Q185">
        <v>1</v>
      </c>
      <c r="X185">
        <v>3</v>
      </c>
      <c r="Y185">
        <v>155.63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3</v>
      </c>
      <c r="AH185">
        <v>2</v>
      </c>
      <c r="AI185">
        <v>83388263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ROW(Source!A112)</f>
        <v>112</v>
      </c>
      <c r="B186">
        <v>83388275</v>
      </c>
      <c r="C186">
        <v>83388255</v>
      </c>
      <c r="D186">
        <v>80869027</v>
      </c>
      <c r="E186">
        <v>1</v>
      </c>
      <c r="F186">
        <v>1</v>
      </c>
      <c r="G186">
        <v>1</v>
      </c>
      <c r="H186">
        <v>3</v>
      </c>
      <c r="I186" t="s">
        <v>601</v>
      </c>
      <c r="J186" t="s">
        <v>602</v>
      </c>
      <c r="K186" t="s">
        <v>603</v>
      </c>
      <c r="L186">
        <v>1348</v>
      </c>
      <c r="N186">
        <v>1009</v>
      </c>
      <c r="O186" t="s">
        <v>57</v>
      </c>
      <c r="P186" t="s">
        <v>57</v>
      </c>
      <c r="Q186">
        <v>1000</v>
      </c>
      <c r="X186">
        <v>1.4E-3</v>
      </c>
      <c r="Y186">
        <v>127406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1.4E-3</v>
      </c>
      <c r="AH186">
        <v>2</v>
      </c>
      <c r="AI186">
        <v>83388264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ROW(Source!A112)</f>
        <v>112</v>
      </c>
      <c r="B187">
        <v>83388276</v>
      </c>
      <c r="C187">
        <v>83388255</v>
      </c>
      <c r="D187">
        <v>80886432</v>
      </c>
      <c r="E187">
        <v>1</v>
      </c>
      <c r="F187">
        <v>1</v>
      </c>
      <c r="G187">
        <v>1</v>
      </c>
      <c r="H187">
        <v>3</v>
      </c>
      <c r="I187" t="s">
        <v>573</v>
      </c>
      <c r="J187" t="s">
        <v>574</v>
      </c>
      <c r="K187" t="s">
        <v>575</v>
      </c>
      <c r="L187">
        <v>1346</v>
      </c>
      <c r="N187">
        <v>1009</v>
      </c>
      <c r="O187" t="s">
        <v>75</v>
      </c>
      <c r="P187" t="s">
        <v>75</v>
      </c>
      <c r="Q187">
        <v>1</v>
      </c>
      <c r="X187">
        <v>0.1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</v>
      </c>
      <c r="AH187">
        <v>2</v>
      </c>
      <c r="AI187">
        <v>83388265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ROW(Source!A112)</f>
        <v>112</v>
      </c>
      <c r="B188">
        <v>83388277</v>
      </c>
      <c r="C188">
        <v>83388255</v>
      </c>
      <c r="D188">
        <v>80801590</v>
      </c>
      <c r="E188">
        <v>116</v>
      </c>
      <c r="F188">
        <v>1</v>
      </c>
      <c r="G188">
        <v>1</v>
      </c>
      <c r="H188">
        <v>3</v>
      </c>
      <c r="I188" t="s">
        <v>86</v>
      </c>
      <c r="J188" t="s">
        <v>3</v>
      </c>
      <c r="K188" t="s">
        <v>87</v>
      </c>
      <c r="L188">
        <v>3277935</v>
      </c>
      <c r="N188">
        <v>1013</v>
      </c>
      <c r="O188" t="s">
        <v>88</v>
      </c>
      <c r="P188" t="s">
        <v>88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2</v>
      </c>
      <c r="AH188">
        <v>2</v>
      </c>
      <c r="AI188">
        <v>83388266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ROW(Source!A308)</f>
        <v>308</v>
      </c>
      <c r="B189">
        <v>83388311</v>
      </c>
      <c r="C189">
        <v>83388305</v>
      </c>
      <c r="D189">
        <v>80795585</v>
      </c>
      <c r="E189">
        <v>116</v>
      </c>
      <c r="F189">
        <v>1</v>
      </c>
      <c r="G189">
        <v>1</v>
      </c>
      <c r="H189">
        <v>1</v>
      </c>
      <c r="I189" t="s">
        <v>495</v>
      </c>
      <c r="J189" t="s">
        <v>3</v>
      </c>
      <c r="K189" t="s">
        <v>496</v>
      </c>
      <c r="L189">
        <v>1191</v>
      </c>
      <c r="N189">
        <v>1013</v>
      </c>
      <c r="O189" t="s">
        <v>497</v>
      </c>
      <c r="P189" t="s">
        <v>497</v>
      </c>
      <c r="Q189">
        <v>1</v>
      </c>
      <c r="X189">
        <v>0.44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</v>
      </c>
      <c r="AG189">
        <v>0.44</v>
      </c>
      <c r="AH189">
        <v>2</v>
      </c>
      <c r="AI189">
        <v>83388306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ROW(Source!A308)</f>
        <v>308</v>
      </c>
      <c r="B190">
        <v>83388312</v>
      </c>
      <c r="C190">
        <v>83388305</v>
      </c>
      <c r="D190">
        <v>80795798</v>
      </c>
      <c r="E190">
        <v>116</v>
      </c>
      <c r="F190">
        <v>1</v>
      </c>
      <c r="G190">
        <v>1</v>
      </c>
      <c r="H190">
        <v>1</v>
      </c>
      <c r="I190" t="s">
        <v>498</v>
      </c>
      <c r="J190" t="s">
        <v>3</v>
      </c>
      <c r="K190" t="s">
        <v>499</v>
      </c>
      <c r="L190">
        <v>1191</v>
      </c>
      <c r="N190">
        <v>1013</v>
      </c>
      <c r="O190" t="s">
        <v>497</v>
      </c>
      <c r="P190" t="s">
        <v>497</v>
      </c>
      <c r="Q190">
        <v>1</v>
      </c>
      <c r="X190">
        <v>0.48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0.48</v>
      </c>
      <c r="AH190">
        <v>2</v>
      </c>
      <c r="AI190">
        <v>83388307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ROW(Source!A308)</f>
        <v>308</v>
      </c>
      <c r="B191">
        <v>83388313</v>
      </c>
      <c r="C191">
        <v>83388305</v>
      </c>
      <c r="D191">
        <v>80916788</v>
      </c>
      <c r="E191">
        <v>1</v>
      </c>
      <c r="F191">
        <v>1</v>
      </c>
      <c r="G191">
        <v>1</v>
      </c>
      <c r="H191">
        <v>2</v>
      </c>
      <c r="I191" t="s">
        <v>500</v>
      </c>
      <c r="J191" t="s">
        <v>501</v>
      </c>
      <c r="K191" t="s">
        <v>502</v>
      </c>
      <c r="L191">
        <v>1368</v>
      </c>
      <c r="N191">
        <v>1011</v>
      </c>
      <c r="O191" t="s">
        <v>503</v>
      </c>
      <c r="P191" t="s">
        <v>503</v>
      </c>
      <c r="Q191">
        <v>1</v>
      </c>
      <c r="X191">
        <v>0.24</v>
      </c>
      <c r="Y191">
        <v>0</v>
      </c>
      <c r="Z191">
        <v>1595.2</v>
      </c>
      <c r="AA191">
        <v>715.99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0.24</v>
      </c>
      <c r="AH191">
        <v>2</v>
      </c>
      <c r="AI191">
        <v>83388308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ROW(Source!A308)</f>
        <v>308</v>
      </c>
      <c r="B192">
        <v>83388314</v>
      </c>
      <c r="C192">
        <v>83388305</v>
      </c>
      <c r="D192">
        <v>80917745</v>
      </c>
      <c r="E192">
        <v>1</v>
      </c>
      <c r="F192">
        <v>1</v>
      </c>
      <c r="G192">
        <v>1</v>
      </c>
      <c r="H192">
        <v>2</v>
      </c>
      <c r="I192" t="s">
        <v>505</v>
      </c>
      <c r="J192" t="s">
        <v>506</v>
      </c>
      <c r="K192" t="s">
        <v>507</v>
      </c>
      <c r="L192">
        <v>1368</v>
      </c>
      <c r="N192">
        <v>1011</v>
      </c>
      <c r="O192" t="s">
        <v>503</v>
      </c>
      <c r="P192" t="s">
        <v>503</v>
      </c>
      <c r="Q192">
        <v>1</v>
      </c>
      <c r="X192">
        <v>0.24</v>
      </c>
      <c r="Y192">
        <v>0</v>
      </c>
      <c r="Z192">
        <v>14.91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0.24</v>
      </c>
      <c r="AH192">
        <v>2</v>
      </c>
      <c r="AI192">
        <v>83388309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ROW(Source!A308)</f>
        <v>308</v>
      </c>
      <c r="B193">
        <v>83388315</v>
      </c>
      <c r="C193">
        <v>83388305</v>
      </c>
      <c r="D193">
        <v>80917763</v>
      </c>
      <c r="E193">
        <v>1</v>
      </c>
      <c r="F193">
        <v>1</v>
      </c>
      <c r="G193">
        <v>1</v>
      </c>
      <c r="H193">
        <v>2</v>
      </c>
      <c r="I193" t="s">
        <v>508</v>
      </c>
      <c r="J193" t="s">
        <v>509</v>
      </c>
      <c r="K193" t="s">
        <v>510</v>
      </c>
      <c r="L193">
        <v>1368</v>
      </c>
      <c r="N193">
        <v>1011</v>
      </c>
      <c r="O193" t="s">
        <v>503</v>
      </c>
      <c r="P193" t="s">
        <v>503</v>
      </c>
      <c r="Q193">
        <v>1</v>
      </c>
      <c r="X193">
        <v>0.24</v>
      </c>
      <c r="Y193">
        <v>0</v>
      </c>
      <c r="Z193">
        <v>487.94</v>
      </c>
      <c r="AA193">
        <v>533.01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0.24</v>
      </c>
      <c r="AH193">
        <v>2</v>
      </c>
      <c r="AI193">
        <v>83388310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ROW(Source!A309)</f>
        <v>309</v>
      </c>
      <c r="B194">
        <v>83388311</v>
      </c>
      <c r="C194">
        <v>83388305</v>
      </c>
      <c r="D194">
        <v>80795585</v>
      </c>
      <c r="E194">
        <v>116</v>
      </c>
      <c r="F194">
        <v>1</v>
      </c>
      <c r="G194">
        <v>1</v>
      </c>
      <c r="H194">
        <v>1</v>
      </c>
      <c r="I194" t="s">
        <v>495</v>
      </c>
      <c r="J194" t="s">
        <v>3</v>
      </c>
      <c r="K194" t="s">
        <v>496</v>
      </c>
      <c r="L194">
        <v>1191</v>
      </c>
      <c r="N194">
        <v>1013</v>
      </c>
      <c r="O194" t="s">
        <v>497</v>
      </c>
      <c r="P194" t="s">
        <v>497</v>
      </c>
      <c r="Q194">
        <v>1</v>
      </c>
      <c r="X194">
        <v>0.44</v>
      </c>
      <c r="Y194">
        <v>0</v>
      </c>
      <c r="Z194">
        <v>0</v>
      </c>
      <c r="AA194">
        <v>0</v>
      </c>
      <c r="AB194">
        <v>453.46</v>
      </c>
      <c r="AC194">
        <v>0</v>
      </c>
      <c r="AD194">
        <v>1</v>
      </c>
      <c r="AE194">
        <v>1</v>
      </c>
      <c r="AF194" t="s">
        <v>3</v>
      </c>
      <c r="AG194">
        <v>0.44</v>
      </c>
      <c r="AH194">
        <v>2</v>
      </c>
      <c r="AI194">
        <v>83388306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ROW(Source!A309)</f>
        <v>309</v>
      </c>
      <c r="B195">
        <v>83388312</v>
      </c>
      <c r="C195">
        <v>83388305</v>
      </c>
      <c r="D195">
        <v>80795798</v>
      </c>
      <c r="E195">
        <v>116</v>
      </c>
      <c r="F195">
        <v>1</v>
      </c>
      <c r="G195">
        <v>1</v>
      </c>
      <c r="H195">
        <v>1</v>
      </c>
      <c r="I195" t="s">
        <v>498</v>
      </c>
      <c r="J195" t="s">
        <v>3</v>
      </c>
      <c r="K195" t="s">
        <v>499</v>
      </c>
      <c r="L195">
        <v>1191</v>
      </c>
      <c r="N195">
        <v>1013</v>
      </c>
      <c r="O195" t="s">
        <v>497</v>
      </c>
      <c r="P195" t="s">
        <v>497</v>
      </c>
      <c r="Q195">
        <v>1</v>
      </c>
      <c r="X195">
        <v>0.48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</v>
      </c>
      <c r="AG195">
        <v>0.48</v>
      </c>
      <c r="AH195">
        <v>2</v>
      </c>
      <c r="AI195">
        <v>83388307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ROW(Source!A309)</f>
        <v>309</v>
      </c>
      <c r="B196">
        <v>83388313</v>
      </c>
      <c r="C196">
        <v>83388305</v>
      </c>
      <c r="D196">
        <v>80916788</v>
      </c>
      <c r="E196">
        <v>1</v>
      </c>
      <c r="F196">
        <v>1</v>
      </c>
      <c r="G196">
        <v>1</v>
      </c>
      <c r="H196">
        <v>2</v>
      </c>
      <c r="I196" t="s">
        <v>500</v>
      </c>
      <c r="J196" t="s">
        <v>501</v>
      </c>
      <c r="K196" t="s">
        <v>502</v>
      </c>
      <c r="L196">
        <v>1368</v>
      </c>
      <c r="N196">
        <v>1011</v>
      </c>
      <c r="O196" t="s">
        <v>503</v>
      </c>
      <c r="P196" t="s">
        <v>503</v>
      </c>
      <c r="Q196">
        <v>1</v>
      </c>
      <c r="X196">
        <v>0.24</v>
      </c>
      <c r="Y196">
        <v>0</v>
      </c>
      <c r="Z196">
        <v>1595.2</v>
      </c>
      <c r="AA196">
        <v>715.99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0.24</v>
      </c>
      <c r="AH196">
        <v>2</v>
      </c>
      <c r="AI196">
        <v>83388308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ROW(Source!A309)</f>
        <v>309</v>
      </c>
      <c r="B197">
        <v>83388314</v>
      </c>
      <c r="C197">
        <v>83388305</v>
      </c>
      <c r="D197">
        <v>80917745</v>
      </c>
      <c r="E197">
        <v>1</v>
      </c>
      <c r="F197">
        <v>1</v>
      </c>
      <c r="G197">
        <v>1</v>
      </c>
      <c r="H197">
        <v>2</v>
      </c>
      <c r="I197" t="s">
        <v>505</v>
      </c>
      <c r="J197" t="s">
        <v>506</v>
      </c>
      <c r="K197" t="s">
        <v>507</v>
      </c>
      <c r="L197">
        <v>1368</v>
      </c>
      <c r="N197">
        <v>1011</v>
      </c>
      <c r="O197" t="s">
        <v>503</v>
      </c>
      <c r="P197" t="s">
        <v>503</v>
      </c>
      <c r="Q197">
        <v>1</v>
      </c>
      <c r="X197">
        <v>0.24</v>
      </c>
      <c r="Y197">
        <v>0</v>
      </c>
      <c r="Z197">
        <v>14.91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0.24</v>
      </c>
      <c r="AH197">
        <v>2</v>
      </c>
      <c r="AI197">
        <v>83388309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ROW(Source!A309)</f>
        <v>309</v>
      </c>
      <c r="B198">
        <v>83388315</v>
      </c>
      <c r="C198">
        <v>83388305</v>
      </c>
      <c r="D198">
        <v>80917763</v>
      </c>
      <c r="E198">
        <v>1</v>
      </c>
      <c r="F198">
        <v>1</v>
      </c>
      <c r="G198">
        <v>1</v>
      </c>
      <c r="H198">
        <v>2</v>
      </c>
      <c r="I198" t="s">
        <v>508</v>
      </c>
      <c r="J198" t="s">
        <v>509</v>
      </c>
      <c r="K198" t="s">
        <v>510</v>
      </c>
      <c r="L198">
        <v>1368</v>
      </c>
      <c r="N198">
        <v>1011</v>
      </c>
      <c r="O198" t="s">
        <v>503</v>
      </c>
      <c r="P198" t="s">
        <v>503</v>
      </c>
      <c r="Q198">
        <v>1</v>
      </c>
      <c r="X198">
        <v>0.24</v>
      </c>
      <c r="Y198">
        <v>0</v>
      </c>
      <c r="Z198">
        <v>487.94</v>
      </c>
      <c r="AA198">
        <v>533.01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0.24</v>
      </c>
      <c r="AH198">
        <v>2</v>
      </c>
      <c r="AI198">
        <v>83388310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ROW(Source!A310)</f>
        <v>310</v>
      </c>
      <c r="B199">
        <v>83388321</v>
      </c>
      <c r="C199">
        <v>83388316</v>
      </c>
      <c r="D199">
        <v>80795585</v>
      </c>
      <c r="E199">
        <v>116</v>
      </c>
      <c r="F199">
        <v>1</v>
      </c>
      <c r="G199">
        <v>1</v>
      </c>
      <c r="H199">
        <v>1</v>
      </c>
      <c r="I199" t="s">
        <v>495</v>
      </c>
      <c r="J199" t="s">
        <v>3</v>
      </c>
      <c r="K199" t="s">
        <v>496</v>
      </c>
      <c r="L199">
        <v>1191</v>
      </c>
      <c r="N199">
        <v>1013</v>
      </c>
      <c r="O199" t="s">
        <v>497</v>
      </c>
      <c r="P199" t="s">
        <v>497</v>
      </c>
      <c r="Q199">
        <v>1</v>
      </c>
      <c r="X199">
        <v>0.25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0.25</v>
      </c>
      <c r="AH199">
        <v>2</v>
      </c>
      <c r="AI199">
        <v>83388317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ROW(Source!A310)</f>
        <v>310</v>
      </c>
      <c r="B200">
        <v>83388322</v>
      </c>
      <c r="C200">
        <v>83388316</v>
      </c>
      <c r="D200">
        <v>80795798</v>
      </c>
      <c r="E200">
        <v>116</v>
      </c>
      <c r="F200">
        <v>1</v>
      </c>
      <c r="G200">
        <v>1</v>
      </c>
      <c r="H200">
        <v>1</v>
      </c>
      <c r="I200" t="s">
        <v>498</v>
      </c>
      <c r="J200" t="s">
        <v>3</v>
      </c>
      <c r="K200" t="s">
        <v>499</v>
      </c>
      <c r="L200">
        <v>1191</v>
      </c>
      <c r="N200">
        <v>1013</v>
      </c>
      <c r="O200" t="s">
        <v>497</v>
      </c>
      <c r="P200" t="s">
        <v>497</v>
      </c>
      <c r="Q200">
        <v>1</v>
      </c>
      <c r="X200">
        <v>0.14000000000000001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0.14000000000000001</v>
      </c>
      <c r="AH200">
        <v>2</v>
      </c>
      <c r="AI200">
        <v>83388318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ROW(Source!A310)</f>
        <v>310</v>
      </c>
      <c r="B201">
        <v>83388323</v>
      </c>
      <c r="C201">
        <v>83388316</v>
      </c>
      <c r="D201">
        <v>80917745</v>
      </c>
      <c r="E201">
        <v>1</v>
      </c>
      <c r="F201">
        <v>1</v>
      </c>
      <c r="G201">
        <v>1</v>
      </c>
      <c r="H201">
        <v>2</v>
      </c>
      <c r="I201" t="s">
        <v>505</v>
      </c>
      <c r="J201" t="s">
        <v>506</v>
      </c>
      <c r="K201" t="s">
        <v>507</v>
      </c>
      <c r="L201">
        <v>1368</v>
      </c>
      <c r="N201">
        <v>1011</v>
      </c>
      <c r="O201" t="s">
        <v>503</v>
      </c>
      <c r="P201" t="s">
        <v>503</v>
      </c>
      <c r="Q201">
        <v>1</v>
      </c>
      <c r="X201">
        <v>0.14000000000000001</v>
      </c>
      <c r="Y201">
        <v>0</v>
      </c>
      <c r="Z201">
        <v>14.91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0.14000000000000001</v>
      </c>
      <c r="AH201">
        <v>2</v>
      </c>
      <c r="AI201">
        <v>83388319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ROW(Source!A310)</f>
        <v>310</v>
      </c>
      <c r="B202">
        <v>83388324</v>
      </c>
      <c r="C202">
        <v>83388316</v>
      </c>
      <c r="D202">
        <v>80917763</v>
      </c>
      <c r="E202">
        <v>1</v>
      </c>
      <c r="F202">
        <v>1</v>
      </c>
      <c r="G202">
        <v>1</v>
      </c>
      <c r="H202">
        <v>2</v>
      </c>
      <c r="I202" t="s">
        <v>508</v>
      </c>
      <c r="J202" t="s">
        <v>509</v>
      </c>
      <c r="K202" t="s">
        <v>510</v>
      </c>
      <c r="L202">
        <v>1368</v>
      </c>
      <c r="N202">
        <v>1011</v>
      </c>
      <c r="O202" t="s">
        <v>503</v>
      </c>
      <c r="P202" t="s">
        <v>503</v>
      </c>
      <c r="Q202">
        <v>1</v>
      </c>
      <c r="X202">
        <v>0.14000000000000001</v>
      </c>
      <c r="Y202">
        <v>0</v>
      </c>
      <c r="Z202">
        <v>487.94</v>
      </c>
      <c r="AA202">
        <v>533.01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0.14000000000000001</v>
      </c>
      <c r="AH202">
        <v>2</v>
      </c>
      <c r="AI202">
        <v>83388320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ROW(Source!A311)</f>
        <v>311</v>
      </c>
      <c r="B203">
        <v>83388321</v>
      </c>
      <c r="C203">
        <v>83388316</v>
      </c>
      <c r="D203">
        <v>80795585</v>
      </c>
      <c r="E203">
        <v>116</v>
      </c>
      <c r="F203">
        <v>1</v>
      </c>
      <c r="G203">
        <v>1</v>
      </c>
      <c r="H203">
        <v>1</v>
      </c>
      <c r="I203" t="s">
        <v>495</v>
      </c>
      <c r="J203" t="s">
        <v>3</v>
      </c>
      <c r="K203" t="s">
        <v>496</v>
      </c>
      <c r="L203">
        <v>1191</v>
      </c>
      <c r="N203">
        <v>1013</v>
      </c>
      <c r="O203" t="s">
        <v>497</v>
      </c>
      <c r="P203" t="s">
        <v>497</v>
      </c>
      <c r="Q203">
        <v>1</v>
      </c>
      <c r="X203">
        <v>0.25</v>
      </c>
      <c r="Y203">
        <v>0</v>
      </c>
      <c r="Z203">
        <v>0</v>
      </c>
      <c r="AA203">
        <v>0</v>
      </c>
      <c r="AB203">
        <v>453.46</v>
      </c>
      <c r="AC203">
        <v>0</v>
      </c>
      <c r="AD203">
        <v>1</v>
      </c>
      <c r="AE203">
        <v>1</v>
      </c>
      <c r="AF203" t="s">
        <v>3</v>
      </c>
      <c r="AG203">
        <v>0.25</v>
      </c>
      <c r="AH203">
        <v>2</v>
      </c>
      <c r="AI203">
        <v>83388317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ROW(Source!A311)</f>
        <v>311</v>
      </c>
      <c r="B204">
        <v>83388322</v>
      </c>
      <c r="C204">
        <v>83388316</v>
      </c>
      <c r="D204">
        <v>80795798</v>
      </c>
      <c r="E204">
        <v>116</v>
      </c>
      <c r="F204">
        <v>1</v>
      </c>
      <c r="G204">
        <v>1</v>
      </c>
      <c r="H204">
        <v>1</v>
      </c>
      <c r="I204" t="s">
        <v>498</v>
      </c>
      <c r="J204" t="s">
        <v>3</v>
      </c>
      <c r="K204" t="s">
        <v>499</v>
      </c>
      <c r="L204">
        <v>1191</v>
      </c>
      <c r="N204">
        <v>1013</v>
      </c>
      <c r="O204" t="s">
        <v>497</v>
      </c>
      <c r="P204" t="s">
        <v>497</v>
      </c>
      <c r="Q204">
        <v>1</v>
      </c>
      <c r="X204">
        <v>0.14000000000000001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0.14000000000000001</v>
      </c>
      <c r="AH204">
        <v>2</v>
      </c>
      <c r="AI204">
        <v>83388318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ROW(Source!A311)</f>
        <v>311</v>
      </c>
      <c r="B205">
        <v>83388323</v>
      </c>
      <c r="C205">
        <v>83388316</v>
      </c>
      <c r="D205">
        <v>80917745</v>
      </c>
      <c r="E205">
        <v>1</v>
      </c>
      <c r="F205">
        <v>1</v>
      </c>
      <c r="G205">
        <v>1</v>
      </c>
      <c r="H205">
        <v>2</v>
      </c>
      <c r="I205" t="s">
        <v>505</v>
      </c>
      <c r="J205" t="s">
        <v>506</v>
      </c>
      <c r="K205" t="s">
        <v>507</v>
      </c>
      <c r="L205">
        <v>1368</v>
      </c>
      <c r="N205">
        <v>1011</v>
      </c>
      <c r="O205" t="s">
        <v>503</v>
      </c>
      <c r="P205" t="s">
        <v>503</v>
      </c>
      <c r="Q205">
        <v>1</v>
      </c>
      <c r="X205">
        <v>0.14000000000000001</v>
      </c>
      <c r="Y205">
        <v>0</v>
      </c>
      <c r="Z205">
        <v>14.91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0.14000000000000001</v>
      </c>
      <c r="AH205">
        <v>2</v>
      </c>
      <c r="AI205">
        <v>83388319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ROW(Source!A311)</f>
        <v>311</v>
      </c>
      <c r="B206">
        <v>83388324</v>
      </c>
      <c r="C206">
        <v>83388316</v>
      </c>
      <c r="D206">
        <v>80917763</v>
      </c>
      <c r="E206">
        <v>1</v>
      </c>
      <c r="F206">
        <v>1</v>
      </c>
      <c r="G206">
        <v>1</v>
      </c>
      <c r="H206">
        <v>2</v>
      </c>
      <c r="I206" t="s">
        <v>508</v>
      </c>
      <c r="J206" t="s">
        <v>509</v>
      </c>
      <c r="K206" t="s">
        <v>510</v>
      </c>
      <c r="L206">
        <v>1368</v>
      </c>
      <c r="N206">
        <v>1011</v>
      </c>
      <c r="O206" t="s">
        <v>503</v>
      </c>
      <c r="P206" t="s">
        <v>503</v>
      </c>
      <c r="Q206">
        <v>1</v>
      </c>
      <c r="X206">
        <v>0.14000000000000001</v>
      </c>
      <c r="Y206">
        <v>0</v>
      </c>
      <c r="Z206">
        <v>487.94</v>
      </c>
      <c r="AA206">
        <v>533.01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0.14000000000000001</v>
      </c>
      <c r="AH206">
        <v>2</v>
      </c>
      <c r="AI206">
        <v>83388320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ROW(Source!A312)</f>
        <v>312</v>
      </c>
      <c r="B207">
        <v>83388343</v>
      </c>
      <c r="C207">
        <v>83388325</v>
      </c>
      <c r="D207">
        <v>80795609</v>
      </c>
      <c r="E207">
        <v>116</v>
      </c>
      <c r="F207">
        <v>1</v>
      </c>
      <c r="G207">
        <v>1</v>
      </c>
      <c r="H207">
        <v>1</v>
      </c>
      <c r="I207" t="s">
        <v>512</v>
      </c>
      <c r="J207" t="s">
        <v>3</v>
      </c>
      <c r="K207" t="s">
        <v>513</v>
      </c>
      <c r="L207">
        <v>1191</v>
      </c>
      <c r="N207">
        <v>1013</v>
      </c>
      <c r="O207" t="s">
        <v>497</v>
      </c>
      <c r="P207" t="s">
        <v>497</v>
      </c>
      <c r="Q207">
        <v>1</v>
      </c>
      <c r="X207">
        <v>3.06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3.06</v>
      </c>
      <c r="AH207">
        <v>2</v>
      </c>
      <c r="AI207">
        <v>83388326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ROW(Source!A312)</f>
        <v>312</v>
      </c>
      <c r="B208">
        <v>83388344</v>
      </c>
      <c r="C208">
        <v>83388325</v>
      </c>
      <c r="D208">
        <v>80795798</v>
      </c>
      <c r="E208">
        <v>116</v>
      </c>
      <c r="F208">
        <v>1</v>
      </c>
      <c r="G208">
        <v>1</v>
      </c>
      <c r="H208">
        <v>1</v>
      </c>
      <c r="I208" t="s">
        <v>498</v>
      </c>
      <c r="J208" t="s">
        <v>3</v>
      </c>
      <c r="K208" t="s">
        <v>499</v>
      </c>
      <c r="L208">
        <v>1191</v>
      </c>
      <c r="N208">
        <v>1013</v>
      </c>
      <c r="O208" t="s">
        <v>497</v>
      </c>
      <c r="P208" t="s">
        <v>497</v>
      </c>
      <c r="Q208">
        <v>1</v>
      </c>
      <c r="X208">
        <v>0.87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0.87</v>
      </c>
      <c r="AH208">
        <v>2</v>
      </c>
      <c r="AI208">
        <v>83388327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ROW(Source!A312)</f>
        <v>312</v>
      </c>
      <c r="B209">
        <v>83388345</v>
      </c>
      <c r="C209">
        <v>83388325</v>
      </c>
      <c r="D209">
        <v>80916675</v>
      </c>
      <c r="E209">
        <v>1</v>
      </c>
      <c r="F209">
        <v>1</v>
      </c>
      <c r="G209">
        <v>1</v>
      </c>
      <c r="H209">
        <v>2</v>
      </c>
      <c r="I209" t="s">
        <v>514</v>
      </c>
      <c r="J209" t="s">
        <v>515</v>
      </c>
      <c r="K209" t="s">
        <v>516</v>
      </c>
      <c r="L209">
        <v>1368</v>
      </c>
      <c r="N209">
        <v>1011</v>
      </c>
      <c r="O209" t="s">
        <v>503</v>
      </c>
      <c r="P209" t="s">
        <v>503</v>
      </c>
      <c r="Q209">
        <v>1</v>
      </c>
      <c r="X209">
        <v>0.68</v>
      </c>
      <c r="Y209">
        <v>0</v>
      </c>
      <c r="Z209">
        <v>2088.77</v>
      </c>
      <c r="AA209">
        <v>612.57000000000005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0.68</v>
      </c>
      <c r="AH209">
        <v>2</v>
      </c>
      <c r="AI209">
        <v>83388328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ROW(Source!A312)</f>
        <v>312</v>
      </c>
      <c r="B210">
        <v>83388346</v>
      </c>
      <c r="C210">
        <v>83388325</v>
      </c>
      <c r="D210">
        <v>80917680</v>
      </c>
      <c r="E210">
        <v>1</v>
      </c>
      <c r="F210">
        <v>1</v>
      </c>
      <c r="G210">
        <v>1</v>
      </c>
      <c r="H210">
        <v>2</v>
      </c>
      <c r="I210" t="s">
        <v>539</v>
      </c>
      <c r="J210" t="s">
        <v>540</v>
      </c>
      <c r="K210" t="s">
        <v>541</v>
      </c>
      <c r="L210">
        <v>1368</v>
      </c>
      <c r="N210">
        <v>1011</v>
      </c>
      <c r="O210" t="s">
        <v>503</v>
      </c>
      <c r="P210" t="s">
        <v>503</v>
      </c>
      <c r="Q210">
        <v>1</v>
      </c>
      <c r="X210">
        <v>0.19</v>
      </c>
      <c r="Y210">
        <v>0</v>
      </c>
      <c r="Z210">
        <v>640.84</v>
      </c>
      <c r="AA210">
        <v>533.01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0.19</v>
      </c>
      <c r="AH210">
        <v>2</v>
      </c>
      <c r="AI210">
        <v>83388329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ROW(Source!A312)</f>
        <v>312</v>
      </c>
      <c r="B211">
        <v>83388347</v>
      </c>
      <c r="C211">
        <v>83388325</v>
      </c>
      <c r="D211">
        <v>80865505</v>
      </c>
      <c r="E211">
        <v>1</v>
      </c>
      <c r="F211">
        <v>1</v>
      </c>
      <c r="G211">
        <v>1</v>
      </c>
      <c r="H211">
        <v>3</v>
      </c>
      <c r="I211" t="s">
        <v>518</v>
      </c>
      <c r="J211" t="s">
        <v>519</v>
      </c>
      <c r="K211" t="s">
        <v>520</v>
      </c>
      <c r="L211">
        <v>1346</v>
      </c>
      <c r="N211">
        <v>1009</v>
      </c>
      <c r="O211" t="s">
        <v>75</v>
      </c>
      <c r="P211" t="s">
        <v>75</v>
      </c>
      <c r="Q211">
        <v>1</v>
      </c>
      <c r="X211">
        <v>0.1</v>
      </c>
      <c r="Y211">
        <v>238.29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0.1</v>
      </c>
      <c r="AH211">
        <v>2</v>
      </c>
      <c r="AI211">
        <v>83388330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ROW(Source!A312)</f>
        <v>312</v>
      </c>
      <c r="B212">
        <v>83388348</v>
      </c>
      <c r="C212">
        <v>83388325</v>
      </c>
      <c r="D212">
        <v>80865512</v>
      </c>
      <c r="E212">
        <v>1</v>
      </c>
      <c r="F212">
        <v>1</v>
      </c>
      <c r="G212">
        <v>1</v>
      </c>
      <c r="H212">
        <v>3</v>
      </c>
      <c r="I212" t="s">
        <v>521</v>
      </c>
      <c r="J212" t="s">
        <v>522</v>
      </c>
      <c r="K212" t="s">
        <v>523</v>
      </c>
      <c r="L212">
        <v>1346</v>
      </c>
      <c r="N212">
        <v>1009</v>
      </c>
      <c r="O212" t="s">
        <v>75</v>
      </c>
      <c r="P212" t="s">
        <v>75</v>
      </c>
      <c r="Q212">
        <v>1</v>
      </c>
      <c r="X212">
        <v>0.03</v>
      </c>
      <c r="Y212">
        <v>58.53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0.03</v>
      </c>
      <c r="AH212">
        <v>2</v>
      </c>
      <c r="AI212">
        <v>83388331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ROW(Source!A312)</f>
        <v>312</v>
      </c>
      <c r="B213">
        <v>83388349</v>
      </c>
      <c r="C213">
        <v>83388325</v>
      </c>
      <c r="D213">
        <v>80869022</v>
      </c>
      <c r="E213">
        <v>1</v>
      </c>
      <c r="F213">
        <v>1</v>
      </c>
      <c r="G213">
        <v>1</v>
      </c>
      <c r="H213">
        <v>3</v>
      </c>
      <c r="I213" t="s">
        <v>309</v>
      </c>
      <c r="J213" t="s">
        <v>311</v>
      </c>
      <c r="K213" t="s">
        <v>310</v>
      </c>
      <c r="L213">
        <v>1346</v>
      </c>
      <c r="N213">
        <v>1009</v>
      </c>
      <c r="O213" t="s">
        <v>75</v>
      </c>
      <c r="P213" t="s">
        <v>75</v>
      </c>
      <c r="Q213">
        <v>1</v>
      </c>
      <c r="X213">
        <v>0</v>
      </c>
      <c r="Y213">
        <v>174.93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2</v>
      </c>
      <c r="AI213">
        <v>83388332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ROW(Source!A312)</f>
        <v>312</v>
      </c>
      <c r="B214">
        <v>83388350</v>
      </c>
      <c r="C214">
        <v>83388325</v>
      </c>
      <c r="D214">
        <v>80870160</v>
      </c>
      <c r="E214">
        <v>1</v>
      </c>
      <c r="F214">
        <v>1</v>
      </c>
      <c r="G214">
        <v>1</v>
      </c>
      <c r="H214">
        <v>3</v>
      </c>
      <c r="I214" t="s">
        <v>524</v>
      </c>
      <c r="J214" t="s">
        <v>525</v>
      </c>
      <c r="K214" t="s">
        <v>526</v>
      </c>
      <c r="L214">
        <v>1346</v>
      </c>
      <c r="N214">
        <v>1009</v>
      </c>
      <c r="O214" t="s">
        <v>75</v>
      </c>
      <c r="P214" t="s">
        <v>75</v>
      </c>
      <c r="Q214">
        <v>1</v>
      </c>
      <c r="X214">
        <v>0.02</v>
      </c>
      <c r="Y214">
        <v>56.11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0.02</v>
      </c>
      <c r="AH214">
        <v>2</v>
      </c>
      <c r="AI214">
        <v>83388333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ROW(Source!A312)</f>
        <v>312</v>
      </c>
      <c r="B215">
        <v>83388351</v>
      </c>
      <c r="C215">
        <v>83388325</v>
      </c>
      <c r="D215">
        <v>80797158</v>
      </c>
      <c r="E215">
        <v>116</v>
      </c>
      <c r="F215">
        <v>1</v>
      </c>
      <c r="G215">
        <v>1</v>
      </c>
      <c r="H215">
        <v>3</v>
      </c>
      <c r="I215" t="s">
        <v>43</v>
      </c>
      <c r="J215" t="s">
        <v>3</v>
      </c>
      <c r="K215" t="s">
        <v>312</v>
      </c>
      <c r="L215">
        <v>1371</v>
      </c>
      <c r="N215">
        <v>1013</v>
      </c>
      <c r="O215" t="s">
        <v>23</v>
      </c>
      <c r="P215" t="s">
        <v>23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2</v>
      </c>
      <c r="AI215">
        <v>83388334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ROW(Source!A312)</f>
        <v>312</v>
      </c>
      <c r="B216">
        <v>83388352</v>
      </c>
      <c r="C216">
        <v>83388325</v>
      </c>
      <c r="D216">
        <v>80797835</v>
      </c>
      <c r="E216">
        <v>116</v>
      </c>
      <c r="F216">
        <v>1</v>
      </c>
      <c r="G216">
        <v>1</v>
      </c>
      <c r="H216">
        <v>3</v>
      </c>
      <c r="I216" t="s">
        <v>314</v>
      </c>
      <c r="J216" t="s">
        <v>3</v>
      </c>
      <c r="K216" t="s">
        <v>315</v>
      </c>
      <c r="L216">
        <v>1348</v>
      </c>
      <c r="N216">
        <v>1009</v>
      </c>
      <c r="O216" t="s">
        <v>57</v>
      </c>
      <c r="P216" t="s">
        <v>57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83388335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ROW(Source!A312)</f>
        <v>312</v>
      </c>
      <c r="B217">
        <v>83388353</v>
      </c>
      <c r="C217">
        <v>83388325</v>
      </c>
      <c r="D217">
        <v>80797979</v>
      </c>
      <c r="E217">
        <v>116</v>
      </c>
      <c r="F217">
        <v>1</v>
      </c>
      <c r="G217">
        <v>1</v>
      </c>
      <c r="H217">
        <v>3</v>
      </c>
      <c r="I217" t="s">
        <v>317</v>
      </c>
      <c r="J217" t="s">
        <v>3</v>
      </c>
      <c r="K217" t="s">
        <v>318</v>
      </c>
      <c r="L217">
        <v>1346</v>
      </c>
      <c r="N217">
        <v>1009</v>
      </c>
      <c r="O217" t="s">
        <v>75</v>
      </c>
      <c r="P217" t="s">
        <v>75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2</v>
      </c>
      <c r="AI217">
        <v>83388336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ROW(Source!A312)</f>
        <v>312</v>
      </c>
      <c r="B218">
        <v>83388354</v>
      </c>
      <c r="C218">
        <v>83388325</v>
      </c>
      <c r="D218">
        <v>80798313</v>
      </c>
      <c r="E218">
        <v>116</v>
      </c>
      <c r="F218">
        <v>1</v>
      </c>
      <c r="G218">
        <v>1</v>
      </c>
      <c r="H218">
        <v>3</v>
      </c>
      <c r="I218" t="s">
        <v>320</v>
      </c>
      <c r="J218" t="s">
        <v>3</v>
      </c>
      <c r="K218" t="s">
        <v>321</v>
      </c>
      <c r="L218">
        <v>1348</v>
      </c>
      <c r="N218">
        <v>1009</v>
      </c>
      <c r="O218" t="s">
        <v>57</v>
      </c>
      <c r="P218" t="s">
        <v>57</v>
      </c>
      <c r="Q218">
        <v>1000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83388337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ROW(Source!A312)</f>
        <v>312</v>
      </c>
      <c r="B219">
        <v>83388355</v>
      </c>
      <c r="C219">
        <v>83388325</v>
      </c>
      <c r="D219">
        <v>80886438</v>
      </c>
      <c r="E219">
        <v>1</v>
      </c>
      <c r="F219">
        <v>1</v>
      </c>
      <c r="G219">
        <v>1</v>
      </c>
      <c r="H219">
        <v>3</v>
      </c>
      <c r="I219" t="s">
        <v>604</v>
      </c>
      <c r="J219" t="s">
        <v>605</v>
      </c>
      <c r="K219" t="s">
        <v>606</v>
      </c>
      <c r="L219">
        <v>1348</v>
      </c>
      <c r="N219">
        <v>1009</v>
      </c>
      <c r="O219" t="s">
        <v>57</v>
      </c>
      <c r="P219" t="s">
        <v>57</v>
      </c>
      <c r="Q219">
        <v>1000</v>
      </c>
      <c r="X219">
        <v>4.0000000000000002E-4</v>
      </c>
      <c r="Y219">
        <v>61265.39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4.0000000000000002E-4</v>
      </c>
      <c r="AH219">
        <v>2</v>
      </c>
      <c r="AI219">
        <v>83388338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ROW(Source!A312)</f>
        <v>312</v>
      </c>
      <c r="B220">
        <v>83388356</v>
      </c>
      <c r="C220">
        <v>83388325</v>
      </c>
      <c r="D220">
        <v>80886464</v>
      </c>
      <c r="E220">
        <v>1</v>
      </c>
      <c r="F220">
        <v>1</v>
      </c>
      <c r="G220">
        <v>1</v>
      </c>
      <c r="H220">
        <v>3</v>
      </c>
      <c r="I220" t="s">
        <v>527</v>
      </c>
      <c r="J220" t="s">
        <v>528</v>
      </c>
      <c r="K220" t="s">
        <v>529</v>
      </c>
      <c r="L220">
        <v>1348</v>
      </c>
      <c r="N220">
        <v>1009</v>
      </c>
      <c r="O220" t="s">
        <v>57</v>
      </c>
      <c r="P220" t="s">
        <v>57</v>
      </c>
      <c r="Q220">
        <v>1000</v>
      </c>
      <c r="X220">
        <v>1E-4</v>
      </c>
      <c r="Y220">
        <v>80020.98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1E-4</v>
      </c>
      <c r="AH220">
        <v>2</v>
      </c>
      <c r="AI220">
        <v>83388339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ROW(Source!A312)</f>
        <v>312</v>
      </c>
      <c r="B221">
        <v>83388357</v>
      </c>
      <c r="C221">
        <v>83388325</v>
      </c>
      <c r="D221">
        <v>80894072</v>
      </c>
      <c r="E221">
        <v>1</v>
      </c>
      <c r="F221">
        <v>1</v>
      </c>
      <c r="G221">
        <v>1</v>
      </c>
      <c r="H221">
        <v>3</v>
      </c>
      <c r="I221" t="s">
        <v>617</v>
      </c>
      <c r="J221" t="s">
        <v>618</v>
      </c>
      <c r="K221" t="s">
        <v>619</v>
      </c>
      <c r="L221">
        <v>1425</v>
      </c>
      <c r="N221">
        <v>1013</v>
      </c>
      <c r="O221" t="s">
        <v>245</v>
      </c>
      <c r="P221" t="s">
        <v>245</v>
      </c>
      <c r="Q221">
        <v>1</v>
      </c>
      <c r="X221">
        <v>0.06</v>
      </c>
      <c r="Y221">
        <v>1031.73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0.06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ROW(Source!A312)</f>
        <v>312</v>
      </c>
      <c r="B222">
        <v>83388358</v>
      </c>
      <c r="C222">
        <v>83388325</v>
      </c>
      <c r="D222">
        <v>80800632</v>
      </c>
      <c r="E222">
        <v>116</v>
      </c>
      <c r="F222">
        <v>1</v>
      </c>
      <c r="G222">
        <v>1</v>
      </c>
      <c r="H222">
        <v>3</v>
      </c>
      <c r="I222" t="s">
        <v>323</v>
      </c>
      <c r="J222" t="s">
        <v>3</v>
      </c>
      <c r="K222" t="s">
        <v>324</v>
      </c>
      <c r="L222">
        <v>1371</v>
      </c>
      <c r="N222">
        <v>1013</v>
      </c>
      <c r="O222" t="s">
        <v>23</v>
      </c>
      <c r="P222" t="s">
        <v>23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2</v>
      </c>
      <c r="AI222">
        <v>83388340</v>
      </c>
      <c r="AJ222">
        <v>221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ROW(Source!A312)</f>
        <v>312</v>
      </c>
      <c r="B223">
        <v>83388359</v>
      </c>
      <c r="C223">
        <v>83388325</v>
      </c>
      <c r="D223">
        <v>80800678</v>
      </c>
      <c r="E223">
        <v>116</v>
      </c>
      <c r="F223">
        <v>1</v>
      </c>
      <c r="G223">
        <v>1</v>
      </c>
      <c r="H223">
        <v>3</v>
      </c>
      <c r="I223" t="s">
        <v>326</v>
      </c>
      <c r="J223" t="s">
        <v>3</v>
      </c>
      <c r="K223" t="s">
        <v>327</v>
      </c>
      <c r="L223">
        <v>1371</v>
      </c>
      <c r="N223">
        <v>1013</v>
      </c>
      <c r="O223" t="s">
        <v>23</v>
      </c>
      <c r="P223" t="s">
        <v>23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83388341</v>
      </c>
      <c r="AJ223">
        <v>222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ROW(Source!A312)</f>
        <v>312</v>
      </c>
      <c r="B224">
        <v>83388360</v>
      </c>
      <c r="C224">
        <v>83388325</v>
      </c>
      <c r="D224">
        <v>80800682</v>
      </c>
      <c r="E224">
        <v>116</v>
      </c>
      <c r="F224">
        <v>1</v>
      </c>
      <c r="G224">
        <v>1</v>
      </c>
      <c r="H224">
        <v>3</v>
      </c>
      <c r="I224" t="s">
        <v>329</v>
      </c>
      <c r="J224" t="s">
        <v>3</v>
      </c>
      <c r="K224" t="s">
        <v>330</v>
      </c>
      <c r="L224">
        <v>1371</v>
      </c>
      <c r="N224">
        <v>1013</v>
      </c>
      <c r="O224" t="s">
        <v>23</v>
      </c>
      <c r="P224" t="s">
        <v>23</v>
      </c>
      <c r="Q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3</v>
      </c>
      <c r="AG224">
        <v>0</v>
      </c>
      <c r="AH224">
        <v>2</v>
      </c>
      <c r="AI224">
        <v>83388342</v>
      </c>
      <c r="AJ224">
        <v>223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ROW(Source!A313)</f>
        <v>313</v>
      </c>
      <c r="B225">
        <v>83388343</v>
      </c>
      <c r="C225">
        <v>83388325</v>
      </c>
      <c r="D225">
        <v>80795609</v>
      </c>
      <c r="E225">
        <v>116</v>
      </c>
      <c r="F225">
        <v>1</v>
      </c>
      <c r="G225">
        <v>1</v>
      </c>
      <c r="H225">
        <v>1</v>
      </c>
      <c r="I225" t="s">
        <v>512</v>
      </c>
      <c r="J225" t="s">
        <v>3</v>
      </c>
      <c r="K225" t="s">
        <v>513</v>
      </c>
      <c r="L225">
        <v>1191</v>
      </c>
      <c r="N225">
        <v>1013</v>
      </c>
      <c r="O225" t="s">
        <v>497</v>
      </c>
      <c r="P225" t="s">
        <v>497</v>
      </c>
      <c r="Q225">
        <v>1</v>
      </c>
      <c r="X225">
        <v>3.06</v>
      </c>
      <c r="Y225">
        <v>0</v>
      </c>
      <c r="Z225">
        <v>0</v>
      </c>
      <c r="AA225">
        <v>0</v>
      </c>
      <c r="AB225">
        <v>491.25</v>
      </c>
      <c r="AC225">
        <v>0</v>
      </c>
      <c r="AD225">
        <v>1</v>
      </c>
      <c r="AE225">
        <v>1</v>
      </c>
      <c r="AF225" t="s">
        <v>3</v>
      </c>
      <c r="AG225">
        <v>3.06</v>
      </c>
      <c r="AH225">
        <v>2</v>
      </c>
      <c r="AI225">
        <v>83388326</v>
      </c>
      <c r="AJ225">
        <v>224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ROW(Source!A313)</f>
        <v>313</v>
      </c>
      <c r="B226">
        <v>83388344</v>
      </c>
      <c r="C226">
        <v>83388325</v>
      </c>
      <c r="D226">
        <v>80795798</v>
      </c>
      <c r="E226">
        <v>116</v>
      </c>
      <c r="F226">
        <v>1</v>
      </c>
      <c r="G226">
        <v>1</v>
      </c>
      <c r="H226">
        <v>1</v>
      </c>
      <c r="I226" t="s">
        <v>498</v>
      </c>
      <c r="J226" t="s">
        <v>3</v>
      </c>
      <c r="K226" t="s">
        <v>499</v>
      </c>
      <c r="L226">
        <v>1191</v>
      </c>
      <c r="N226">
        <v>1013</v>
      </c>
      <c r="O226" t="s">
        <v>497</v>
      </c>
      <c r="P226" t="s">
        <v>497</v>
      </c>
      <c r="Q226">
        <v>1</v>
      </c>
      <c r="X226">
        <v>0.87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0.87</v>
      </c>
      <c r="AH226">
        <v>2</v>
      </c>
      <c r="AI226">
        <v>83388327</v>
      </c>
      <c r="AJ226">
        <v>225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ROW(Source!A313)</f>
        <v>313</v>
      </c>
      <c r="B227">
        <v>83388345</v>
      </c>
      <c r="C227">
        <v>83388325</v>
      </c>
      <c r="D227">
        <v>80916675</v>
      </c>
      <c r="E227">
        <v>1</v>
      </c>
      <c r="F227">
        <v>1</v>
      </c>
      <c r="G227">
        <v>1</v>
      </c>
      <c r="H227">
        <v>2</v>
      </c>
      <c r="I227" t="s">
        <v>514</v>
      </c>
      <c r="J227" t="s">
        <v>515</v>
      </c>
      <c r="K227" t="s">
        <v>516</v>
      </c>
      <c r="L227">
        <v>1368</v>
      </c>
      <c r="N227">
        <v>1011</v>
      </c>
      <c r="O227" t="s">
        <v>503</v>
      </c>
      <c r="P227" t="s">
        <v>503</v>
      </c>
      <c r="Q227">
        <v>1</v>
      </c>
      <c r="X227">
        <v>0.68</v>
      </c>
      <c r="Y227">
        <v>0</v>
      </c>
      <c r="Z227">
        <v>2088.77</v>
      </c>
      <c r="AA227">
        <v>612.57000000000005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0.68</v>
      </c>
      <c r="AH227">
        <v>2</v>
      </c>
      <c r="AI227">
        <v>83388328</v>
      </c>
      <c r="AJ227">
        <v>226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ROW(Source!A313)</f>
        <v>313</v>
      </c>
      <c r="B228">
        <v>83388346</v>
      </c>
      <c r="C228">
        <v>83388325</v>
      </c>
      <c r="D228">
        <v>80917680</v>
      </c>
      <c r="E228">
        <v>1</v>
      </c>
      <c r="F228">
        <v>1</v>
      </c>
      <c r="G228">
        <v>1</v>
      </c>
      <c r="H228">
        <v>2</v>
      </c>
      <c r="I228" t="s">
        <v>539</v>
      </c>
      <c r="J228" t="s">
        <v>540</v>
      </c>
      <c r="K228" t="s">
        <v>541</v>
      </c>
      <c r="L228">
        <v>1368</v>
      </c>
      <c r="N228">
        <v>1011</v>
      </c>
      <c r="O228" t="s">
        <v>503</v>
      </c>
      <c r="P228" t="s">
        <v>503</v>
      </c>
      <c r="Q228">
        <v>1</v>
      </c>
      <c r="X228">
        <v>0.19</v>
      </c>
      <c r="Y228">
        <v>0</v>
      </c>
      <c r="Z228">
        <v>640.84</v>
      </c>
      <c r="AA228">
        <v>533.01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0.19</v>
      </c>
      <c r="AH228">
        <v>2</v>
      </c>
      <c r="AI228">
        <v>83388329</v>
      </c>
      <c r="AJ228">
        <v>227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ROW(Source!A313)</f>
        <v>313</v>
      </c>
      <c r="B229">
        <v>83388347</v>
      </c>
      <c r="C229">
        <v>83388325</v>
      </c>
      <c r="D229">
        <v>80865505</v>
      </c>
      <c r="E229">
        <v>1</v>
      </c>
      <c r="F229">
        <v>1</v>
      </c>
      <c r="G229">
        <v>1</v>
      </c>
      <c r="H229">
        <v>3</v>
      </c>
      <c r="I229" t="s">
        <v>518</v>
      </c>
      <c r="J229" t="s">
        <v>519</v>
      </c>
      <c r="K229" t="s">
        <v>520</v>
      </c>
      <c r="L229">
        <v>1346</v>
      </c>
      <c r="N229">
        <v>1009</v>
      </c>
      <c r="O229" t="s">
        <v>75</v>
      </c>
      <c r="P229" t="s">
        <v>75</v>
      </c>
      <c r="Q229">
        <v>1</v>
      </c>
      <c r="X229">
        <v>0.1</v>
      </c>
      <c r="Y229">
        <v>238.29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</v>
      </c>
      <c r="AH229">
        <v>2</v>
      </c>
      <c r="AI229">
        <v>83388330</v>
      </c>
      <c r="AJ229">
        <v>228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ROW(Source!A313)</f>
        <v>313</v>
      </c>
      <c r="B230">
        <v>83388348</v>
      </c>
      <c r="C230">
        <v>83388325</v>
      </c>
      <c r="D230">
        <v>80865512</v>
      </c>
      <c r="E230">
        <v>1</v>
      </c>
      <c r="F230">
        <v>1</v>
      </c>
      <c r="G230">
        <v>1</v>
      </c>
      <c r="H230">
        <v>3</v>
      </c>
      <c r="I230" t="s">
        <v>521</v>
      </c>
      <c r="J230" t="s">
        <v>522</v>
      </c>
      <c r="K230" t="s">
        <v>523</v>
      </c>
      <c r="L230">
        <v>1346</v>
      </c>
      <c r="N230">
        <v>1009</v>
      </c>
      <c r="O230" t="s">
        <v>75</v>
      </c>
      <c r="P230" t="s">
        <v>75</v>
      </c>
      <c r="Q230">
        <v>1</v>
      </c>
      <c r="X230">
        <v>0.03</v>
      </c>
      <c r="Y230">
        <v>58.53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0.03</v>
      </c>
      <c r="AH230">
        <v>2</v>
      </c>
      <c r="AI230">
        <v>83388331</v>
      </c>
      <c r="AJ230">
        <v>229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ROW(Source!A313)</f>
        <v>313</v>
      </c>
      <c r="B231">
        <v>83388349</v>
      </c>
      <c r="C231">
        <v>83388325</v>
      </c>
      <c r="D231">
        <v>80869022</v>
      </c>
      <c r="E231">
        <v>1</v>
      </c>
      <c r="F231">
        <v>1</v>
      </c>
      <c r="G231">
        <v>1</v>
      </c>
      <c r="H231">
        <v>3</v>
      </c>
      <c r="I231" t="s">
        <v>309</v>
      </c>
      <c r="J231" t="s">
        <v>311</v>
      </c>
      <c r="K231" t="s">
        <v>310</v>
      </c>
      <c r="L231">
        <v>1346</v>
      </c>
      <c r="N231">
        <v>1009</v>
      </c>
      <c r="O231" t="s">
        <v>75</v>
      </c>
      <c r="P231" t="s">
        <v>75</v>
      </c>
      <c r="Q231">
        <v>1</v>
      </c>
      <c r="X231">
        <v>0</v>
      </c>
      <c r="Y231">
        <v>174.93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2</v>
      </c>
      <c r="AI231">
        <v>83388332</v>
      </c>
      <c r="AJ231">
        <v>230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ROW(Source!A313)</f>
        <v>313</v>
      </c>
      <c r="B232">
        <v>83388350</v>
      </c>
      <c r="C232">
        <v>83388325</v>
      </c>
      <c r="D232">
        <v>80870160</v>
      </c>
      <c r="E232">
        <v>1</v>
      </c>
      <c r="F232">
        <v>1</v>
      </c>
      <c r="G232">
        <v>1</v>
      </c>
      <c r="H232">
        <v>3</v>
      </c>
      <c r="I232" t="s">
        <v>524</v>
      </c>
      <c r="J232" t="s">
        <v>525</v>
      </c>
      <c r="K232" t="s">
        <v>526</v>
      </c>
      <c r="L232">
        <v>1346</v>
      </c>
      <c r="N232">
        <v>1009</v>
      </c>
      <c r="O232" t="s">
        <v>75</v>
      </c>
      <c r="P232" t="s">
        <v>75</v>
      </c>
      <c r="Q232">
        <v>1</v>
      </c>
      <c r="X232">
        <v>0.02</v>
      </c>
      <c r="Y232">
        <v>56.11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0.02</v>
      </c>
      <c r="AH232">
        <v>2</v>
      </c>
      <c r="AI232">
        <v>83388333</v>
      </c>
      <c r="AJ232">
        <v>231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ROW(Source!A313)</f>
        <v>313</v>
      </c>
      <c r="B233">
        <v>83388351</v>
      </c>
      <c r="C233">
        <v>83388325</v>
      </c>
      <c r="D233">
        <v>80797158</v>
      </c>
      <c r="E233">
        <v>116</v>
      </c>
      <c r="F233">
        <v>1</v>
      </c>
      <c r="G233">
        <v>1</v>
      </c>
      <c r="H233">
        <v>3</v>
      </c>
      <c r="I233" t="s">
        <v>43</v>
      </c>
      <c r="J233" t="s">
        <v>3</v>
      </c>
      <c r="K233" t="s">
        <v>312</v>
      </c>
      <c r="L233">
        <v>1371</v>
      </c>
      <c r="N233">
        <v>1013</v>
      </c>
      <c r="O233" t="s">
        <v>23</v>
      </c>
      <c r="P233" t="s">
        <v>23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2</v>
      </c>
      <c r="AI233">
        <v>83388334</v>
      </c>
      <c r="AJ233">
        <v>232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ROW(Source!A313)</f>
        <v>313</v>
      </c>
      <c r="B234">
        <v>83388352</v>
      </c>
      <c r="C234">
        <v>83388325</v>
      </c>
      <c r="D234">
        <v>80797835</v>
      </c>
      <c r="E234">
        <v>116</v>
      </c>
      <c r="F234">
        <v>1</v>
      </c>
      <c r="G234">
        <v>1</v>
      </c>
      <c r="H234">
        <v>3</v>
      </c>
      <c r="I234" t="s">
        <v>314</v>
      </c>
      <c r="J234" t="s">
        <v>3</v>
      </c>
      <c r="K234" t="s">
        <v>315</v>
      </c>
      <c r="L234">
        <v>1348</v>
      </c>
      <c r="N234">
        <v>1009</v>
      </c>
      <c r="O234" t="s">
        <v>57</v>
      </c>
      <c r="P234" t="s">
        <v>57</v>
      </c>
      <c r="Q234">
        <v>1000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2</v>
      </c>
      <c r="AI234">
        <v>83388335</v>
      </c>
      <c r="AJ234">
        <v>233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ROW(Source!A313)</f>
        <v>313</v>
      </c>
      <c r="B235">
        <v>83388353</v>
      </c>
      <c r="C235">
        <v>83388325</v>
      </c>
      <c r="D235">
        <v>80797979</v>
      </c>
      <c r="E235">
        <v>116</v>
      </c>
      <c r="F235">
        <v>1</v>
      </c>
      <c r="G235">
        <v>1</v>
      </c>
      <c r="H235">
        <v>3</v>
      </c>
      <c r="I235" t="s">
        <v>317</v>
      </c>
      <c r="J235" t="s">
        <v>3</v>
      </c>
      <c r="K235" t="s">
        <v>318</v>
      </c>
      <c r="L235">
        <v>1346</v>
      </c>
      <c r="N235">
        <v>1009</v>
      </c>
      <c r="O235" t="s">
        <v>75</v>
      </c>
      <c r="P235" t="s">
        <v>75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2</v>
      </c>
      <c r="AI235">
        <v>83388336</v>
      </c>
      <c r="AJ235">
        <v>234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ROW(Source!A313)</f>
        <v>313</v>
      </c>
      <c r="B236">
        <v>83388354</v>
      </c>
      <c r="C236">
        <v>83388325</v>
      </c>
      <c r="D236">
        <v>80798313</v>
      </c>
      <c r="E236">
        <v>116</v>
      </c>
      <c r="F236">
        <v>1</v>
      </c>
      <c r="G236">
        <v>1</v>
      </c>
      <c r="H236">
        <v>3</v>
      </c>
      <c r="I236" t="s">
        <v>320</v>
      </c>
      <c r="J236" t="s">
        <v>3</v>
      </c>
      <c r="K236" t="s">
        <v>321</v>
      </c>
      <c r="L236">
        <v>1348</v>
      </c>
      <c r="N236">
        <v>1009</v>
      </c>
      <c r="O236" t="s">
        <v>57</v>
      </c>
      <c r="P236" t="s">
        <v>57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2</v>
      </c>
      <c r="AI236">
        <v>83388337</v>
      </c>
      <c r="AJ236">
        <v>235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ROW(Source!A313)</f>
        <v>313</v>
      </c>
      <c r="B237">
        <v>83388355</v>
      </c>
      <c r="C237">
        <v>83388325</v>
      </c>
      <c r="D237">
        <v>80886438</v>
      </c>
      <c r="E237">
        <v>1</v>
      </c>
      <c r="F237">
        <v>1</v>
      </c>
      <c r="G237">
        <v>1</v>
      </c>
      <c r="H237">
        <v>3</v>
      </c>
      <c r="I237" t="s">
        <v>604</v>
      </c>
      <c r="J237" t="s">
        <v>605</v>
      </c>
      <c r="K237" t="s">
        <v>606</v>
      </c>
      <c r="L237">
        <v>1348</v>
      </c>
      <c r="N237">
        <v>1009</v>
      </c>
      <c r="O237" t="s">
        <v>57</v>
      </c>
      <c r="P237" t="s">
        <v>57</v>
      </c>
      <c r="Q237">
        <v>1000</v>
      </c>
      <c r="X237">
        <v>4.0000000000000002E-4</v>
      </c>
      <c r="Y237">
        <v>61265.39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4.0000000000000002E-4</v>
      </c>
      <c r="AH237">
        <v>2</v>
      </c>
      <c r="AI237">
        <v>83388338</v>
      </c>
      <c r="AJ237">
        <v>236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ROW(Source!A313)</f>
        <v>313</v>
      </c>
      <c r="B238">
        <v>83388356</v>
      </c>
      <c r="C238">
        <v>83388325</v>
      </c>
      <c r="D238">
        <v>80886464</v>
      </c>
      <c r="E238">
        <v>1</v>
      </c>
      <c r="F238">
        <v>1</v>
      </c>
      <c r="G238">
        <v>1</v>
      </c>
      <c r="H238">
        <v>3</v>
      </c>
      <c r="I238" t="s">
        <v>527</v>
      </c>
      <c r="J238" t="s">
        <v>528</v>
      </c>
      <c r="K238" t="s">
        <v>529</v>
      </c>
      <c r="L238">
        <v>1348</v>
      </c>
      <c r="N238">
        <v>1009</v>
      </c>
      <c r="O238" t="s">
        <v>57</v>
      </c>
      <c r="P238" t="s">
        <v>57</v>
      </c>
      <c r="Q238">
        <v>1000</v>
      </c>
      <c r="X238">
        <v>1E-4</v>
      </c>
      <c r="Y238">
        <v>80020.98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1E-4</v>
      </c>
      <c r="AH238">
        <v>2</v>
      </c>
      <c r="AI238">
        <v>83388339</v>
      </c>
      <c r="AJ238">
        <v>237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ROW(Source!A313)</f>
        <v>313</v>
      </c>
      <c r="B239">
        <v>83388357</v>
      </c>
      <c r="C239">
        <v>83388325</v>
      </c>
      <c r="D239">
        <v>80894072</v>
      </c>
      <c r="E239">
        <v>1</v>
      </c>
      <c r="F239">
        <v>1</v>
      </c>
      <c r="G239">
        <v>1</v>
      </c>
      <c r="H239">
        <v>3</v>
      </c>
      <c r="I239" t="s">
        <v>617</v>
      </c>
      <c r="J239" t="s">
        <v>618</v>
      </c>
      <c r="K239" t="s">
        <v>619</v>
      </c>
      <c r="L239">
        <v>1425</v>
      </c>
      <c r="N239">
        <v>1013</v>
      </c>
      <c r="O239" t="s">
        <v>245</v>
      </c>
      <c r="P239" t="s">
        <v>245</v>
      </c>
      <c r="Q239">
        <v>1</v>
      </c>
      <c r="X239">
        <v>0.06</v>
      </c>
      <c r="Y239">
        <v>1031.73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0.06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ROW(Source!A313)</f>
        <v>313</v>
      </c>
      <c r="B240">
        <v>83388358</v>
      </c>
      <c r="C240">
        <v>83388325</v>
      </c>
      <c r="D240">
        <v>80800632</v>
      </c>
      <c r="E240">
        <v>116</v>
      </c>
      <c r="F240">
        <v>1</v>
      </c>
      <c r="G240">
        <v>1</v>
      </c>
      <c r="H240">
        <v>3</v>
      </c>
      <c r="I240" t="s">
        <v>323</v>
      </c>
      <c r="J240" t="s">
        <v>3</v>
      </c>
      <c r="K240" t="s">
        <v>324</v>
      </c>
      <c r="L240">
        <v>1371</v>
      </c>
      <c r="N240">
        <v>1013</v>
      </c>
      <c r="O240" t="s">
        <v>23</v>
      </c>
      <c r="P240" t="s">
        <v>23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83388340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ROW(Source!A313)</f>
        <v>313</v>
      </c>
      <c r="B241">
        <v>83388359</v>
      </c>
      <c r="C241">
        <v>83388325</v>
      </c>
      <c r="D241">
        <v>80800678</v>
      </c>
      <c r="E241">
        <v>116</v>
      </c>
      <c r="F241">
        <v>1</v>
      </c>
      <c r="G241">
        <v>1</v>
      </c>
      <c r="H241">
        <v>3</v>
      </c>
      <c r="I241" t="s">
        <v>326</v>
      </c>
      <c r="J241" t="s">
        <v>3</v>
      </c>
      <c r="K241" t="s">
        <v>327</v>
      </c>
      <c r="L241">
        <v>1371</v>
      </c>
      <c r="N241">
        <v>1013</v>
      </c>
      <c r="O241" t="s">
        <v>23</v>
      </c>
      <c r="P241" t="s">
        <v>23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83388341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ROW(Source!A313)</f>
        <v>313</v>
      </c>
      <c r="B242">
        <v>83388360</v>
      </c>
      <c r="C242">
        <v>83388325</v>
      </c>
      <c r="D242">
        <v>80800682</v>
      </c>
      <c r="E242">
        <v>116</v>
      </c>
      <c r="F242">
        <v>1</v>
      </c>
      <c r="G242">
        <v>1</v>
      </c>
      <c r="H242">
        <v>3</v>
      </c>
      <c r="I242" t="s">
        <v>329</v>
      </c>
      <c r="J242" t="s">
        <v>3</v>
      </c>
      <c r="K242" t="s">
        <v>330</v>
      </c>
      <c r="L242">
        <v>1371</v>
      </c>
      <c r="N242">
        <v>1013</v>
      </c>
      <c r="O242" t="s">
        <v>23</v>
      </c>
      <c r="P242" t="s">
        <v>23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83388342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ROW(Source!A330)</f>
        <v>330</v>
      </c>
      <c r="B243">
        <v>83388376</v>
      </c>
      <c r="C243">
        <v>83388369</v>
      </c>
      <c r="D243">
        <v>80795627</v>
      </c>
      <c r="E243">
        <v>116</v>
      </c>
      <c r="F243">
        <v>1</v>
      </c>
      <c r="G243">
        <v>1</v>
      </c>
      <c r="H243">
        <v>1</v>
      </c>
      <c r="I243" t="s">
        <v>533</v>
      </c>
      <c r="J243" t="s">
        <v>3</v>
      </c>
      <c r="K243" t="s">
        <v>534</v>
      </c>
      <c r="L243">
        <v>1191</v>
      </c>
      <c r="N243">
        <v>1013</v>
      </c>
      <c r="O243" t="s">
        <v>497</v>
      </c>
      <c r="P243" t="s">
        <v>497</v>
      </c>
      <c r="Q243">
        <v>1</v>
      </c>
      <c r="X243">
        <v>4.6500000000000004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</v>
      </c>
      <c r="AG243">
        <v>4.6500000000000004</v>
      </c>
      <c r="AH243">
        <v>2</v>
      </c>
      <c r="AI243">
        <v>83388370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ROW(Source!A330)</f>
        <v>330</v>
      </c>
      <c r="B244">
        <v>83388377</v>
      </c>
      <c r="C244">
        <v>83388369</v>
      </c>
      <c r="D244">
        <v>80795798</v>
      </c>
      <c r="E244">
        <v>116</v>
      </c>
      <c r="F244">
        <v>1</v>
      </c>
      <c r="G244">
        <v>1</v>
      </c>
      <c r="H244">
        <v>1</v>
      </c>
      <c r="I244" t="s">
        <v>498</v>
      </c>
      <c r="J244" t="s">
        <v>3</v>
      </c>
      <c r="K244" t="s">
        <v>499</v>
      </c>
      <c r="L244">
        <v>1191</v>
      </c>
      <c r="N244">
        <v>1013</v>
      </c>
      <c r="O244" t="s">
        <v>497</v>
      </c>
      <c r="P244" t="s">
        <v>497</v>
      </c>
      <c r="Q244">
        <v>1</v>
      </c>
      <c r="X244">
        <v>0.02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3</v>
      </c>
      <c r="AG244">
        <v>0.02</v>
      </c>
      <c r="AH244">
        <v>2</v>
      </c>
      <c r="AI244">
        <v>83388371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ROW(Source!A330)</f>
        <v>330</v>
      </c>
      <c r="B245">
        <v>83388378</v>
      </c>
      <c r="C245">
        <v>83388369</v>
      </c>
      <c r="D245">
        <v>80916975</v>
      </c>
      <c r="E245">
        <v>1</v>
      </c>
      <c r="F245">
        <v>1</v>
      </c>
      <c r="G245">
        <v>1</v>
      </c>
      <c r="H245">
        <v>2</v>
      </c>
      <c r="I245" t="s">
        <v>535</v>
      </c>
      <c r="J245" t="s">
        <v>536</v>
      </c>
      <c r="K245" t="s">
        <v>537</v>
      </c>
      <c r="L245">
        <v>1368</v>
      </c>
      <c r="N245">
        <v>1011</v>
      </c>
      <c r="O245" t="s">
        <v>503</v>
      </c>
      <c r="P245" t="s">
        <v>503</v>
      </c>
      <c r="Q245">
        <v>1</v>
      </c>
      <c r="X245">
        <v>0.01</v>
      </c>
      <c r="Y245">
        <v>0</v>
      </c>
      <c r="Z245">
        <v>37.32</v>
      </c>
      <c r="AA245">
        <v>473.35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0.01</v>
      </c>
      <c r="AH245">
        <v>2</v>
      </c>
      <c r="AI245">
        <v>83388372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ROW(Source!A330)</f>
        <v>330</v>
      </c>
      <c r="B246">
        <v>83388379</v>
      </c>
      <c r="C246">
        <v>83388369</v>
      </c>
      <c r="D246">
        <v>80917680</v>
      </c>
      <c r="E246">
        <v>1</v>
      </c>
      <c r="F246">
        <v>1</v>
      </c>
      <c r="G246">
        <v>1</v>
      </c>
      <c r="H246">
        <v>2</v>
      </c>
      <c r="I246" t="s">
        <v>539</v>
      </c>
      <c r="J246" t="s">
        <v>540</v>
      </c>
      <c r="K246" t="s">
        <v>541</v>
      </c>
      <c r="L246">
        <v>1368</v>
      </c>
      <c r="N246">
        <v>1011</v>
      </c>
      <c r="O246" t="s">
        <v>503</v>
      </c>
      <c r="P246" t="s">
        <v>503</v>
      </c>
      <c r="Q246">
        <v>1</v>
      </c>
      <c r="X246">
        <v>0.01</v>
      </c>
      <c r="Y246">
        <v>0</v>
      </c>
      <c r="Z246">
        <v>640.84</v>
      </c>
      <c r="AA246">
        <v>533.01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0.01</v>
      </c>
      <c r="AH246">
        <v>2</v>
      </c>
      <c r="AI246">
        <v>83388373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ROW(Source!A330)</f>
        <v>330</v>
      </c>
      <c r="B247">
        <v>83388380</v>
      </c>
      <c r="C247">
        <v>83388369</v>
      </c>
      <c r="D247">
        <v>80870160</v>
      </c>
      <c r="E247">
        <v>1</v>
      </c>
      <c r="F247">
        <v>1</v>
      </c>
      <c r="G247">
        <v>1</v>
      </c>
      <c r="H247">
        <v>3</v>
      </c>
      <c r="I247" t="s">
        <v>524</v>
      </c>
      <c r="J247" t="s">
        <v>525</v>
      </c>
      <c r="K247" t="s">
        <v>526</v>
      </c>
      <c r="L247">
        <v>1346</v>
      </c>
      <c r="N247">
        <v>1009</v>
      </c>
      <c r="O247" t="s">
        <v>75</v>
      </c>
      <c r="P247" t="s">
        <v>75</v>
      </c>
      <c r="Q247">
        <v>1</v>
      </c>
      <c r="X247">
        <v>0.1</v>
      </c>
      <c r="Y247">
        <v>56.11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0.1</v>
      </c>
      <c r="AH247">
        <v>2</v>
      </c>
      <c r="AI247">
        <v>83388374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ROW(Source!A330)</f>
        <v>330</v>
      </c>
      <c r="B248">
        <v>83388381</v>
      </c>
      <c r="C248">
        <v>83388369</v>
      </c>
      <c r="D248">
        <v>80799457</v>
      </c>
      <c r="E248">
        <v>116</v>
      </c>
      <c r="F248">
        <v>1</v>
      </c>
      <c r="G248">
        <v>1</v>
      </c>
      <c r="H248">
        <v>3</v>
      </c>
      <c r="I248" t="s">
        <v>55</v>
      </c>
      <c r="J248" t="s">
        <v>3</v>
      </c>
      <c r="K248" t="s">
        <v>56</v>
      </c>
      <c r="L248">
        <v>1348</v>
      </c>
      <c r="N248">
        <v>1009</v>
      </c>
      <c r="O248" t="s">
        <v>57</v>
      </c>
      <c r="P248" t="s">
        <v>57</v>
      </c>
      <c r="Q248">
        <v>1000</v>
      </c>
      <c r="X248">
        <v>1.03E-2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1.03E-2</v>
      </c>
      <c r="AH248">
        <v>2</v>
      </c>
      <c r="AI248">
        <v>83388375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ROW(Source!A331)</f>
        <v>331</v>
      </c>
      <c r="B249">
        <v>83388376</v>
      </c>
      <c r="C249">
        <v>83388369</v>
      </c>
      <c r="D249">
        <v>80795627</v>
      </c>
      <c r="E249">
        <v>116</v>
      </c>
      <c r="F249">
        <v>1</v>
      </c>
      <c r="G249">
        <v>1</v>
      </c>
      <c r="H249">
        <v>1</v>
      </c>
      <c r="I249" t="s">
        <v>533</v>
      </c>
      <c r="J249" t="s">
        <v>3</v>
      </c>
      <c r="K249" t="s">
        <v>534</v>
      </c>
      <c r="L249">
        <v>1191</v>
      </c>
      <c r="N249">
        <v>1013</v>
      </c>
      <c r="O249" t="s">
        <v>497</v>
      </c>
      <c r="P249" t="s">
        <v>497</v>
      </c>
      <c r="Q249">
        <v>1</v>
      </c>
      <c r="X249">
        <v>4.6500000000000004</v>
      </c>
      <c r="Y249">
        <v>0</v>
      </c>
      <c r="Z249">
        <v>0</v>
      </c>
      <c r="AA249">
        <v>0</v>
      </c>
      <c r="AB249">
        <v>533.01</v>
      </c>
      <c r="AC249">
        <v>0</v>
      </c>
      <c r="AD249">
        <v>1</v>
      </c>
      <c r="AE249">
        <v>1</v>
      </c>
      <c r="AF249" t="s">
        <v>3</v>
      </c>
      <c r="AG249">
        <v>4.6500000000000004</v>
      </c>
      <c r="AH249">
        <v>2</v>
      </c>
      <c r="AI249">
        <v>83388370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ROW(Source!A331)</f>
        <v>331</v>
      </c>
      <c r="B250">
        <v>83388377</v>
      </c>
      <c r="C250">
        <v>83388369</v>
      </c>
      <c r="D250">
        <v>80795798</v>
      </c>
      <c r="E250">
        <v>116</v>
      </c>
      <c r="F250">
        <v>1</v>
      </c>
      <c r="G250">
        <v>1</v>
      </c>
      <c r="H250">
        <v>1</v>
      </c>
      <c r="I250" t="s">
        <v>498</v>
      </c>
      <c r="J250" t="s">
        <v>3</v>
      </c>
      <c r="K250" t="s">
        <v>499</v>
      </c>
      <c r="L250">
        <v>1191</v>
      </c>
      <c r="N250">
        <v>1013</v>
      </c>
      <c r="O250" t="s">
        <v>497</v>
      </c>
      <c r="P250" t="s">
        <v>497</v>
      </c>
      <c r="Q250">
        <v>1</v>
      </c>
      <c r="X250">
        <v>0.02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0.02</v>
      </c>
      <c r="AH250">
        <v>2</v>
      </c>
      <c r="AI250">
        <v>83388371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ROW(Source!A331)</f>
        <v>331</v>
      </c>
      <c r="B251">
        <v>83388378</v>
      </c>
      <c r="C251">
        <v>83388369</v>
      </c>
      <c r="D251">
        <v>80916975</v>
      </c>
      <c r="E251">
        <v>1</v>
      </c>
      <c r="F251">
        <v>1</v>
      </c>
      <c r="G251">
        <v>1</v>
      </c>
      <c r="H251">
        <v>2</v>
      </c>
      <c r="I251" t="s">
        <v>535</v>
      </c>
      <c r="J251" t="s">
        <v>536</v>
      </c>
      <c r="K251" t="s">
        <v>537</v>
      </c>
      <c r="L251">
        <v>1368</v>
      </c>
      <c r="N251">
        <v>1011</v>
      </c>
      <c r="O251" t="s">
        <v>503</v>
      </c>
      <c r="P251" t="s">
        <v>503</v>
      </c>
      <c r="Q251">
        <v>1</v>
      </c>
      <c r="X251">
        <v>0.01</v>
      </c>
      <c r="Y251">
        <v>0</v>
      </c>
      <c r="Z251">
        <v>37.32</v>
      </c>
      <c r="AA251">
        <v>473.35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0.01</v>
      </c>
      <c r="AH251">
        <v>2</v>
      </c>
      <c r="AI251">
        <v>83388372</v>
      </c>
      <c r="AJ251">
        <v>249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ROW(Source!A331)</f>
        <v>331</v>
      </c>
      <c r="B252">
        <v>83388379</v>
      </c>
      <c r="C252">
        <v>83388369</v>
      </c>
      <c r="D252">
        <v>80917680</v>
      </c>
      <c r="E252">
        <v>1</v>
      </c>
      <c r="F252">
        <v>1</v>
      </c>
      <c r="G252">
        <v>1</v>
      </c>
      <c r="H252">
        <v>2</v>
      </c>
      <c r="I252" t="s">
        <v>539</v>
      </c>
      <c r="J252" t="s">
        <v>540</v>
      </c>
      <c r="K252" t="s">
        <v>541</v>
      </c>
      <c r="L252">
        <v>1368</v>
      </c>
      <c r="N252">
        <v>1011</v>
      </c>
      <c r="O252" t="s">
        <v>503</v>
      </c>
      <c r="P252" t="s">
        <v>503</v>
      </c>
      <c r="Q252">
        <v>1</v>
      </c>
      <c r="X252">
        <v>0.01</v>
      </c>
      <c r="Y252">
        <v>0</v>
      </c>
      <c r="Z252">
        <v>640.84</v>
      </c>
      <c r="AA252">
        <v>533.01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0.01</v>
      </c>
      <c r="AH252">
        <v>2</v>
      </c>
      <c r="AI252">
        <v>83388373</v>
      </c>
      <c r="AJ252">
        <v>250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ROW(Source!A331)</f>
        <v>331</v>
      </c>
      <c r="B253">
        <v>83388380</v>
      </c>
      <c r="C253">
        <v>83388369</v>
      </c>
      <c r="D253">
        <v>80870160</v>
      </c>
      <c r="E253">
        <v>1</v>
      </c>
      <c r="F253">
        <v>1</v>
      </c>
      <c r="G253">
        <v>1</v>
      </c>
      <c r="H253">
        <v>3</v>
      </c>
      <c r="I253" t="s">
        <v>524</v>
      </c>
      <c r="J253" t="s">
        <v>525</v>
      </c>
      <c r="K253" t="s">
        <v>526</v>
      </c>
      <c r="L253">
        <v>1346</v>
      </c>
      <c r="N253">
        <v>1009</v>
      </c>
      <c r="O253" t="s">
        <v>75</v>
      </c>
      <c r="P253" t="s">
        <v>75</v>
      </c>
      <c r="Q253">
        <v>1</v>
      </c>
      <c r="X253">
        <v>0.1</v>
      </c>
      <c r="Y253">
        <v>56.11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</v>
      </c>
      <c r="AH253">
        <v>2</v>
      </c>
      <c r="AI253">
        <v>83388374</v>
      </c>
      <c r="AJ253">
        <v>251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ROW(Source!A331)</f>
        <v>331</v>
      </c>
      <c r="B254">
        <v>83388381</v>
      </c>
      <c r="C254">
        <v>83388369</v>
      </c>
      <c r="D254">
        <v>80799457</v>
      </c>
      <c r="E254">
        <v>116</v>
      </c>
      <c r="F254">
        <v>1</v>
      </c>
      <c r="G254">
        <v>1</v>
      </c>
      <c r="H254">
        <v>3</v>
      </c>
      <c r="I254" t="s">
        <v>55</v>
      </c>
      <c r="J254" t="s">
        <v>3</v>
      </c>
      <c r="K254" t="s">
        <v>56</v>
      </c>
      <c r="L254">
        <v>1348</v>
      </c>
      <c r="N254">
        <v>1009</v>
      </c>
      <c r="O254" t="s">
        <v>57</v>
      </c>
      <c r="P254" t="s">
        <v>57</v>
      </c>
      <c r="Q254">
        <v>1000</v>
      </c>
      <c r="X254">
        <v>1.03E-2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1.03E-2</v>
      </c>
      <c r="AH254">
        <v>2</v>
      </c>
      <c r="AI254">
        <v>83388375</v>
      </c>
      <c r="AJ254">
        <v>252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ROW(Source!A334)</f>
        <v>334</v>
      </c>
      <c r="B255">
        <v>83388394</v>
      </c>
      <c r="C255">
        <v>83388383</v>
      </c>
      <c r="D255">
        <v>80795607</v>
      </c>
      <c r="E255">
        <v>116</v>
      </c>
      <c r="F255">
        <v>1</v>
      </c>
      <c r="G255">
        <v>1</v>
      </c>
      <c r="H255">
        <v>1</v>
      </c>
      <c r="I255" t="s">
        <v>542</v>
      </c>
      <c r="J255" t="s">
        <v>3</v>
      </c>
      <c r="K255" t="s">
        <v>543</v>
      </c>
      <c r="L255">
        <v>1191</v>
      </c>
      <c r="N255">
        <v>1013</v>
      </c>
      <c r="O255" t="s">
        <v>497</v>
      </c>
      <c r="P255" t="s">
        <v>497</v>
      </c>
      <c r="Q255">
        <v>1</v>
      </c>
      <c r="X255">
        <v>19.2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</v>
      </c>
      <c r="AG255">
        <v>19.2</v>
      </c>
      <c r="AH255">
        <v>2</v>
      </c>
      <c r="AI255">
        <v>83388384</v>
      </c>
      <c r="AJ255">
        <v>253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ROW(Source!A334)</f>
        <v>334</v>
      </c>
      <c r="B256">
        <v>83388395</v>
      </c>
      <c r="C256">
        <v>83388383</v>
      </c>
      <c r="D256">
        <v>80795798</v>
      </c>
      <c r="E256">
        <v>116</v>
      </c>
      <c r="F256">
        <v>1</v>
      </c>
      <c r="G256">
        <v>1</v>
      </c>
      <c r="H256">
        <v>1</v>
      </c>
      <c r="I256" t="s">
        <v>498</v>
      </c>
      <c r="J256" t="s">
        <v>3</v>
      </c>
      <c r="K256" t="s">
        <v>499</v>
      </c>
      <c r="L256">
        <v>1191</v>
      </c>
      <c r="N256">
        <v>1013</v>
      </c>
      <c r="O256" t="s">
        <v>497</v>
      </c>
      <c r="P256" t="s">
        <v>497</v>
      </c>
      <c r="Q256">
        <v>1</v>
      </c>
      <c r="X256">
        <v>0.06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0.06</v>
      </c>
      <c r="AH256">
        <v>2</v>
      </c>
      <c r="AI256">
        <v>83388385</v>
      </c>
      <c r="AJ256">
        <v>254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ROW(Source!A334)</f>
        <v>334</v>
      </c>
      <c r="B257">
        <v>83388396</v>
      </c>
      <c r="C257">
        <v>83388383</v>
      </c>
      <c r="D257">
        <v>80916975</v>
      </c>
      <c r="E257">
        <v>1</v>
      </c>
      <c r="F257">
        <v>1</v>
      </c>
      <c r="G257">
        <v>1</v>
      </c>
      <c r="H257">
        <v>2</v>
      </c>
      <c r="I257" t="s">
        <v>535</v>
      </c>
      <c r="J257" t="s">
        <v>536</v>
      </c>
      <c r="K257" t="s">
        <v>537</v>
      </c>
      <c r="L257">
        <v>1368</v>
      </c>
      <c r="N257">
        <v>1011</v>
      </c>
      <c r="O257" t="s">
        <v>503</v>
      </c>
      <c r="P257" t="s">
        <v>503</v>
      </c>
      <c r="Q257">
        <v>1</v>
      </c>
      <c r="X257">
        <v>0.01</v>
      </c>
      <c r="Y257">
        <v>0</v>
      </c>
      <c r="Z257">
        <v>37.32</v>
      </c>
      <c r="AA257">
        <v>473.35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0.01</v>
      </c>
      <c r="AH257">
        <v>2</v>
      </c>
      <c r="AI257">
        <v>83388386</v>
      </c>
      <c r="AJ257">
        <v>255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ROW(Source!A334)</f>
        <v>334</v>
      </c>
      <c r="B258">
        <v>83388397</v>
      </c>
      <c r="C258">
        <v>83388383</v>
      </c>
      <c r="D258">
        <v>80917680</v>
      </c>
      <c r="E258">
        <v>1</v>
      </c>
      <c r="F258">
        <v>1</v>
      </c>
      <c r="G258">
        <v>1</v>
      </c>
      <c r="H258">
        <v>2</v>
      </c>
      <c r="I258" t="s">
        <v>539</v>
      </c>
      <c r="J258" t="s">
        <v>540</v>
      </c>
      <c r="K258" t="s">
        <v>541</v>
      </c>
      <c r="L258">
        <v>1368</v>
      </c>
      <c r="N258">
        <v>1011</v>
      </c>
      <c r="O258" t="s">
        <v>503</v>
      </c>
      <c r="P258" t="s">
        <v>503</v>
      </c>
      <c r="Q258">
        <v>1</v>
      </c>
      <c r="X258">
        <v>0.05</v>
      </c>
      <c r="Y258">
        <v>0</v>
      </c>
      <c r="Z258">
        <v>640.84</v>
      </c>
      <c r="AA258">
        <v>533.01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0.05</v>
      </c>
      <c r="AH258">
        <v>2</v>
      </c>
      <c r="AI258">
        <v>83388387</v>
      </c>
      <c r="AJ258">
        <v>256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ROW(Source!A334)</f>
        <v>334</v>
      </c>
      <c r="B259">
        <v>83388398</v>
      </c>
      <c r="C259">
        <v>83388383</v>
      </c>
      <c r="D259">
        <v>80868160</v>
      </c>
      <c r="E259">
        <v>1</v>
      </c>
      <c r="F259">
        <v>1</v>
      </c>
      <c r="G259">
        <v>1</v>
      </c>
      <c r="H259">
        <v>3</v>
      </c>
      <c r="I259" t="s">
        <v>544</v>
      </c>
      <c r="J259" t="s">
        <v>545</v>
      </c>
      <c r="K259" t="s">
        <v>546</v>
      </c>
      <c r="L259">
        <v>1346</v>
      </c>
      <c r="N259">
        <v>1009</v>
      </c>
      <c r="O259" t="s">
        <v>75</v>
      </c>
      <c r="P259" t="s">
        <v>75</v>
      </c>
      <c r="Q259">
        <v>1</v>
      </c>
      <c r="X259">
        <v>0.24</v>
      </c>
      <c r="Y259">
        <v>2507.62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0.24</v>
      </c>
      <c r="AH259">
        <v>2</v>
      </c>
      <c r="AI259">
        <v>83388388</v>
      </c>
      <c r="AJ259">
        <v>257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ROW(Source!A334)</f>
        <v>334</v>
      </c>
      <c r="B260">
        <v>83388399</v>
      </c>
      <c r="C260">
        <v>83388383</v>
      </c>
      <c r="D260">
        <v>80869804</v>
      </c>
      <c r="E260">
        <v>1</v>
      </c>
      <c r="F260">
        <v>1</v>
      </c>
      <c r="G260">
        <v>1</v>
      </c>
      <c r="H260">
        <v>3</v>
      </c>
      <c r="I260" t="s">
        <v>547</v>
      </c>
      <c r="J260" t="s">
        <v>548</v>
      </c>
      <c r="K260" t="s">
        <v>549</v>
      </c>
      <c r="L260">
        <v>1327</v>
      </c>
      <c r="N260">
        <v>1005</v>
      </c>
      <c r="O260" t="s">
        <v>550</v>
      </c>
      <c r="P260" t="s">
        <v>550</v>
      </c>
      <c r="Q260">
        <v>1</v>
      </c>
      <c r="X260">
        <v>0.8</v>
      </c>
      <c r="Y260">
        <v>531.44000000000005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0.8</v>
      </c>
      <c r="AH260">
        <v>2</v>
      </c>
      <c r="AI260">
        <v>83388389</v>
      </c>
      <c r="AJ260">
        <v>258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ROW(Source!A334)</f>
        <v>334</v>
      </c>
      <c r="B261">
        <v>83388400</v>
      </c>
      <c r="C261">
        <v>83388383</v>
      </c>
      <c r="D261">
        <v>80870160</v>
      </c>
      <c r="E261">
        <v>1</v>
      </c>
      <c r="F261">
        <v>1</v>
      </c>
      <c r="G261">
        <v>1</v>
      </c>
      <c r="H261">
        <v>3</v>
      </c>
      <c r="I261" t="s">
        <v>524</v>
      </c>
      <c r="J261" t="s">
        <v>525</v>
      </c>
      <c r="K261" t="s">
        <v>526</v>
      </c>
      <c r="L261">
        <v>1346</v>
      </c>
      <c r="N261">
        <v>1009</v>
      </c>
      <c r="O261" t="s">
        <v>75</v>
      </c>
      <c r="P261" t="s">
        <v>75</v>
      </c>
      <c r="Q261">
        <v>1</v>
      </c>
      <c r="X261">
        <v>0.21</v>
      </c>
      <c r="Y261">
        <v>56.11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0.21</v>
      </c>
      <c r="AH261">
        <v>2</v>
      </c>
      <c r="AI261">
        <v>83388390</v>
      </c>
      <c r="AJ261">
        <v>259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ROW(Source!A334)</f>
        <v>334</v>
      </c>
      <c r="B262">
        <v>83388401</v>
      </c>
      <c r="C262">
        <v>83388383</v>
      </c>
      <c r="D262">
        <v>80799508</v>
      </c>
      <c r="E262">
        <v>116</v>
      </c>
      <c r="F262">
        <v>1</v>
      </c>
      <c r="G262">
        <v>1</v>
      </c>
      <c r="H262">
        <v>3</v>
      </c>
      <c r="I262" t="s">
        <v>63</v>
      </c>
      <c r="J262" t="s">
        <v>3</v>
      </c>
      <c r="K262" t="s">
        <v>64</v>
      </c>
      <c r="L262">
        <v>1348</v>
      </c>
      <c r="N262">
        <v>1009</v>
      </c>
      <c r="O262" t="s">
        <v>57</v>
      </c>
      <c r="P262" t="s">
        <v>57</v>
      </c>
      <c r="Q262">
        <v>1000</v>
      </c>
      <c r="X262">
        <v>2.6700000000000002E-2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2.6700000000000002E-2</v>
      </c>
      <c r="AH262">
        <v>2</v>
      </c>
      <c r="AI262">
        <v>83388391</v>
      </c>
      <c r="AJ262">
        <v>260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ROW(Source!A334)</f>
        <v>334</v>
      </c>
      <c r="B263">
        <v>83388402</v>
      </c>
      <c r="C263">
        <v>83388383</v>
      </c>
      <c r="D263">
        <v>80799614</v>
      </c>
      <c r="E263">
        <v>116</v>
      </c>
      <c r="F263">
        <v>1</v>
      </c>
      <c r="G263">
        <v>1</v>
      </c>
      <c r="H263">
        <v>3</v>
      </c>
      <c r="I263" t="s">
        <v>66</v>
      </c>
      <c r="J263" t="s">
        <v>3</v>
      </c>
      <c r="K263" t="s">
        <v>67</v>
      </c>
      <c r="L263">
        <v>1348</v>
      </c>
      <c r="N263">
        <v>1009</v>
      </c>
      <c r="O263" t="s">
        <v>57</v>
      </c>
      <c r="P263" t="s">
        <v>57</v>
      </c>
      <c r="Q263">
        <v>1000</v>
      </c>
      <c r="X263">
        <v>1.03E-2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1.03E-2</v>
      </c>
      <c r="AH263">
        <v>2</v>
      </c>
      <c r="AI263">
        <v>83388392</v>
      </c>
      <c r="AJ263">
        <v>261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ROW(Source!A334)</f>
        <v>334</v>
      </c>
      <c r="B264">
        <v>83388403</v>
      </c>
      <c r="C264">
        <v>83388383</v>
      </c>
      <c r="D264">
        <v>80886873</v>
      </c>
      <c r="E264">
        <v>1</v>
      </c>
      <c r="F264">
        <v>1</v>
      </c>
      <c r="G264">
        <v>1</v>
      </c>
      <c r="H264">
        <v>3</v>
      </c>
      <c r="I264" t="s">
        <v>551</v>
      </c>
      <c r="J264" t="s">
        <v>552</v>
      </c>
      <c r="K264" t="s">
        <v>553</v>
      </c>
      <c r="L264">
        <v>1348</v>
      </c>
      <c r="N264">
        <v>1009</v>
      </c>
      <c r="O264" t="s">
        <v>57</v>
      </c>
      <c r="P264" t="s">
        <v>57</v>
      </c>
      <c r="Q264">
        <v>1000</v>
      </c>
      <c r="X264">
        <v>5.0000000000000001E-3</v>
      </c>
      <c r="Y264">
        <v>24995.33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5.0000000000000001E-3</v>
      </c>
      <c r="AH264">
        <v>2</v>
      </c>
      <c r="AI264">
        <v>83388393</v>
      </c>
      <c r="AJ264">
        <v>262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ROW(Source!A335)</f>
        <v>335</v>
      </c>
      <c r="B265">
        <v>83388394</v>
      </c>
      <c r="C265">
        <v>83388383</v>
      </c>
      <c r="D265">
        <v>80795607</v>
      </c>
      <c r="E265">
        <v>116</v>
      </c>
      <c r="F265">
        <v>1</v>
      </c>
      <c r="G265">
        <v>1</v>
      </c>
      <c r="H265">
        <v>1</v>
      </c>
      <c r="I265" t="s">
        <v>542</v>
      </c>
      <c r="J265" t="s">
        <v>3</v>
      </c>
      <c r="K265" t="s">
        <v>543</v>
      </c>
      <c r="L265">
        <v>1191</v>
      </c>
      <c r="N265">
        <v>1013</v>
      </c>
      <c r="O265" t="s">
        <v>497</v>
      </c>
      <c r="P265" t="s">
        <v>497</v>
      </c>
      <c r="Q265">
        <v>1</v>
      </c>
      <c r="X265">
        <v>19.2</v>
      </c>
      <c r="Y265">
        <v>0</v>
      </c>
      <c r="Z265">
        <v>0</v>
      </c>
      <c r="AA265">
        <v>0</v>
      </c>
      <c r="AB265">
        <v>485.28</v>
      </c>
      <c r="AC265">
        <v>0</v>
      </c>
      <c r="AD265">
        <v>1</v>
      </c>
      <c r="AE265">
        <v>1</v>
      </c>
      <c r="AF265" t="s">
        <v>3</v>
      </c>
      <c r="AG265">
        <v>19.2</v>
      </c>
      <c r="AH265">
        <v>2</v>
      </c>
      <c r="AI265">
        <v>83388384</v>
      </c>
      <c r="AJ265">
        <v>263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ROW(Source!A335)</f>
        <v>335</v>
      </c>
      <c r="B266">
        <v>83388395</v>
      </c>
      <c r="C266">
        <v>83388383</v>
      </c>
      <c r="D266">
        <v>80795798</v>
      </c>
      <c r="E266">
        <v>116</v>
      </c>
      <c r="F266">
        <v>1</v>
      </c>
      <c r="G266">
        <v>1</v>
      </c>
      <c r="H266">
        <v>1</v>
      </c>
      <c r="I266" t="s">
        <v>498</v>
      </c>
      <c r="J266" t="s">
        <v>3</v>
      </c>
      <c r="K266" t="s">
        <v>499</v>
      </c>
      <c r="L266">
        <v>1191</v>
      </c>
      <c r="N266">
        <v>1013</v>
      </c>
      <c r="O266" t="s">
        <v>497</v>
      </c>
      <c r="P266" t="s">
        <v>497</v>
      </c>
      <c r="Q266">
        <v>1</v>
      </c>
      <c r="X266">
        <v>0.06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0.06</v>
      </c>
      <c r="AH266">
        <v>2</v>
      </c>
      <c r="AI266">
        <v>83388385</v>
      </c>
      <c r="AJ266">
        <v>264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ROW(Source!A335)</f>
        <v>335</v>
      </c>
      <c r="B267">
        <v>83388396</v>
      </c>
      <c r="C267">
        <v>83388383</v>
      </c>
      <c r="D267">
        <v>80916975</v>
      </c>
      <c r="E267">
        <v>1</v>
      </c>
      <c r="F267">
        <v>1</v>
      </c>
      <c r="G267">
        <v>1</v>
      </c>
      <c r="H267">
        <v>2</v>
      </c>
      <c r="I267" t="s">
        <v>535</v>
      </c>
      <c r="J267" t="s">
        <v>536</v>
      </c>
      <c r="K267" t="s">
        <v>537</v>
      </c>
      <c r="L267">
        <v>1368</v>
      </c>
      <c r="N267">
        <v>1011</v>
      </c>
      <c r="O267" t="s">
        <v>503</v>
      </c>
      <c r="P267" t="s">
        <v>503</v>
      </c>
      <c r="Q267">
        <v>1</v>
      </c>
      <c r="X267">
        <v>0.01</v>
      </c>
      <c r="Y267">
        <v>0</v>
      </c>
      <c r="Z267">
        <v>37.32</v>
      </c>
      <c r="AA267">
        <v>473.35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0.01</v>
      </c>
      <c r="AH267">
        <v>2</v>
      </c>
      <c r="AI267">
        <v>83388386</v>
      </c>
      <c r="AJ267">
        <v>265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ROW(Source!A335)</f>
        <v>335</v>
      </c>
      <c r="B268">
        <v>83388397</v>
      </c>
      <c r="C268">
        <v>83388383</v>
      </c>
      <c r="D268">
        <v>80917680</v>
      </c>
      <c r="E268">
        <v>1</v>
      </c>
      <c r="F268">
        <v>1</v>
      </c>
      <c r="G268">
        <v>1</v>
      </c>
      <c r="H268">
        <v>2</v>
      </c>
      <c r="I268" t="s">
        <v>539</v>
      </c>
      <c r="J268" t="s">
        <v>540</v>
      </c>
      <c r="K268" t="s">
        <v>541</v>
      </c>
      <c r="L268">
        <v>1368</v>
      </c>
      <c r="N268">
        <v>1011</v>
      </c>
      <c r="O268" t="s">
        <v>503</v>
      </c>
      <c r="P268" t="s">
        <v>503</v>
      </c>
      <c r="Q268">
        <v>1</v>
      </c>
      <c r="X268">
        <v>0.05</v>
      </c>
      <c r="Y268">
        <v>0</v>
      </c>
      <c r="Z268">
        <v>640.84</v>
      </c>
      <c r="AA268">
        <v>533.01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0.05</v>
      </c>
      <c r="AH268">
        <v>2</v>
      </c>
      <c r="AI268">
        <v>83388387</v>
      </c>
      <c r="AJ268">
        <v>266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ROW(Source!A335)</f>
        <v>335</v>
      </c>
      <c r="B269">
        <v>83388398</v>
      </c>
      <c r="C269">
        <v>83388383</v>
      </c>
      <c r="D269">
        <v>80868160</v>
      </c>
      <c r="E269">
        <v>1</v>
      </c>
      <c r="F269">
        <v>1</v>
      </c>
      <c r="G269">
        <v>1</v>
      </c>
      <c r="H269">
        <v>3</v>
      </c>
      <c r="I269" t="s">
        <v>544</v>
      </c>
      <c r="J269" t="s">
        <v>545</v>
      </c>
      <c r="K269" t="s">
        <v>546</v>
      </c>
      <c r="L269">
        <v>1346</v>
      </c>
      <c r="N269">
        <v>1009</v>
      </c>
      <c r="O269" t="s">
        <v>75</v>
      </c>
      <c r="P269" t="s">
        <v>75</v>
      </c>
      <c r="Q269">
        <v>1</v>
      </c>
      <c r="X269">
        <v>0.24</v>
      </c>
      <c r="Y269">
        <v>2507.62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0.24</v>
      </c>
      <c r="AH269">
        <v>2</v>
      </c>
      <c r="AI269">
        <v>83388388</v>
      </c>
      <c r="AJ269">
        <v>267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ROW(Source!A335)</f>
        <v>335</v>
      </c>
      <c r="B270">
        <v>83388399</v>
      </c>
      <c r="C270">
        <v>83388383</v>
      </c>
      <c r="D270">
        <v>80869804</v>
      </c>
      <c r="E270">
        <v>1</v>
      </c>
      <c r="F270">
        <v>1</v>
      </c>
      <c r="G270">
        <v>1</v>
      </c>
      <c r="H270">
        <v>3</v>
      </c>
      <c r="I270" t="s">
        <v>547</v>
      </c>
      <c r="J270" t="s">
        <v>548</v>
      </c>
      <c r="K270" t="s">
        <v>549</v>
      </c>
      <c r="L270">
        <v>1327</v>
      </c>
      <c r="N270">
        <v>1005</v>
      </c>
      <c r="O270" t="s">
        <v>550</v>
      </c>
      <c r="P270" t="s">
        <v>550</v>
      </c>
      <c r="Q270">
        <v>1</v>
      </c>
      <c r="X270">
        <v>0.8</v>
      </c>
      <c r="Y270">
        <v>531.44000000000005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0.8</v>
      </c>
      <c r="AH270">
        <v>2</v>
      </c>
      <c r="AI270">
        <v>83388389</v>
      </c>
      <c r="AJ270">
        <v>268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ROW(Source!A335)</f>
        <v>335</v>
      </c>
      <c r="B271">
        <v>83388400</v>
      </c>
      <c r="C271">
        <v>83388383</v>
      </c>
      <c r="D271">
        <v>80870160</v>
      </c>
      <c r="E271">
        <v>1</v>
      </c>
      <c r="F271">
        <v>1</v>
      </c>
      <c r="G271">
        <v>1</v>
      </c>
      <c r="H271">
        <v>3</v>
      </c>
      <c r="I271" t="s">
        <v>524</v>
      </c>
      <c r="J271" t="s">
        <v>525</v>
      </c>
      <c r="K271" t="s">
        <v>526</v>
      </c>
      <c r="L271">
        <v>1346</v>
      </c>
      <c r="N271">
        <v>1009</v>
      </c>
      <c r="O271" t="s">
        <v>75</v>
      </c>
      <c r="P271" t="s">
        <v>75</v>
      </c>
      <c r="Q271">
        <v>1</v>
      </c>
      <c r="X271">
        <v>0.21</v>
      </c>
      <c r="Y271">
        <v>56.11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0.21</v>
      </c>
      <c r="AH271">
        <v>2</v>
      </c>
      <c r="AI271">
        <v>83388390</v>
      </c>
      <c r="AJ271">
        <v>269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ROW(Source!A335)</f>
        <v>335</v>
      </c>
      <c r="B272">
        <v>83388401</v>
      </c>
      <c r="C272">
        <v>83388383</v>
      </c>
      <c r="D272">
        <v>80799508</v>
      </c>
      <c r="E272">
        <v>116</v>
      </c>
      <c r="F272">
        <v>1</v>
      </c>
      <c r="G272">
        <v>1</v>
      </c>
      <c r="H272">
        <v>3</v>
      </c>
      <c r="I272" t="s">
        <v>63</v>
      </c>
      <c r="J272" t="s">
        <v>3</v>
      </c>
      <c r="K272" t="s">
        <v>64</v>
      </c>
      <c r="L272">
        <v>1348</v>
      </c>
      <c r="N272">
        <v>1009</v>
      </c>
      <c r="O272" t="s">
        <v>57</v>
      </c>
      <c r="P272" t="s">
        <v>57</v>
      </c>
      <c r="Q272">
        <v>1000</v>
      </c>
      <c r="X272">
        <v>2.6700000000000002E-2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2.6700000000000002E-2</v>
      </c>
      <c r="AH272">
        <v>2</v>
      </c>
      <c r="AI272">
        <v>83388391</v>
      </c>
      <c r="AJ272">
        <v>270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ROW(Source!A335)</f>
        <v>335</v>
      </c>
      <c r="B273">
        <v>83388402</v>
      </c>
      <c r="C273">
        <v>83388383</v>
      </c>
      <c r="D273">
        <v>80799614</v>
      </c>
      <c r="E273">
        <v>116</v>
      </c>
      <c r="F273">
        <v>1</v>
      </c>
      <c r="G273">
        <v>1</v>
      </c>
      <c r="H273">
        <v>3</v>
      </c>
      <c r="I273" t="s">
        <v>66</v>
      </c>
      <c r="J273" t="s">
        <v>3</v>
      </c>
      <c r="K273" t="s">
        <v>67</v>
      </c>
      <c r="L273">
        <v>1348</v>
      </c>
      <c r="N273">
        <v>1009</v>
      </c>
      <c r="O273" t="s">
        <v>57</v>
      </c>
      <c r="P273" t="s">
        <v>57</v>
      </c>
      <c r="Q273">
        <v>1000</v>
      </c>
      <c r="X273">
        <v>1.03E-2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1.03E-2</v>
      </c>
      <c r="AH273">
        <v>2</v>
      </c>
      <c r="AI273">
        <v>83388392</v>
      </c>
      <c r="AJ273">
        <v>271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ROW(Source!A335)</f>
        <v>335</v>
      </c>
      <c r="B274">
        <v>83388403</v>
      </c>
      <c r="C274">
        <v>83388383</v>
      </c>
      <c r="D274">
        <v>80886873</v>
      </c>
      <c r="E274">
        <v>1</v>
      </c>
      <c r="F274">
        <v>1</v>
      </c>
      <c r="G274">
        <v>1</v>
      </c>
      <c r="H274">
        <v>3</v>
      </c>
      <c r="I274" t="s">
        <v>551</v>
      </c>
      <c r="J274" t="s">
        <v>552</v>
      </c>
      <c r="K274" t="s">
        <v>553</v>
      </c>
      <c r="L274">
        <v>1348</v>
      </c>
      <c r="N274">
        <v>1009</v>
      </c>
      <c r="O274" t="s">
        <v>57</v>
      </c>
      <c r="P274" t="s">
        <v>57</v>
      </c>
      <c r="Q274">
        <v>1000</v>
      </c>
      <c r="X274">
        <v>5.0000000000000001E-3</v>
      </c>
      <c r="Y274">
        <v>24995.33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5.0000000000000001E-3</v>
      </c>
      <c r="AH274">
        <v>2</v>
      </c>
      <c r="AI274">
        <v>83388393</v>
      </c>
      <c r="AJ274">
        <v>272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ROW(Source!A340)</f>
        <v>340</v>
      </c>
      <c r="B275">
        <v>83388420</v>
      </c>
      <c r="C275">
        <v>83388406</v>
      </c>
      <c r="D275">
        <v>80795625</v>
      </c>
      <c r="E275">
        <v>116</v>
      </c>
      <c r="F275">
        <v>1</v>
      </c>
      <c r="G275">
        <v>1</v>
      </c>
      <c r="H275">
        <v>1</v>
      </c>
      <c r="I275" t="s">
        <v>554</v>
      </c>
      <c r="J275" t="s">
        <v>3</v>
      </c>
      <c r="K275" t="s">
        <v>555</v>
      </c>
      <c r="L275">
        <v>1191</v>
      </c>
      <c r="N275">
        <v>1013</v>
      </c>
      <c r="O275" t="s">
        <v>497</v>
      </c>
      <c r="P275" t="s">
        <v>497</v>
      </c>
      <c r="Q275">
        <v>1</v>
      </c>
      <c r="X275">
        <v>51.1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51.1</v>
      </c>
      <c r="AH275">
        <v>2</v>
      </c>
      <c r="AI275">
        <v>83388407</v>
      </c>
      <c r="AJ275">
        <v>273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ROW(Source!A340)</f>
        <v>340</v>
      </c>
      <c r="B276">
        <v>83388421</v>
      </c>
      <c r="C276">
        <v>83388406</v>
      </c>
      <c r="D276">
        <v>80795798</v>
      </c>
      <c r="E276">
        <v>116</v>
      </c>
      <c r="F276">
        <v>1</v>
      </c>
      <c r="G276">
        <v>1</v>
      </c>
      <c r="H276">
        <v>1</v>
      </c>
      <c r="I276" t="s">
        <v>498</v>
      </c>
      <c r="J276" t="s">
        <v>3</v>
      </c>
      <c r="K276" t="s">
        <v>499</v>
      </c>
      <c r="L276">
        <v>1191</v>
      </c>
      <c r="N276">
        <v>1013</v>
      </c>
      <c r="O276" t="s">
        <v>497</v>
      </c>
      <c r="P276" t="s">
        <v>497</v>
      </c>
      <c r="Q276">
        <v>1</v>
      </c>
      <c r="X276">
        <v>22.73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</v>
      </c>
      <c r="AG276">
        <v>22.73</v>
      </c>
      <c r="AH276">
        <v>2</v>
      </c>
      <c r="AI276">
        <v>83388408</v>
      </c>
      <c r="AJ276">
        <v>274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ROW(Source!A340)</f>
        <v>340</v>
      </c>
      <c r="B277">
        <v>83388422</v>
      </c>
      <c r="C277">
        <v>83388406</v>
      </c>
      <c r="D277">
        <v>80916962</v>
      </c>
      <c r="E277">
        <v>1</v>
      </c>
      <c r="F277">
        <v>1</v>
      </c>
      <c r="G277">
        <v>1</v>
      </c>
      <c r="H277">
        <v>2</v>
      </c>
      <c r="I277" t="s">
        <v>556</v>
      </c>
      <c r="J277" t="s">
        <v>557</v>
      </c>
      <c r="K277" t="s">
        <v>558</v>
      </c>
      <c r="L277">
        <v>1368</v>
      </c>
      <c r="N277">
        <v>1011</v>
      </c>
      <c r="O277" t="s">
        <v>503</v>
      </c>
      <c r="P277" t="s">
        <v>503</v>
      </c>
      <c r="Q277">
        <v>1</v>
      </c>
      <c r="X277">
        <v>13</v>
      </c>
      <c r="Y277">
        <v>0</v>
      </c>
      <c r="Z277">
        <v>346.73</v>
      </c>
      <c r="AA277">
        <v>533.01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13</v>
      </c>
      <c r="AH277">
        <v>2</v>
      </c>
      <c r="AI277">
        <v>83388409</v>
      </c>
      <c r="AJ277">
        <v>275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ROW(Source!A340)</f>
        <v>340</v>
      </c>
      <c r="B278">
        <v>83388423</v>
      </c>
      <c r="C278">
        <v>83388406</v>
      </c>
      <c r="D278">
        <v>80917680</v>
      </c>
      <c r="E278">
        <v>1</v>
      </c>
      <c r="F278">
        <v>1</v>
      </c>
      <c r="G278">
        <v>1</v>
      </c>
      <c r="H278">
        <v>2</v>
      </c>
      <c r="I278" t="s">
        <v>539</v>
      </c>
      <c r="J278" t="s">
        <v>540</v>
      </c>
      <c r="K278" t="s">
        <v>541</v>
      </c>
      <c r="L278">
        <v>1368</v>
      </c>
      <c r="N278">
        <v>1011</v>
      </c>
      <c r="O278" t="s">
        <v>503</v>
      </c>
      <c r="P278" t="s">
        <v>503</v>
      </c>
      <c r="Q278">
        <v>1</v>
      </c>
      <c r="X278">
        <v>2.86</v>
      </c>
      <c r="Y278">
        <v>0</v>
      </c>
      <c r="Z278">
        <v>640.84</v>
      </c>
      <c r="AA278">
        <v>533.01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2.86</v>
      </c>
      <c r="AH278">
        <v>2</v>
      </c>
      <c r="AI278">
        <v>83388410</v>
      </c>
      <c r="AJ278">
        <v>276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ROW(Source!A340)</f>
        <v>340</v>
      </c>
      <c r="B279">
        <v>83388424</v>
      </c>
      <c r="C279">
        <v>83388406</v>
      </c>
      <c r="D279">
        <v>80917763</v>
      </c>
      <c r="E279">
        <v>1</v>
      </c>
      <c r="F279">
        <v>1</v>
      </c>
      <c r="G279">
        <v>1</v>
      </c>
      <c r="H279">
        <v>2</v>
      </c>
      <c r="I279" t="s">
        <v>508</v>
      </c>
      <c r="J279" t="s">
        <v>509</v>
      </c>
      <c r="K279" t="s">
        <v>510</v>
      </c>
      <c r="L279">
        <v>1368</v>
      </c>
      <c r="N279">
        <v>1011</v>
      </c>
      <c r="O279" t="s">
        <v>503</v>
      </c>
      <c r="P279" t="s">
        <v>503</v>
      </c>
      <c r="Q279">
        <v>1</v>
      </c>
      <c r="X279">
        <v>6.87</v>
      </c>
      <c r="Y279">
        <v>0</v>
      </c>
      <c r="Z279">
        <v>487.94</v>
      </c>
      <c r="AA279">
        <v>533.01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6.87</v>
      </c>
      <c r="AH279">
        <v>2</v>
      </c>
      <c r="AI279">
        <v>83388411</v>
      </c>
      <c r="AJ279">
        <v>277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ROW(Source!A340)</f>
        <v>340</v>
      </c>
      <c r="B280">
        <v>83388425</v>
      </c>
      <c r="C280">
        <v>83388406</v>
      </c>
      <c r="D280">
        <v>80865482</v>
      </c>
      <c r="E280">
        <v>1</v>
      </c>
      <c r="F280">
        <v>1</v>
      </c>
      <c r="G280">
        <v>1</v>
      </c>
      <c r="H280">
        <v>3</v>
      </c>
      <c r="I280" t="s">
        <v>607</v>
      </c>
      <c r="J280" t="s">
        <v>608</v>
      </c>
      <c r="K280" t="s">
        <v>609</v>
      </c>
      <c r="L280">
        <v>1346</v>
      </c>
      <c r="N280">
        <v>1009</v>
      </c>
      <c r="O280" t="s">
        <v>75</v>
      </c>
      <c r="P280" t="s">
        <v>75</v>
      </c>
      <c r="Q280">
        <v>1</v>
      </c>
      <c r="X280">
        <v>0.06</v>
      </c>
      <c r="Y280">
        <v>160.27000000000001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0.06</v>
      </c>
      <c r="AH280">
        <v>2</v>
      </c>
      <c r="AI280">
        <v>83388412</v>
      </c>
      <c r="AJ280">
        <v>278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ROW(Source!A340)</f>
        <v>340</v>
      </c>
      <c r="B281">
        <v>83388426</v>
      </c>
      <c r="C281">
        <v>83388406</v>
      </c>
      <c r="D281">
        <v>80865505</v>
      </c>
      <c r="E281">
        <v>1</v>
      </c>
      <c r="F281">
        <v>1</v>
      </c>
      <c r="G281">
        <v>1</v>
      </c>
      <c r="H281">
        <v>3</v>
      </c>
      <c r="I281" t="s">
        <v>518</v>
      </c>
      <c r="J281" t="s">
        <v>519</v>
      </c>
      <c r="K281" t="s">
        <v>520</v>
      </c>
      <c r="L281">
        <v>1346</v>
      </c>
      <c r="N281">
        <v>1009</v>
      </c>
      <c r="O281" t="s">
        <v>75</v>
      </c>
      <c r="P281" t="s">
        <v>75</v>
      </c>
      <c r="Q281">
        <v>1</v>
      </c>
      <c r="X281">
        <v>0.1</v>
      </c>
      <c r="Y281">
        <v>238.29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</v>
      </c>
      <c r="AH281">
        <v>2</v>
      </c>
      <c r="AI281">
        <v>83388413</v>
      </c>
      <c r="AJ281">
        <v>279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ROW(Source!A340)</f>
        <v>340</v>
      </c>
      <c r="B282">
        <v>83388427</v>
      </c>
      <c r="C282">
        <v>83388406</v>
      </c>
      <c r="D282">
        <v>80870160</v>
      </c>
      <c r="E282">
        <v>1</v>
      </c>
      <c r="F282">
        <v>1</v>
      </c>
      <c r="G282">
        <v>1</v>
      </c>
      <c r="H282">
        <v>3</v>
      </c>
      <c r="I282" t="s">
        <v>524</v>
      </c>
      <c r="J282" t="s">
        <v>525</v>
      </c>
      <c r="K282" t="s">
        <v>526</v>
      </c>
      <c r="L282">
        <v>1346</v>
      </c>
      <c r="N282">
        <v>1009</v>
      </c>
      <c r="O282" t="s">
        <v>75</v>
      </c>
      <c r="P282" t="s">
        <v>75</v>
      </c>
      <c r="Q282">
        <v>1</v>
      </c>
      <c r="X282">
        <v>0.05</v>
      </c>
      <c r="Y282">
        <v>56.11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0.05</v>
      </c>
      <c r="AH282">
        <v>2</v>
      </c>
      <c r="AI282">
        <v>83388414</v>
      </c>
      <c r="AJ282">
        <v>280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ROW(Source!A340)</f>
        <v>340</v>
      </c>
      <c r="B283">
        <v>83388428</v>
      </c>
      <c r="C283">
        <v>83388406</v>
      </c>
      <c r="D283">
        <v>80877761</v>
      </c>
      <c r="E283">
        <v>1</v>
      </c>
      <c r="F283">
        <v>1</v>
      </c>
      <c r="G283">
        <v>1</v>
      </c>
      <c r="H283">
        <v>3</v>
      </c>
      <c r="I283" t="s">
        <v>610</v>
      </c>
      <c r="J283" t="s">
        <v>611</v>
      </c>
      <c r="K283" t="s">
        <v>612</v>
      </c>
      <c r="L283">
        <v>1348</v>
      </c>
      <c r="N283">
        <v>1009</v>
      </c>
      <c r="O283" t="s">
        <v>57</v>
      </c>
      <c r="P283" t="s">
        <v>57</v>
      </c>
      <c r="Q283">
        <v>1000</v>
      </c>
      <c r="X283">
        <v>3.5000000000000001E-3</v>
      </c>
      <c r="Y283">
        <v>625256.9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3.5000000000000001E-3</v>
      </c>
      <c r="AH283">
        <v>2</v>
      </c>
      <c r="AI283">
        <v>83388415</v>
      </c>
      <c r="AJ283">
        <v>281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ROW(Source!A340)</f>
        <v>340</v>
      </c>
      <c r="B284">
        <v>83388429</v>
      </c>
      <c r="C284">
        <v>83388406</v>
      </c>
      <c r="D284">
        <v>80886856</v>
      </c>
      <c r="E284">
        <v>1</v>
      </c>
      <c r="F284">
        <v>1</v>
      </c>
      <c r="G284">
        <v>1</v>
      </c>
      <c r="H284">
        <v>3</v>
      </c>
      <c r="I284" t="s">
        <v>530</v>
      </c>
      <c r="J284" t="s">
        <v>531</v>
      </c>
      <c r="K284" t="s">
        <v>532</v>
      </c>
      <c r="L284">
        <v>1346</v>
      </c>
      <c r="N284">
        <v>1009</v>
      </c>
      <c r="O284" t="s">
        <v>75</v>
      </c>
      <c r="P284" t="s">
        <v>75</v>
      </c>
      <c r="Q284">
        <v>1</v>
      </c>
      <c r="X284">
        <v>0.22</v>
      </c>
      <c r="Y284">
        <v>60.6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0.22</v>
      </c>
      <c r="AH284">
        <v>2</v>
      </c>
      <c r="AI284">
        <v>83388416</v>
      </c>
      <c r="AJ284">
        <v>282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ROW(Source!A340)</f>
        <v>340</v>
      </c>
      <c r="B285">
        <v>83388430</v>
      </c>
      <c r="C285">
        <v>83388406</v>
      </c>
      <c r="D285">
        <v>80893769</v>
      </c>
      <c r="E285">
        <v>1</v>
      </c>
      <c r="F285">
        <v>1</v>
      </c>
      <c r="G285">
        <v>1</v>
      </c>
      <c r="H285">
        <v>3</v>
      </c>
      <c r="I285" t="s">
        <v>620</v>
      </c>
      <c r="J285" t="s">
        <v>621</v>
      </c>
      <c r="K285" t="s">
        <v>622</v>
      </c>
      <c r="L285">
        <v>1371</v>
      </c>
      <c r="N285">
        <v>1013</v>
      </c>
      <c r="O285" t="s">
        <v>23</v>
      </c>
      <c r="P285" t="s">
        <v>23</v>
      </c>
      <c r="Q285">
        <v>1</v>
      </c>
      <c r="X285">
        <v>3.4</v>
      </c>
      <c r="Y285">
        <v>635.88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3.4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ROW(Source!A340)</f>
        <v>340</v>
      </c>
      <c r="B286">
        <v>83388431</v>
      </c>
      <c r="C286">
        <v>83388406</v>
      </c>
      <c r="D286">
        <v>80800601</v>
      </c>
      <c r="E286">
        <v>116</v>
      </c>
      <c r="F286">
        <v>1</v>
      </c>
      <c r="G286">
        <v>1</v>
      </c>
      <c r="H286">
        <v>3</v>
      </c>
      <c r="I286" t="s">
        <v>335</v>
      </c>
      <c r="J286" t="s">
        <v>3</v>
      </c>
      <c r="K286" t="s">
        <v>336</v>
      </c>
      <c r="L286">
        <v>1348</v>
      </c>
      <c r="N286">
        <v>1009</v>
      </c>
      <c r="O286" t="s">
        <v>57</v>
      </c>
      <c r="P286" t="s">
        <v>57</v>
      </c>
      <c r="Q286">
        <v>1000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2</v>
      </c>
      <c r="AI286">
        <v>83388417</v>
      </c>
      <c r="AJ286">
        <v>283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ROW(Source!A340)</f>
        <v>340</v>
      </c>
      <c r="B287">
        <v>83388432</v>
      </c>
      <c r="C287">
        <v>83388406</v>
      </c>
      <c r="D287">
        <v>80800636</v>
      </c>
      <c r="E287">
        <v>116</v>
      </c>
      <c r="F287">
        <v>1</v>
      </c>
      <c r="G287">
        <v>1</v>
      </c>
      <c r="H287">
        <v>3</v>
      </c>
      <c r="I287" t="s">
        <v>338</v>
      </c>
      <c r="J287" t="s">
        <v>3</v>
      </c>
      <c r="K287" t="s">
        <v>339</v>
      </c>
      <c r="L287">
        <v>1348</v>
      </c>
      <c r="N287">
        <v>1009</v>
      </c>
      <c r="O287" t="s">
        <v>57</v>
      </c>
      <c r="P287" t="s">
        <v>57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2</v>
      </c>
      <c r="AI287">
        <v>83388418</v>
      </c>
      <c r="AJ287">
        <v>284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ROW(Source!A340)</f>
        <v>340</v>
      </c>
      <c r="B288">
        <v>83388433</v>
      </c>
      <c r="C288">
        <v>83388406</v>
      </c>
      <c r="D288">
        <v>80800682</v>
      </c>
      <c r="E288">
        <v>116</v>
      </c>
      <c r="F288">
        <v>1</v>
      </c>
      <c r="G288">
        <v>1</v>
      </c>
      <c r="H288">
        <v>3</v>
      </c>
      <c r="I288" t="s">
        <v>329</v>
      </c>
      <c r="J288" t="s">
        <v>3</v>
      </c>
      <c r="K288" t="s">
        <v>341</v>
      </c>
      <c r="L288">
        <v>1348</v>
      </c>
      <c r="N288">
        <v>1009</v>
      </c>
      <c r="O288" t="s">
        <v>57</v>
      </c>
      <c r="P288" t="s">
        <v>57</v>
      </c>
      <c r="Q288">
        <v>1000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2</v>
      </c>
      <c r="AI288">
        <v>83388419</v>
      </c>
      <c r="AJ288">
        <v>285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ROW(Source!A341)</f>
        <v>341</v>
      </c>
      <c r="B289">
        <v>83388420</v>
      </c>
      <c r="C289">
        <v>83388406</v>
      </c>
      <c r="D289">
        <v>80795625</v>
      </c>
      <c r="E289">
        <v>116</v>
      </c>
      <c r="F289">
        <v>1</v>
      </c>
      <c r="G289">
        <v>1</v>
      </c>
      <c r="H289">
        <v>1</v>
      </c>
      <c r="I289" t="s">
        <v>554</v>
      </c>
      <c r="J289" t="s">
        <v>3</v>
      </c>
      <c r="K289" t="s">
        <v>555</v>
      </c>
      <c r="L289">
        <v>1191</v>
      </c>
      <c r="N289">
        <v>1013</v>
      </c>
      <c r="O289" t="s">
        <v>497</v>
      </c>
      <c r="P289" t="s">
        <v>497</v>
      </c>
      <c r="Q289">
        <v>1</v>
      </c>
      <c r="X289">
        <v>51.1</v>
      </c>
      <c r="Y289">
        <v>0</v>
      </c>
      <c r="Z289">
        <v>0</v>
      </c>
      <c r="AA289">
        <v>0</v>
      </c>
      <c r="AB289">
        <v>527.04999999999995</v>
      </c>
      <c r="AC289">
        <v>0</v>
      </c>
      <c r="AD289">
        <v>1</v>
      </c>
      <c r="AE289">
        <v>1</v>
      </c>
      <c r="AF289" t="s">
        <v>3</v>
      </c>
      <c r="AG289">
        <v>51.1</v>
      </c>
      <c r="AH289">
        <v>2</v>
      </c>
      <c r="AI289">
        <v>83388407</v>
      </c>
      <c r="AJ289">
        <v>286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ROW(Source!A341)</f>
        <v>341</v>
      </c>
      <c r="B290">
        <v>83388421</v>
      </c>
      <c r="C290">
        <v>83388406</v>
      </c>
      <c r="D290">
        <v>80795798</v>
      </c>
      <c r="E290">
        <v>116</v>
      </c>
      <c r="F290">
        <v>1</v>
      </c>
      <c r="G290">
        <v>1</v>
      </c>
      <c r="H290">
        <v>1</v>
      </c>
      <c r="I290" t="s">
        <v>498</v>
      </c>
      <c r="J290" t="s">
        <v>3</v>
      </c>
      <c r="K290" t="s">
        <v>499</v>
      </c>
      <c r="L290">
        <v>1191</v>
      </c>
      <c r="N290">
        <v>1013</v>
      </c>
      <c r="O290" t="s">
        <v>497</v>
      </c>
      <c r="P290" t="s">
        <v>497</v>
      </c>
      <c r="Q290">
        <v>1</v>
      </c>
      <c r="X290">
        <v>22.73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22.73</v>
      </c>
      <c r="AH290">
        <v>2</v>
      </c>
      <c r="AI290">
        <v>83388408</v>
      </c>
      <c r="AJ290">
        <v>287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ROW(Source!A341)</f>
        <v>341</v>
      </c>
      <c r="B291">
        <v>83388422</v>
      </c>
      <c r="C291">
        <v>83388406</v>
      </c>
      <c r="D291">
        <v>80916962</v>
      </c>
      <c r="E291">
        <v>1</v>
      </c>
      <c r="F291">
        <v>1</v>
      </c>
      <c r="G291">
        <v>1</v>
      </c>
      <c r="H291">
        <v>2</v>
      </c>
      <c r="I291" t="s">
        <v>556</v>
      </c>
      <c r="J291" t="s">
        <v>557</v>
      </c>
      <c r="K291" t="s">
        <v>558</v>
      </c>
      <c r="L291">
        <v>1368</v>
      </c>
      <c r="N291">
        <v>1011</v>
      </c>
      <c r="O291" t="s">
        <v>503</v>
      </c>
      <c r="P291" t="s">
        <v>503</v>
      </c>
      <c r="Q291">
        <v>1</v>
      </c>
      <c r="X291">
        <v>13</v>
      </c>
      <c r="Y291">
        <v>0</v>
      </c>
      <c r="Z291">
        <v>346.73</v>
      </c>
      <c r="AA291">
        <v>533.01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13</v>
      </c>
      <c r="AH291">
        <v>2</v>
      </c>
      <c r="AI291">
        <v>83388409</v>
      </c>
      <c r="AJ291">
        <v>288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ROW(Source!A341)</f>
        <v>341</v>
      </c>
      <c r="B292">
        <v>83388423</v>
      </c>
      <c r="C292">
        <v>83388406</v>
      </c>
      <c r="D292">
        <v>80917680</v>
      </c>
      <c r="E292">
        <v>1</v>
      </c>
      <c r="F292">
        <v>1</v>
      </c>
      <c r="G292">
        <v>1</v>
      </c>
      <c r="H292">
        <v>2</v>
      </c>
      <c r="I292" t="s">
        <v>539</v>
      </c>
      <c r="J292" t="s">
        <v>540</v>
      </c>
      <c r="K292" t="s">
        <v>541</v>
      </c>
      <c r="L292">
        <v>1368</v>
      </c>
      <c r="N292">
        <v>1011</v>
      </c>
      <c r="O292" t="s">
        <v>503</v>
      </c>
      <c r="P292" t="s">
        <v>503</v>
      </c>
      <c r="Q292">
        <v>1</v>
      </c>
      <c r="X292">
        <v>2.86</v>
      </c>
      <c r="Y292">
        <v>0</v>
      </c>
      <c r="Z292">
        <v>640.84</v>
      </c>
      <c r="AA292">
        <v>533.01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2.86</v>
      </c>
      <c r="AH292">
        <v>2</v>
      </c>
      <c r="AI292">
        <v>83388410</v>
      </c>
      <c r="AJ292">
        <v>289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ROW(Source!A341)</f>
        <v>341</v>
      </c>
      <c r="B293">
        <v>83388424</v>
      </c>
      <c r="C293">
        <v>83388406</v>
      </c>
      <c r="D293">
        <v>80917763</v>
      </c>
      <c r="E293">
        <v>1</v>
      </c>
      <c r="F293">
        <v>1</v>
      </c>
      <c r="G293">
        <v>1</v>
      </c>
      <c r="H293">
        <v>2</v>
      </c>
      <c r="I293" t="s">
        <v>508</v>
      </c>
      <c r="J293" t="s">
        <v>509</v>
      </c>
      <c r="K293" t="s">
        <v>510</v>
      </c>
      <c r="L293">
        <v>1368</v>
      </c>
      <c r="N293">
        <v>1011</v>
      </c>
      <c r="O293" t="s">
        <v>503</v>
      </c>
      <c r="P293" t="s">
        <v>503</v>
      </c>
      <c r="Q293">
        <v>1</v>
      </c>
      <c r="X293">
        <v>6.87</v>
      </c>
      <c r="Y293">
        <v>0</v>
      </c>
      <c r="Z293">
        <v>487.94</v>
      </c>
      <c r="AA293">
        <v>533.01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6.87</v>
      </c>
      <c r="AH293">
        <v>2</v>
      </c>
      <c r="AI293">
        <v>83388411</v>
      </c>
      <c r="AJ293">
        <v>290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ROW(Source!A341)</f>
        <v>341</v>
      </c>
      <c r="B294">
        <v>83388425</v>
      </c>
      <c r="C294">
        <v>83388406</v>
      </c>
      <c r="D294">
        <v>80865482</v>
      </c>
      <c r="E294">
        <v>1</v>
      </c>
      <c r="F294">
        <v>1</v>
      </c>
      <c r="G294">
        <v>1</v>
      </c>
      <c r="H294">
        <v>3</v>
      </c>
      <c r="I294" t="s">
        <v>607</v>
      </c>
      <c r="J294" t="s">
        <v>608</v>
      </c>
      <c r="K294" t="s">
        <v>609</v>
      </c>
      <c r="L294">
        <v>1346</v>
      </c>
      <c r="N294">
        <v>1009</v>
      </c>
      <c r="O294" t="s">
        <v>75</v>
      </c>
      <c r="P294" t="s">
        <v>75</v>
      </c>
      <c r="Q294">
        <v>1</v>
      </c>
      <c r="X294">
        <v>0.06</v>
      </c>
      <c r="Y294">
        <v>160.27000000000001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0.06</v>
      </c>
      <c r="AH294">
        <v>2</v>
      </c>
      <c r="AI294">
        <v>83388412</v>
      </c>
      <c r="AJ294">
        <v>291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ROW(Source!A341)</f>
        <v>341</v>
      </c>
      <c r="B295">
        <v>83388426</v>
      </c>
      <c r="C295">
        <v>83388406</v>
      </c>
      <c r="D295">
        <v>80865505</v>
      </c>
      <c r="E295">
        <v>1</v>
      </c>
      <c r="F295">
        <v>1</v>
      </c>
      <c r="G295">
        <v>1</v>
      </c>
      <c r="H295">
        <v>3</v>
      </c>
      <c r="I295" t="s">
        <v>518</v>
      </c>
      <c r="J295" t="s">
        <v>519</v>
      </c>
      <c r="K295" t="s">
        <v>520</v>
      </c>
      <c r="L295">
        <v>1346</v>
      </c>
      <c r="N295">
        <v>1009</v>
      </c>
      <c r="O295" t="s">
        <v>75</v>
      </c>
      <c r="P295" t="s">
        <v>75</v>
      </c>
      <c r="Q295">
        <v>1</v>
      </c>
      <c r="X295">
        <v>0.1</v>
      </c>
      <c r="Y295">
        <v>238.29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</v>
      </c>
      <c r="AH295">
        <v>2</v>
      </c>
      <c r="AI295">
        <v>83388413</v>
      </c>
      <c r="AJ295">
        <v>292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ROW(Source!A341)</f>
        <v>341</v>
      </c>
      <c r="B296">
        <v>83388427</v>
      </c>
      <c r="C296">
        <v>83388406</v>
      </c>
      <c r="D296">
        <v>80870160</v>
      </c>
      <c r="E296">
        <v>1</v>
      </c>
      <c r="F296">
        <v>1</v>
      </c>
      <c r="G296">
        <v>1</v>
      </c>
      <c r="H296">
        <v>3</v>
      </c>
      <c r="I296" t="s">
        <v>524</v>
      </c>
      <c r="J296" t="s">
        <v>525</v>
      </c>
      <c r="K296" t="s">
        <v>526</v>
      </c>
      <c r="L296">
        <v>1346</v>
      </c>
      <c r="N296">
        <v>1009</v>
      </c>
      <c r="O296" t="s">
        <v>75</v>
      </c>
      <c r="P296" t="s">
        <v>75</v>
      </c>
      <c r="Q296">
        <v>1</v>
      </c>
      <c r="X296">
        <v>0.05</v>
      </c>
      <c r="Y296">
        <v>56.11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0.05</v>
      </c>
      <c r="AH296">
        <v>2</v>
      </c>
      <c r="AI296">
        <v>83388414</v>
      </c>
      <c r="AJ296">
        <v>293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ROW(Source!A341)</f>
        <v>341</v>
      </c>
      <c r="B297">
        <v>83388428</v>
      </c>
      <c r="C297">
        <v>83388406</v>
      </c>
      <c r="D297">
        <v>80877761</v>
      </c>
      <c r="E297">
        <v>1</v>
      </c>
      <c r="F297">
        <v>1</v>
      </c>
      <c r="G297">
        <v>1</v>
      </c>
      <c r="H297">
        <v>3</v>
      </c>
      <c r="I297" t="s">
        <v>610</v>
      </c>
      <c r="J297" t="s">
        <v>611</v>
      </c>
      <c r="K297" t="s">
        <v>612</v>
      </c>
      <c r="L297">
        <v>1348</v>
      </c>
      <c r="N297">
        <v>1009</v>
      </c>
      <c r="O297" t="s">
        <v>57</v>
      </c>
      <c r="P297" t="s">
        <v>57</v>
      </c>
      <c r="Q297">
        <v>1000</v>
      </c>
      <c r="X297">
        <v>3.5000000000000001E-3</v>
      </c>
      <c r="Y297">
        <v>625256.9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3.5000000000000001E-3</v>
      </c>
      <c r="AH297">
        <v>2</v>
      </c>
      <c r="AI297">
        <v>83388415</v>
      </c>
      <c r="AJ297">
        <v>294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ROW(Source!A341)</f>
        <v>341</v>
      </c>
      <c r="B298">
        <v>83388429</v>
      </c>
      <c r="C298">
        <v>83388406</v>
      </c>
      <c r="D298">
        <v>80886856</v>
      </c>
      <c r="E298">
        <v>1</v>
      </c>
      <c r="F298">
        <v>1</v>
      </c>
      <c r="G298">
        <v>1</v>
      </c>
      <c r="H298">
        <v>3</v>
      </c>
      <c r="I298" t="s">
        <v>530</v>
      </c>
      <c r="J298" t="s">
        <v>531</v>
      </c>
      <c r="K298" t="s">
        <v>532</v>
      </c>
      <c r="L298">
        <v>1346</v>
      </c>
      <c r="N298">
        <v>1009</v>
      </c>
      <c r="O298" t="s">
        <v>75</v>
      </c>
      <c r="P298" t="s">
        <v>75</v>
      </c>
      <c r="Q298">
        <v>1</v>
      </c>
      <c r="X298">
        <v>0.22</v>
      </c>
      <c r="Y298">
        <v>60.6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0.22</v>
      </c>
      <c r="AH298">
        <v>2</v>
      </c>
      <c r="AI298">
        <v>83388416</v>
      </c>
      <c r="AJ298">
        <v>295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ROW(Source!A341)</f>
        <v>341</v>
      </c>
      <c r="B299">
        <v>83388430</v>
      </c>
      <c r="C299">
        <v>83388406</v>
      </c>
      <c r="D299">
        <v>80893769</v>
      </c>
      <c r="E299">
        <v>1</v>
      </c>
      <c r="F299">
        <v>1</v>
      </c>
      <c r="G299">
        <v>1</v>
      </c>
      <c r="H299">
        <v>3</v>
      </c>
      <c r="I299" t="s">
        <v>620</v>
      </c>
      <c r="J299" t="s">
        <v>621</v>
      </c>
      <c r="K299" t="s">
        <v>622</v>
      </c>
      <c r="L299">
        <v>1371</v>
      </c>
      <c r="N299">
        <v>1013</v>
      </c>
      <c r="O299" t="s">
        <v>23</v>
      </c>
      <c r="P299" t="s">
        <v>23</v>
      </c>
      <c r="Q299">
        <v>1</v>
      </c>
      <c r="X299">
        <v>3.4</v>
      </c>
      <c r="Y299">
        <v>635.88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3.4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ROW(Source!A341)</f>
        <v>341</v>
      </c>
      <c r="B300">
        <v>83388431</v>
      </c>
      <c r="C300">
        <v>83388406</v>
      </c>
      <c r="D300">
        <v>80800601</v>
      </c>
      <c r="E300">
        <v>116</v>
      </c>
      <c r="F300">
        <v>1</v>
      </c>
      <c r="G300">
        <v>1</v>
      </c>
      <c r="H300">
        <v>3</v>
      </c>
      <c r="I300" t="s">
        <v>335</v>
      </c>
      <c r="J300" t="s">
        <v>3</v>
      </c>
      <c r="K300" t="s">
        <v>336</v>
      </c>
      <c r="L300">
        <v>1348</v>
      </c>
      <c r="N300">
        <v>1009</v>
      </c>
      <c r="O300" t="s">
        <v>57</v>
      </c>
      <c r="P300" t="s">
        <v>57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3</v>
      </c>
      <c r="AG300">
        <v>0</v>
      </c>
      <c r="AH300">
        <v>2</v>
      </c>
      <c r="AI300">
        <v>83388417</v>
      </c>
      <c r="AJ300">
        <v>296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ROW(Source!A341)</f>
        <v>341</v>
      </c>
      <c r="B301">
        <v>83388432</v>
      </c>
      <c r="C301">
        <v>83388406</v>
      </c>
      <c r="D301">
        <v>80800636</v>
      </c>
      <c r="E301">
        <v>116</v>
      </c>
      <c r="F301">
        <v>1</v>
      </c>
      <c r="G301">
        <v>1</v>
      </c>
      <c r="H301">
        <v>3</v>
      </c>
      <c r="I301" t="s">
        <v>338</v>
      </c>
      <c r="J301" t="s">
        <v>3</v>
      </c>
      <c r="K301" t="s">
        <v>339</v>
      </c>
      <c r="L301">
        <v>1348</v>
      </c>
      <c r="N301">
        <v>1009</v>
      </c>
      <c r="O301" t="s">
        <v>57</v>
      </c>
      <c r="P301" t="s">
        <v>57</v>
      </c>
      <c r="Q301">
        <v>1000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3</v>
      </c>
      <c r="AG301">
        <v>0</v>
      </c>
      <c r="AH301">
        <v>2</v>
      </c>
      <c r="AI301">
        <v>83388418</v>
      </c>
      <c r="AJ301">
        <v>297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ROW(Source!A341)</f>
        <v>341</v>
      </c>
      <c r="B302">
        <v>83388433</v>
      </c>
      <c r="C302">
        <v>83388406</v>
      </c>
      <c r="D302">
        <v>80800682</v>
      </c>
      <c r="E302">
        <v>116</v>
      </c>
      <c r="F302">
        <v>1</v>
      </c>
      <c r="G302">
        <v>1</v>
      </c>
      <c r="H302">
        <v>3</v>
      </c>
      <c r="I302" t="s">
        <v>329</v>
      </c>
      <c r="J302" t="s">
        <v>3</v>
      </c>
      <c r="K302" t="s">
        <v>341</v>
      </c>
      <c r="L302">
        <v>1348</v>
      </c>
      <c r="N302">
        <v>1009</v>
      </c>
      <c r="O302" t="s">
        <v>57</v>
      </c>
      <c r="P302" t="s">
        <v>57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</v>
      </c>
      <c r="AG302">
        <v>0</v>
      </c>
      <c r="AH302">
        <v>2</v>
      </c>
      <c r="AI302">
        <v>83388419</v>
      </c>
      <c r="AJ302">
        <v>298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ROW(Source!A348)</f>
        <v>348</v>
      </c>
      <c r="B303">
        <v>83388452</v>
      </c>
      <c r="C303">
        <v>83388437</v>
      </c>
      <c r="D303">
        <v>80795609</v>
      </c>
      <c r="E303">
        <v>116</v>
      </c>
      <c r="F303">
        <v>1</v>
      </c>
      <c r="G303">
        <v>1</v>
      </c>
      <c r="H303">
        <v>1</v>
      </c>
      <c r="I303" t="s">
        <v>512</v>
      </c>
      <c r="J303" t="s">
        <v>3</v>
      </c>
      <c r="K303" t="s">
        <v>513</v>
      </c>
      <c r="L303">
        <v>1191</v>
      </c>
      <c r="N303">
        <v>1013</v>
      </c>
      <c r="O303" t="s">
        <v>497</v>
      </c>
      <c r="P303" t="s">
        <v>497</v>
      </c>
      <c r="Q303">
        <v>1</v>
      </c>
      <c r="X303">
        <v>3.76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3.76</v>
      </c>
      <c r="AH303">
        <v>2</v>
      </c>
      <c r="AI303">
        <v>83388438</v>
      </c>
      <c r="AJ303">
        <v>299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ROW(Source!A348)</f>
        <v>348</v>
      </c>
      <c r="B304">
        <v>83388453</v>
      </c>
      <c r="C304">
        <v>83388437</v>
      </c>
      <c r="D304">
        <v>80795798</v>
      </c>
      <c r="E304">
        <v>116</v>
      </c>
      <c r="F304">
        <v>1</v>
      </c>
      <c r="G304">
        <v>1</v>
      </c>
      <c r="H304">
        <v>1</v>
      </c>
      <c r="I304" t="s">
        <v>498</v>
      </c>
      <c r="J304" t="s">
        <v>3</v>
      </c>
      <c r="K304" t="s">
        <v>499</v>
      </c>
      <c r="L304">
        <v>1191</v>
      </c>
      <c r="N304">
        <v>1013</v>
      </c>
      <c r="O304" t="s">
        <v>497</v>
      </c>
      <c r="P304" t="s">
        <v>497</v>
      </c>
      <c r="Q304">
        <v>1</v>
      </c>
      <c r="X304">
        <v>1.07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1.07</v>
      </c>
      <c r="AH304">
        <v>2</v>
      </c>
      <c r="AI304">
        <v>83388439</v>
      </c>
      <c r="AJ304">
        <v>300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ROW(Source!A348)</f>
        <v>348</v>
      </c>
      <c r="B305">
        <v>83388454</v>
      </c>
      <c r="C305">
        <v>83388437</v>
      </c>
      <c r="D305">
        <v>80916962</v>
      </c>
      <c r="E305">
        <v>1</v>
      </c>
      <c r="F305">
        <v>1</v>
      </c>
      <c r="G305">
        <v>1</v>
      </c>
      <c r="H305">
        <v>2</v>
      </c>
      <c r="I305" t="s">
        <v>556</v>
      </c>
      <c r="J305" t="s">
        <v>557</v>
      </c>
      <c r="K305" t="s">
        <v>558</v>
      </c>
      <c r="L305">
        <v>1368</v>
      </c>
      <c r="N305">
        <v>1011</v>
      </c>
      <c r="O305" t="s">
        <v>503</v>
      </c>
      <c r="P305" t="s">
        <v>503</v>
      </c>
      <c r="Q305">
        <v>1</v>
      </c>
      <c r="X305">
        <v>0.85</v>
      </c>
      <c r="Y305">
        <v>0</v>
      </c>
      <c r="Z305">
        <v>346.73</v>
      </c>
      <c r="AA305">
        <v>533.01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0.85</v>
      </c>
      <c r="AH305">
        <v>2</v>
      </c>
      <c r="AI305">
        <v>83388440</v>
      </c>
      <c r="AJ305">
        <v>301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ROW(Source!A348)</f>
        <v>348</v>
      </c>
      <c r="B306">
        <v>83388455</v>
      </c>
      <c r="C306">
        <v>83388437</v>
      </c>
      <c r="D306">
        <v>80917680</v>
      </c>
      <c r="E306">
        <v>1</v>
      </c>
      <c r="F306">
        <v>1</v>
      </c>
      <c r="G306">
        <v>1</v>
      </c>
      <c r="H306">
        <v>2</v>
      </c>
      <c r="I306" t="s">
        <v>539</v>
      </c>
      <c r="J306" t="s">
        <v>540</v>
      </c>
      <c r="K306" t="s">
        <v>541</v>
      </c>
      <c r="L306">
        <v>1368</v>
      </c>
      <c r="N306">
        <v>1011</v>
      </c>
      <c r="O306" t="s">
        <v>503</v>
      </c>
      <c r="P306" t="s">
        <v>503</v>
      </c>
      <c r="Q306">
        <v>1</v>
      </c>
      <c r="X306">
        <v>0.22</v>
      </c>
      <c r="Y306">
        <v>0</v>
      </c>
      <c r="Z306">
        <v>640.84</v>
      </c>
      <c r="AA306">
        <v>533.01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0.22</v>
      </c>
      <c r="AH306">
        <v>2</v>
      </c>
      <c r="AI306">
        <v>83388441</v>
      </c>
      <c r="AJ306">
        <v>302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ROW(Source!A348)</f>
        <v>348</v>
      </c>
      <c r="B307">
        <v>83388456</v>
      </c>
      <c r="C307">
        <v>83388437</v>
      </c>
      <c r="D307">
        <v>80865505</v>
      </c>
      <c r="E307">
        <v>1</v>
      </c>
      <c r="F307">
        <v>1</v>
      </c>
      <c r="G307">
        <v>1</v>
      </c>
      <c r="H307">
        <v>3</v>
      </c>
      <c r="I307" t="s">
        <v>518</v>
      </c>
      <c r="J307" t="s">
        <v>519</v>
      </c>
      <c r="K307" t="s">
        <v>520</v>
      </c>
      <c r="L307">
        <v>1346</v>
      </c>
      <c r="N307">
        <v>1009</v>
      </c>
      <c r="O307" t="s">
        <v>75</v>
      </c>
      <c r="P307" t="s">
        <v>75</v>
      </c>
      <c r="Q307">
        <v>1</v>
      </c>
      <c r="X307">
        <v>0.1</v>
      </c>
      <c r="Y307">
        <v>238.29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0.1</v>
      </c>
      <c r="AH307">
        <v>2</v>
      </c>
      <c r="AI307">
        <v>83388442</v>
      </c>
      <c r="AJ307">
        <v>303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ROW(Source!A348)</f>
        <v>348</v>
      </c>
      <c r="B308">
        <v>83388457</v>
      </c>
      <c r="C308">
        <v>83388437</v>
      </c>
      <c r="D308">
        <v>80865512</v>
      </c>
      <c r="E308">
        <v>1</v>
      </c>
      <c r="F308">
        <v>1</v>
      </c>
      <c r="G308">
        <v>1</v>
      </c>
      <c r="H308">
        <v>3</v>
      </c>
      <c r="I308" t="s">
        <v>521</v>
      </c>
      <c r="J308" t="s">
        <v>522</v>
      </c>
      <c r="K308" t="s">
        <v>523</v>
      </c>
      <c r="L308">
        <v>1346</v>
      </c>
      <c r="N308">
        <v>1009</v>
      </c>
      <c r="O308" t="s">
        <v>75</v>
      </c>
      <c r="P308" t="s">
        <v>75</v>
      </c>
      <c r="Q308">
        <v>1</v>
      </c>
      <c r="X308">
        <v>0.03</v>
      </c>
      <c r="Y308">
        <v>58.53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0.03</v>
      </c>
      <c r="AH308">
        <v>2</v>
      </c>
      <c r="AI308">
        <v>83388443</v>
      </c>
      <c r="AJ308">
        <v>304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ROW(Source!A348)</f>
        <v>348</v>
      </c>
      <c r="B309">
        <v>83388458</v>
      </c>
      <c r="C309">
        <v>83388437</v>
      </c>
      <c r="D309">
        <v>80869022</v>
      </c>
      <c r="E309">
        <v>1</v>
      </c>
      <c r="F309">
        <v>1</v>
      </c>
      <c r="G309">
        <v>1</v>
      </c>
      <c r="H309">
        <v>3</v>
      </c>
      <c r="I309" t="s">
        <v>309</v>
      </c>
      <c r="J309" t="s">
        <v>311</v>
      </c>
      <c r="K309" t="s">
        <v>310</v>
      </c>
      <c r="L309">
        <v>1346</v>
      </c>
      <c r="N309">
        <v>1009</v>
      </c>
      <c r="O309" t="s">
        <v>75</v>
      </c>
      <c r="P309" t="s">
        <v>75</v>
      </c>
      <c r="Q309">
        <v>1</v>
      </c>
      <c r="X309">
        <v>0</v>
      </c>
      <c r="Y309">
        <v>174.93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2</v>
      </c>
      <c r="AI309">
        <v>83388444</v>
      </c>
      <c r="AJ309">
        <v>305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ROW(Source!A348)</f>
        <v>348</v>
      </c>
      <c r="B310">
        <v>83388459</v>
      </c>
      <c r="C310">
        <v>83388437</v>
      </c>
      <c r="D310">
        <v>80870160</v>
      </c>
      <c r="E310">
        <v>1</v>
      </c>
      <c r="F310">
        <v>1</v>
      </c>
      <c r="G310">
        <v>1</v>
      </c>
      <c r="H310">
        <v>3</v>
      </c>
      <c r="I310" t="s">
        <v>524</v>
      </c>
      <c r="J310" t="s">
        <v>525</v>
      </c>
      <c r="K310" t="s">
        <v>526</v>
      </c>
      <c r="L310">
        <v>1346</v>
      </c>
      <c r="N310">
        <v>1009</v>
      </c>
      <c r="O310" t="s">
        <v>75</v>
      </c>
      <c r="P310" t="s">
        <v>75</v>
      </c>
      <c r="Q310">
        <v>1</v>
      </c>
      <c r="X310">
        <v>0.02</v>
      </c>
      <c r="Y310">
        <v>56.11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0.02</v>
      </c>
      <c r="AH310">
        <v>2</v>
      </c>
      <c r="AI310">
        <v>83388445</v>
      </c>
      <c r="AJ310">
        <v>306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ROW(Source!A348)</f>
        <v>348</v>
      </c>
      <c r="B311">
        <v>83388460</v>
      </c>
      <c r="C311">
        <v>83388437</v>
      </c>
      <c r="D311">
        <v>80797979</v>
      </c>
      <c r="E311">
        <v>116</v>
      </c>
      <c r="F311">
        <v>1</v>
      </c>
      <c r="G311">
        <v>1</v>
      </c>
      <c r="H311">
        <v>3</v>
      </c>
      <c r="I311" t="s">
        <v>317</v>
      </c>
      <c r="J311" t="s">
        <v>3</v>
      </c>
      <c r="K311" t="s">
        <v>318</v>
      </c>
      <c r="L311">
        <v>1346</v>
      </c>
      <c r="N311">
        <v>1009</v>
      </c>
      <c r="O311" t="s">
        <v>75</v>
      </c>
      <c r="P311" t="s">
        <v>75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2</v>
      </c>
      <c r="AI311">
        <v>83388446</v>
      </c>
      <c r="AJ311">
        <v>307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ROW(Source!A348)</f>
        <v>348</v>
      </c>
      <c r="B312">
        <v>83388461</v>
      </c>
      <c r="C312">
        <v>83388437</v>
      </c>
      <c r="D312">
        <v>80798313</v>
      </c>
      <c r="E312">
        <v>116</v>
      </c>
      <c r="F312">
        <v>1</v>
      </c>
      <c r="G312">
        <v>1</v>
      </c>
      <c r="H312">
        <v>3</v>
      </c>
      <c r="I312" t="s">
        <v>320</v>
      </c>
      <c r="J312" t="s">
        <v>3</v>
      </c>
      <c r="K312" t="s">
        <v>321</v>
      </c>
      <c r="L312">
        <v>1348</v>
      </c>
      <c r="N312">
        <v>1009</v>
      </c>
      <c r="O312" t="s">
        <v>57</v>
      </c>
      <c r="P312" t="s">
        <v>57</v>
      </c>
      <c r="Q312">
        <v>1000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2</v>
      </c>
      <c r="AI312">
        <v>83388447</v>
      </c>
      <c r="AJ312">
        <v>308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ROW(Source!A348)</f>
        <v>348</v>
      </c>
      <c r="B313">
        <v>83388462</v>
      </c>
      <c r="C313">
        <v>83388437</v>
      </c>
      <c r="D313">
        <v>80886464</v>
      </c>
      <c r="E313">
        <v>1</v>
      </c>
      <c r="F313">
        <v>1</v>
      </c>
      <c r="G313">
        <v>1</v>
      </c>
      <c r="H313">
        <v>3</v>
      </c>
      <c r="I313" t="s">
        <v>527</v>
      </c>
      <c r="J313" t="s">
        <v>528</v>
      </c>
      <c r="K313" t="s">
        <v>529</v>
      </c>
      <c r="L313">
        <v>1348</v>
      </c>
      <c r="N313">
        <v>1009</v>
      </c>
      <c r="O313" t="s">
        <v>57</v>
      </c>
      <c r="P313" t="s">
        <v>57</v>
      </c>
      <c r="Q313">
        <v>1000</v>
      </c>
      <c r="X313">
        <v>1E-4</v>
      </c>
      <c r="Y313">
        <v>80020.98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1E-4</v>
      </c>
      <c r="AH313">
        <v>2</v>
      </c>
      <c r="AI313">
        <v>83388448</v>
      </c>
      <c r="AJ313">
        <v>309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ROW(Source!A348)</f>
        <v>348</v>
      </c>
      <c r="B314">
        <v>83388463</v>
      </c>
      <c r="C314">
        <v>83388437</v>
      </c>
      <c r="D314">
        <v>80886856</v>
      </c>
      <c r="E314">
        <v>1</v>
      </c>
      <c r="F314">
        <v>1</v>
      </c>
      <c r="G314">
        <v>1</v>
      </c>
      <c r="H314">
        <v>3</v>
      </c>
      <c r="I314" t="s">
        <v>530</v>
      </c>
      <c r="J314" t="s">
        <v>531</v>
      </c>
      <c r="K314" t="s">
        <v>532</v>
      </c>
      <c r="L314">
        <v>1346</v>
      </c>
      <c r="N314">
        <v>1009</v>
      </c>
      <c r="O314" t="s">
        <v>75</v>
      </c>
      <c r="P314" t="s">
        <v>75</v>
      </c>
      <c r="Q314">
        <v>1</v>
      </c>
      <c r="X314">
        <v>0.03</v>
      </c>
      <c r="Y314">
        <v>60.6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0.03</v>
      </c>
      <c r="AH314">
        <v>2</v>
      </c>
      <c r="AI314">
        <v>83388449</v>
      </c>
      <c r="AJ314">
        <v>310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ROW(Source!A348)</f>
        <v>348</v>
      </c>
      <c r="B315">
        <v>83388464</v>
      </c>
      <c r="C315">
        <v>83388437</v>
      </c>
      <c r="D315">
        <v>80800632</v>
      </c>
      <c r="E315">
        <v>116</v>
      </c>
      <c r="F315">
        <v>1</v>
      </c>
      <c r="G315">
        <v>1</v>
      </c>
      <c r="H315">
        <v>3</v>
      </c>
      <c r="I315" t="s">
        <v>323</v>
      </c>
      <c r="J315" t="s">
        <v>3</v>
      </c>
      <c r="K315" t="s">
        <v>349</v>
      </c>
      <c r="L315">
        <v>1371</v>
      </c>
      <c r="N315">
        <v>1013</v>
      </c>
      <c r="O315" t="s">
        <v>23</v>
      </c>
      <c r="P315" t="s">
        <v>23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2</v>
      </c>
      <c r="AI315">
        <v>83388450</v>
      </c>
      <c r="AJ315">
        <v>311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ROW(Source!A348)</f>
        <v>348</v>
      </c>
      <c r="B316">
        <v>83388465</v>
      </c>
      <c r="C316">
        <v>83388437</v>
      </c>
      <c r="D316">
        <v>80800641</v>
      </c>
      <c r="E316">
        <v>116</v>
      </c>
      <c r="F316">
        <v>1</v>
      </c>
      <c r="G316">
        <v>1</v>
      </c>
      <c r="H316">
        <v>3</v>
      </c>
      <c r="I316" t="s">
        <v>351</v>
      </c>
      <c r="J316" t="s">
        <v>3</v>
      </c>
      <c r="K316" t="s">
        <v>74</v>
      </c>
      <c r="L316">
        <v>1346</v>
      </c>
      <c r="N316">
        <v>1009</v>
      </c>
      <c r="O316" t="s">
        <v>75</v>
      </c>
      <c r="P316" t="s">
        <v>75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2</v>
      </c>
      <c r="AI316">
        <v>83388451</v>
      </c>
      <c r="AJ316">
        <v>312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ROW(Source!A349)</f>
        <v>349</v>
      </c>
      <c r="B317">
        <v>83388452</v>
      </c>
      <c r="C317">
        <v>83388437</v>
      </c>
      <c r="D317">
        <v>80795609</v>
      </c>
      <c r="E317">
        <v>116</v>
      </c>
      <c r="F317">
        <v>1</v>
      </c>
      <c r="G317">
        <v>1</v>
      </c>
      <c r="H317">
        <v>1</v>
      </c>
      <c r="I317" t="s">
        <v>512</v>
      </c>
      <c r="J317" t="s">
        <v>3</v>
      </c>
      <c r="K317" t="s">
        <v>513</v>
      </c>
      <c r="L317">
        <v>1191</v>
      </c>
      <c r="N317">
        <v>1013</v>
      </c>
      <c r="O317" t="s">
        <v>497</v>
      </c>
      <c r="P317" t="s">
        <v>497</v>
      </c>
      <c r="Q317">
        <v>1</v>
      </c>
      <c r="X317">
        <v>3.76</v>
      </c>
      <c r="Y317">
        <v>0</v>
      </c>
      <c r="Z317">
        <v>0</v>
      </c>
      <c r="AA317">
        <v>0</v>
      </c>
      <c r="AB317">
        <v>491.25</v>
      </c>
      <c r="AC317">
        <v>0</v>
      </c>
      <c r="AD317">
        <v>1</v>
      </c>
      <c r="AE317">
        <v>1</v>
      </c>
      <c r="AF317" t="s">
        <v>3</v>
      </c>
      <c r="AG317">
        <v>3.76</v>
      </c>
      <c r="AH317">
        <v>2</v>
      </c>
      <c r="AI317">
        <v>83388438</v>
      </c>
      <c r="AJ317">
        <v>313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ROW(Source!A349)</f>
        <v>349</v>
      </c>
      <c r="B318">
        <v>83388453</v>
      </c>
      <c r="C318">
        <v>83388437</v>
      </c>
      <c r="D318">
        <v>80795798</v>
      </c>
      <c r="E318">
        <v>116</v>
      </c>
      <c r="F318">
        <v>1</v>
      </c>
      <c r="G318">
        <v>1</v>
      </c>
      <c r="H318">
        <v>1</v>
      </c>
      <c r="I318" t="s">
        <v>498</v>
      </c>
      <c r="J318" t="s">
        <v>3</v>
      </c>
      <c r="K318" t="s">
        <v>499</v>
      </c>
      <c r="L318">
        <v>1191</v>
      </c>
      <c r="N318">
        <v>1013</v>
      </c>
      <c r="O318" t="s">
        <v>497</v>
      </c>
      <c r="P318" t="s">
        <v>497</v>
      </c>
      <c r="Q318">
        <v>1</v>
      </c>
      <c r="X318">
        <v>1.07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1.07</v>
      </c>
      <c r="AH318">
        <v>2</v>
      </c>
      <c r="AI318">
        <v>83388439</v>
      </c>
      <c r="AJ318">
        <v>314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ROW(Source!A349)</f>
        <v>349</v>
      </c>
      <c r="B319">
        <v>83388454</v>
      </c>
      <c r="C319">
        <v>83388437</v>
      </c>
      <c r="D319">
        <v>80916962</v>
      </c>
      <c r="E319">
        <v>1</v>
      </c>
      <c r="F319">
        <v>1</v>
      </c>
      <c r="G319">
        <v>1</v>
      </c>
      <c r="H319">
        <v>2</v>
      </c>
      <c r="I319" t="s">
        <v>556</v>
      </c>
      <c r="J319" t="s">
        <v>557</v>
      </c>
      <c r="K319" t="s">
        <v>558</v>
      </c>
      <c r="L319">
        <v>1368</v>
      </c>
      <c r="N319">
        <v>1011</v>
      </c>
      <c r="O319" t="s">
        <v>503</v>
      </c>
      <c r="P319" t="s">
        <v>503</v>
      </c>
      <c r="Q319">
        <v>1</v>
      </c>
      <c r="X319">
        <v>0.85</v>
      </c>
      <c r="Y319">
        <v>0</v>
      </c>
      <c r="Z319">
        <v>346.73</v>
      </c>
      <c r="AA319">
        <v>533.01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0.85</v>
      </c>
      <c r="AH319">
        <v>2</v>
      </c>
      <c r="AI319">
        <v>83388440</v>
      </c>
      <c r="AJ319">
        <v>315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ROW(Source!A349)</f>
        <v>349</v>
      </c>
      <c r="B320">
        <v>83388455</v>
      </c>
      <c r="C320">
        <v>83388437</v>
      </c>
      <c r="D320">
        <v>80917680</v>
      </c>
      <c r="E320">
        <v>1</v>
      </c>
      <c r="F320">
        <v>1</v>
      </c>
      <c r="G320">
        <v>1</v>
      </c>
      <c r="H320">
        <v>2</v>
      </c>
      <c r="I320" t="s">
        <v>539</v>
      </c>
      <c r="J320" t="s">
        <v>540</v>
      </c>
      <c r="K320" t="s">
        <v>541</v>
      </c>
      <c r="L320">
        <v>1368</v>
      </c>
      <c r="N320">
        <v>1011</v>
      </c>
      <c r="O320" t="s">
        <v>503</v>
      </c>
      <c r="P320" t="s">
        <v>503</v>
      </c>
      <c r="Q320">
        <v>1</v>
      </c>
      <c r="X320">
        <v>0.22</v>
      </c>
      <c r="Y320">
        <v>0</v>
      </c>
      <c r="Z320">
        <v>640.84</v>
      </c>
      <c r="AA320">
        <v>533.01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0.22</v>
      </c>
      <c r="AH320">
        <v>2</v>
      </c>
      <c r="AI320">
        <v>83388441</v>
      </c>
      <c r="AJ320">
        <v>316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ROW(Source!A349)</f>
        <v>349</v>
      </c>
      <c r="B321">
        <v>83388456</v>
      </c>
      <c r="C321">
        <v>83388437</v>
      </c>
      <c r="D321">
        <v>80865505</v>
      </c>
      <c r="E321">
        <v>1</v>
      </c>
      <c r="F321">
        <v>1</v>
      </c>
      <c r="G321">
        <v>1</v>
      </c>
      <c r="H321">
        <v>3</v>
      </c>
      <c r="I321" t="s">
        <v>518</v>
      </c>
      <c r="J321" t="s">
        <v>519</v>
      </c>
      <c r="K321" t="s">
        <v>520</v>
      </c>
      <c r="L321">
        <v>1346</v>
      </c>
      <c r="N321">
        <v>1009</v>
      </c>
      <c r="O321" t="s">
        <v>75</v>
      </c>
      <c r="P321" t="s">
        <v>75</v>
      </c>
      <c r="Q321">
        <v>1</v>
      </c>
      <c r="X321">
        <v>0.1</v>
      </c>
      <c r="Y321">
        <v>238.29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83388442</v>
      </c>
      <c r="AJ321">
        <v>317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ROW(Source!A349)</f>
        <v>349</v>
      </c>
      <c r="B322">
        <v>83388457</v>
      </c>
      <c r="C322">
        <v>83388437</v>
      </c>
      <c r="D322">
        <v>80865512</v>
      </c>
      <c r="E322">
        <v>1</v>
      </c>
      <c r="F322">
        <v>1</v>
      </c>
      <c r="G322">
        <v>1</v>
      </c>
      <c r="H322">
        <v>3</v>
      </c>
      <c r="I322" t="s">
        <v>521</v>
      </c>
      <c r="J322" t="s">
        <v>522</v>
      </c>
      <c r="K322" t="s">
        <v>523</v>
      </c>
      <c r="L322">
        <v>1346</v>
      </c>
      <c r="N322">
        <v>1009</v>
      </c>
      <c r="O322" t="s">
        <v>75</v>
      </c>
      <c r="P322" t="s">
        <v>75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83388443</v>
      </c>
      <c r="AJ322">
        <v>318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ROW(Source!A349)</f>
        <v>349</v>
      </c>
      <c r="B323">
        <v>83388458</v>
      </c>
      <c r="C323">
        <v>83388437</v>
      </c>
      <c r="D323">
        <v>80869022</v>
      </c>
      <c r="E323">
        <v>1</v>
      </c>
      <c r="F323">
        <v>1</v>
      </c>
      <c r="G323">
        <v>1</v>
      </c>
      <c r="H323">
        <v>3</v>
      </c>
      <c r="I323" t="s">
        <v>309</v>
      </c>
      <c r="J323" t="s">
        <v>311</v>
      </c>
      <c r="K323" t="s">
        <v>310</v>
      </c>
      <c r="L323">
        <v>1346</v>
      </c>
      <c r="N323">
        <v>1009</v>
      </c>
      <c r="O323" t="s">
        <v>75</v>
      </c>
      <c r="P323" t="s">
        <v>75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2</v>
      </c>
      <c r="AI323">
        <v>83388444</v>
      </c>
      <c r="AJ323">
        <v>319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ROW(Source!A349)</f>
        <v>349</v>
      </c>
      <c r="B324">
        <v>83388459</v>
      </c>
      <c r="C324">
        <v>83388437</v>
      </c>
      <c r="D324">
        <v>80870160</v>
      </c>
      <c r="E324">
        <v>1</v>
      </c>
      <c r="F324">
        <v>1</v>
      </c>
      <c r="G324">
        <v>1</v>
      </c>
      <c r="H324">
        <v>3</v>
      </c>
      <c r="I324" t="s">
        <v>524</v>
      </c>
      <c r="J324" t="s">
        <v>525</v>
      </c>
      <c r="K324" t="s">
        <v>526</v>
      </c>
      <c r="L324">
        <v>1346</v>
      </c>
      <c r="N324">
        <v>1009</v>
      </c>
      <c r="O324" t="s">
        <v>75</v>
      </c>
      <c r="P324" t="s">
        <v>75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83388445</v>
      </c>
      <c r="AJ324">
        <v>320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ROW(Source!A349)</f>
        <v>349</v>
      </c>
      <c r="B325">
        <v>83388460</v>
      </c>
      <c r="C325">
        <v>83388437</v>
      </c>
      <c r="D325">
        <v>80797979</v>
      </c>
      <c r="E325">
        <v>116</v>
      </c>
      <c r="F325">
        <v>1</v>
      </c>
      <c r="G325">
        <v>1</v>
      </c>
      <c r="H325">
        <v>3</v>
      </c>
      <c r="I325" t="s">
        <v>317</v>
      </c>
      <c r="J325" t="s">
        <v>3</v>
      </c>
      <c r="K325" t="s">
        <v>318</v>
      </c>
      <c r="L325">
        <v>1346</v>
      </c>
      <c r="N325">
        <v>1009</v>
      </c>
      <c r="O325" t="s">
        <v>75</v>
      </c>
      <c r="P325" t="s">
        <v>75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83388446</v>
      </c>
      <c r="AJ325">
        <v>321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ROW(Source!A349)</f>
        <v>349</v>
      </c>
      <c r="B326">
        <v>83388461</v>
      </c>
      <c r="C326">
        <v>83388437</v>
      </c>
      <c r="D326">
        <v>80798313</v>
      </c>
      <c r="E326">
        <v>116</v>
      </c>
      <c r="F326">
        <v>1</v>
      </c>
      <c r="G326">
        <v>1</v>
      </c>
      <c r="H326">
        <v>3</v>
      </c>
      <c r="I326" t="s">
        <v>320</v>
      </c>
      <c r="J326" t="s">
        <v>3</v>
      </c>
      <c r="K326" t="s">
        <v>321</v>
      </c>
      <c r="L326">
        <v>1348</v>
      </c>
      <c r="N326">
        <v>1009</v>
      </c>
      <c r="O326" t="s">
        <v>57</v>
      </c>
      <c r="P326" t="s">
        <v>57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2</v>
      </c>
      <c r="AI326">
        <v>83388447</v>
      </c>
      <c r="AJ326">
        <v>322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ROW(Source!A349)</f>
        <v>349</v>
      </c>
      <c r="B327">
        <v>83388462</v>
      </c>
      <c r="C327">
        <v>83388437</v>
      </c>
      <c r="D327">
        <v>80886464</v>
      </c>
      <c r="E327">
        <v>1</v>
      </c>
      <c r="F327">
        <v>1</v>
      </c>
      <c r="G327">
        <v>1</v>
      </c>
      <c r="H327">
        <v>3</v>
      </c>
      <c r="I327" t="s">
        <v>527</v>
      </c>
      <c r="J327" t="s">
        <v>528</v>
      </c>
      <c r="K327" t="s">
        <v>529</v>
      </c>
      <c r="L327">
        <v>1348</v>
      </c>
      <c r="N327">
        <v>1009</v>
      </c>
      <c r="O327" t="s">
        <v>57</v>
      </c>
      <c r="P327" t="s">
        <v>57</v>
      </c>
      <c r="Q327">
        <v>1000</v>
      </c>
      <c r="X327">
        <v>1E-4</v>
      </c>
      <c r="Y327">
        <v>80020.98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1E-4</v>
      </c>
      <c r="AH327">
        <v>2</v>
      </c>
      <c r="AI327">
        <v>83388448</v>
      </c>
      <c r="AJ327">
        <v>323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ROW(Source!A349)</f>
        <v>349</v>
      </c>
      <c r="B328">
        <v>83388463</v>
      </c>
      <c r="C328">
        <v>83388437</v>
      </c>
      <c r="D328">
        <v>80886856</v>
      </c>
      <c r="E328">
        <v>1</v>
      </c>
      <c r="F328">
        <v>1</v>
      </c>
      <c r="G328">
        <v>1</v>
      </c>
      <c r="H328">
        <v>3</v>
      </c>
      <c r="I328" t="s">
        <v>530</v>
      </c>
      <c r="J328" t="s">
        <v>531</v>
      </c>
      <c r="K328" t="s">
        <v>532</v>
      </c>
      <c r="L328">
        <v>1346</v>
      </c>
      <c r="N328">
        <v>1009</v>
      </c>
      <c r="O328" t="s">
        <v>75</v>
      </c>
      <c r="P328" t="s">
        <v>75</v>
      </c>
      <c r="Q328">
        <v>1</v>
      </c>
      <c r="X328">
        <v>0.03</v>
      </c>
      <c r="Y328">
        <v>60.6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0.03</v>
      </c>
      <c r="AH328">
        <v>2</v>
      </c>
      <c r="AI328">
        <v>83388449</v>
      </c>
      <c r="AJ328">
        <v>324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ROW(Source!A349)</f>
        <v>349</v>
      </c>
      <c r="B329">
        <v>83388464</v>
      </c>
      <c r="C329">
        <v>83388437</v>
      </c>
      <c r="D329">
        <v>80800632</v>
      </c>
      <c r="E329">
        <v>116</v>
      </c>
      <c r="F329">
        <v>1</v>
      </c>
      <c r="G329">
        <v>1</v>
      </c>
      <c r="H329">
        <v>3</v>
      </c>
      <c r="I329" t="s">
        <v>323</v>
      </c>
      <c r="J329" t="s">
        <v>3</v>
      </c>
      <c r="K329" t="s">
        <v>349</v>
      </c>
      <c r="L329">
        <v>1371</v>
      </c>
      <c r="N329">
        <v>1013</v>
      </c>
      <c r="O329" t="s">
        <v>23</v>
      </c>
      <c r="P329" t="s">
        <v>23</v>
      </c>
      <c r="Q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0</v>
      </c>
      <c r="AF329" t="s">
        <v>3</v>
      </c>
      <c r="AG329">
        <v>0</v>
      </c>
      <c r="AH329">
        <v>2</v>
      </c>
      <c r="AI329">
        <v>83388450</v>
      </c>
      <c r="AJ329">
        <v>325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ROW(Source!A349)</f>
        <v>349</v>
      </c>
      <c r="B330">
        <v>83388465</v>
      </c>
      <c r="C330">
        <v>83388437</v>
      </c>
      <c r="D330">
        <v>80800641</v>
      </c>
      <c r="E330">
        <v>116</v>
      </c>
      <c r="F330">
        <v>1</v>
      </c>
      <c r="G330">
        <v>1</v>
      </c>
      <c r="H330">
        <v>3</v>
      </c>
      <c r="I330" t="s">
        <v>351</v>
      </c>
      <c r="J330" t="s">
        <v>3</v>
      </c>
      <c r="K330" t="s">
        <v>74</v>
      </c>
      <c r="L330">
        <v>1346</v>
      </c>
      <c r="N330">
        <v>1009</v>
      </c>
      <c r="O330" t="s">
        <v>75</v>
      </c>
      <c r="P330" t="s">
        <v>75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3</v>
      </c>
      <c r="AG330">
        <v>0</v>
      </c>
      <c r="AH330">
        <v>2</v>
      </c>
      <c r="AI330">
        <v>83388451</v>
      </c>
      <c r="AJ330">
        <v>326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ROW(Source!A360)</f>
        <v>360</v>
      </c>
      <c r="B331">
        <v>83388487</v>
      </c>
      <c r="C331">
        <v>83388471</v>
      </c>
      <c r="D331">
        <v>80795635</v>
      </c>
      <c r="E331">
        <v>116</v>
      </c>
      <c r="F331">
        <v>1</v>
      </c>
      <c r="G331">
        <v>1</v>
      </c>
      <c r="H331">
        <v>1</v>
      </c>
      <c r="I331" t="s">
        <v>613</v>
      </c>
      <c r="J331" t="s">
        <v>3</v>
      </c>
      <c r="K331" t="s">
        <v>614</v>
      </c>
      <c r="L331">
        <v>1191</v>
      </c>
      <c r="N331">
        <v>1013</v>
      </c>
      <c r="O331" t="s">
        <v>497</v>
      </c>
      <c r="P331" t="s">
        <v>497</v>
      </c>
      <c r="Q331">
        <v>1</v>
      </c>
      <c r="X331">
        <v>7.42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</v>
      </c>
      <c r="AG331">
        <v>7.42</v>
      </c>
      <c r="AH331">
        <v>2</v>
      </c>
      <c r="AI331">
        <v>83388472</v>
      </c>
      <c r="AJ331">
        <v>327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ROW(Source!A360)</f>
        <v>360</v>
      </c>
      <c r="B332">
        <v>83388488</v>
      </c>
      <c r="C332">
        <v>83388471</v>
      </c>
      <c r="D332">
        <v>80795798</v>
      </c>
      <c r="E332">
        <v>116</v>
      </c>
      <c r="F332">
        <v>1</v>
      </c>
      <c r="G332">
        <v>1</v>
      </c>
      <c r="H332">
        <v>1</v>
      </c>
      <c r="I332" t="s">
        <v>498</v>
      </c>
      <c r="J332" t="s">
        <v>3</v>
      </c>
      <c r="K332" t="s">
        <v>499</v>
      </c>
      <c r="L332">
        <v>1191</v>
      </c>
      <c r="N332">
        <v>1013</v>
      </c>
      <c r="O332" t="s">
        <v>497</v>
      </c>
      <c r="P332" t="s">
        <v>497</v>
      </c>
      <c r="Q332">
        <v>1</v>
      </c>
      <c r="X332">
        <v>1.02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3</v>
      </c>
      <c r="AG332">
        <v>1.02</v>
      </c>
      <c r="AH332">
        <v>2</v>
      </c>
      <c r="AI332">
        <v>83388473</v>
      </c>
      <c r="AJ332">
        <v>328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ROW(Source!A360)</f>
        <v>360</v>
      </c>
      <c r="B333">
        <v>83388489</v>
      </c>
      <c r="C333">
        <v>83388471</v>
      </c>
      <c r="D333">
        <v>80916788</v>
      </c>
      <c r="E333">
        <v>1</v>
      </c>
      <c r="F333">
        <v>1</v>
      </c>
      <c r="G333">
        <v>1</v>
      </c>
      <c r="H333">
        <v>2</v>
      </c>
      <c r="I333" t="s">
        <v>500</v>
      </c>
      <c r="J333" t="s">
        <v>501</v>
      </c>
      <c r="K333" t="s">
        <v>502</v>
      </c>
      <c r="L333">
        <v>1368</v>
      </c>
      <c r="N333">
        <v>1011</v>
      </c>
      <c r="O333" t="s">
        <v>503</v>
      </c>
      <c r="P333" t="s">
        <v>503</v>
      </c>
      <c r="Q333">
        <v>1</v>
      </c>
      <c r="X333">
        <v>0.61</v>
      </c>
      <c r="Y333">
        <v>0</v>
      </c>
      <c r="Z333">
        <v>1595.2</v>
      </c>
      <c r="AA333">
        <v>715.99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0.61</v>
      </c>
      <c r="AH333">
        <v>2</v>
      </c>
      <c r="AI333">
        <v>83388474</v>
      </c>
      <c r="AJ333">
        <v>329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ROW(Source!A360)</f>
        <v>360</v>
      </c>
      <c r="B334">
        <v>83388490</v>
      </c>
      <c r="C334">
        <v>83388471</v>
      </c>
      <c r="D334">
        <v>80917680</v>
      </c>
      <c r="E334">
        <v>1</v>
      </c>
      <c r="F334">
        <v>1</v>
      </c>
      <c r="G334">
        <v>1</v>
      </c>
      <c r="H334">
        <v>2</v>
      </c>
      <c r="I334" t="s">
        <v>539</v>
      </c>
      <c r="J334" t="s">
        <v>540</v>
      </c>
      <c r="K334" t="s">
        <v>541</v>
      </c>
      <c r="L334">
        <v>1368</v>
      </c>
      <c r="N334">
        <v>1011</v>
      </c>
      <c r="O334" t="s">
        <v>503</v>
      </c>
      <c r="P334" t="s">
        <v>503</v>
      </c>
      <c r="Q334">
        <v>1</v>
      </c>
      <c r="X334">
        <v>0.41</v>
      </c>
      <c r="Y334">
        <v>0</v>
      </c>
      <c r="Z334">
        <v>640.84</v>
      </c>
      <c r="AA334">
        <v>533.01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0.41</v>
      </c>
      <c r="AH334">
        <v>2</v>
      </c>
      <c r="AI334">
        <v>83388475</v>
      </c>
      <c r="AJ334">
        <v>330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ROW(Source!A360)</f>
        <v>360</v>
      </c>
      <c r="B335">
        <v>83388491</v>
      </c>
      <c r="C335">
        <v>83388471</v>
      </c>
      <c r="D335">
        <v>80865505</v>
      </c>
      <c r="E335">
        <v>1</v>
      </c>
      <c r="F335">
        <v>1</v>
      </c>
      <c r="G335">
        <v>1</v>
      </c>
      <c r="H335">
        <v>3</v>
      </c>
      <c r="I335" t="s">
        <v>518</v>
      </c>
      <c r="J335" t="s">
        <v>519</v>
      </c>
      <c r="K335" t="s">
        <v>520</v>
      </c>
      <c r="L335">
        <v>1346</v>
      </c>
      <c r="N335">
        <v>1009</v>
      </c>
      <c r="O335" t="s">
        <v>75</v>
      </c>
      <c r="P335" t="s">
        <v>75</v>
      </c>
      <c r="Q335">
        <v>1</v>
      </c>
      <c r="X335">
        <v>0.01</v>
      </c>
      <c r="Y335">
        <v>238.29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0.01</v>
      </c>
      <c r="AH335">
        <v>2</v>
      </c>
      <c r="AI335">
        <v>83388476</v>
      </c>
      <c r="AJ335">
        <v>331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ROW(Source!A360)</f>
        <v>360</v>
      </c>
      <c r="B336">
        <v>83388492</v>
      </c>
      <c r="C336">
        <v>83388471</v>
      </c>
      <c r="D336">
        <v>80865512</v>
      </c>
      <c r="E336">
        <v>1</v>
      </c>
      <c r="F336">
        <v>1</v>
      </c>
      <c r="G336">
        <v>1</v>
      </c>
      <c r="H336">
        <v>3</v>
      </c>
      <c r="I336" t="s">
        <v>521</v>
      </c>
      <c r="J336" t="s">
        <v>522</v>
      </c>
      <c r="K336" t="s">
        <v>523</v>
      </c>
      <c r="L336">
        <v>1346</v>
      </c>
      <c r="N336">
        <v>1009</v>
      </c>
      <c r="O336" t="s">
        <v>75</v>
      </c>
      <c r="P336" t="s">
        <v>75</v>
      </c>
      <c r="Q336">
        <v>1</v>
      </c>
      <c r="X336">
        <v>0.03</v>
      </c>
      <c r="Y336">
        <v>58.53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0.03</v>
      </c>
      <c r="AH336">
        <v>2</v>
      </c>
      <c r="AI336">
        <v>83388477</v>
      </c>
      <c r="AJ336">
        <v>332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ROW(Source!A360)</f>
        <v>360</v>
      </c>
      <c r="B337">
        <v>83388493</v>
      </c>
      <c r="C337">
        <v>83388471</v>
      </c>
      <c r="D337">
        <v>80869022</v>
      </c>
      <c r="E337">
        <v>1</v>
      </c>
      <c r="F337">
        <v>1</v>
      </c>
      <c r="G337">
        <v>1</v>
      </c>
      <c r="H337">
        <v>3</v>
      </c>
      <c r="I337" t="s">
        <v>309</v>
      </c>
      <c r="J337" t="s">
        <v>311</v>
      </c>
      <c r="K337" t="s">
        <v>310</v>
      </c>
      <c r="L337">
        <v>1346</v>
      </c>
      <c r="N337">
        <v>1009</v>
      </c>
      <c r="O337" t="s">
        <v>75</v>
      </c>
      <c r="P337" t="s">
        <v>75</v>
      </c>
      <c r="Q337">
        <v>1</v>
      </c>
      <c r="X337">
        <v>0</v>
      </c>
      <c r="Y337">
        <v>174.93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3</v>
      </c>
      <c r="AG337">
        <v>0</v>
      </c>
      <c r="AH337">
        <v>2</v>
      </c>
      <c r="AI337">
        <v>83388478</v>
      </c>
      <c r="AJ337">
        <v>333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ROW(Source!A360)</f>
        <v>360</v>
      </c>
      <c r="B338">
        <v>83388494</v>
      </c>
      <c r="C338">
        <v>83388471</v>
      </c>
      <c r="D338">
        <v>80870160</v>
      </c>
      <c r="E338">
        <v>1</v>
      </c>
      <c r="F338">
        <v>1</v>
      </c>
      <c r="G338">
        <v>1</v>
      </c>
      <c r="H338">
        <v>3</v>
      </c>
      <c r="I338" t="s">
        <v>524</v>
      </c>
      <c r="J338" t="s">
        <v>525</v>
      </c>
      <c r="K338" t="s">
        <v>526</v>
      </c>
      <c r="L338">
        <v>1346</v>
      </c>
      <c r="N338">
        <v>1009</v>
      </c>
      <c r="O338" t="s">
        <v>75</v>
      </c>
      <c r="P338" t="s">
        <v>75</v>
      </c>
      <c r="Q338">
        <v>1</v>
      </c>
      <c r="X338">
        <v>0.02</v>
      </c>
      <c r="Y338">
        <v>56.11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0.02</v>
      </c>
      <c r="AH338">
        <v>2</v>
      </c>
      <c r="AI338">
        <v>83388479</v>
      </c>
      <c r="AJ338">
        <v>334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ROW(Source!A360)</f>
        <v>360</v>
      </c>
      <c r="B339">
        <v>83388495</v>
      </c>
      <c r="C339">
        <v>83388471</v>
      </c>
      <c r="D339">
        <v>80797979</v>
      </c>
      <c r="E339">
        <v>116</v>
      </c>
      <c r="F339">
        <v>1</v>
      </c>
      <c r="G339">
        <v>1</v>
      </c>
      <c r="H339">
        <v>3</v>
      </c>
      <c r="I339" t="s">
        <v>317</v>
      </c>
      <c r="J339" t="s">
        <v>3</v>
      </c>
      <c r="K339" t="s">
        <v>318</v>
      </c>
      <c r="L339">
        <v>1346</v>
      </c>
      <c r="N339">
        <v>1009</v>
      </c>
      <c r="O339" t="s">
        <v>75</v>
      </c>
      <c r="P339" t="s">
        <v>75</v>
      </c>
      <c r="Q339">
        <v>1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 t="s">
        <v>3</v>
      </c>
      <c r="AG339">
        <v>0</v>
      </c>
      <c r="AH339">
        <v>2</v>
      </c>
      <c r="AI339">
        <v>83388480</v>
      </c>
      <c r="AJ339">
        <v>335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ROW(Source!A360)</f>
        <v>360</v>
      </c>
      <c r="B340">
        <v>83388496</v>
      </c>
      <c r="C340">
        <v>83388471</v>
      </c>
      <c r="D340">
        <v>80798313</v>
      </c>
      <c r="E340">
        <v>116</v>
      </c>
      <c r="F340">
        <v>1</v>
      </c>
      <c r="G340">
        <v>1</v>
      </c>
      <c r="H340">
        <v>3</v>
      </c>
      <c r="I340" t="s">
        <v>320</v>
      </c>
      <c r="J340" t="s">
        <v>3</v>
      </c>
      <c r="K340" t="s">
        <v>321</v>
      </c>
      <c r="L340">
        <v>1348</v>
      </c>
      <c r="N340">
        <v>1009</v>
      </c>
      <c r="O340" t="s">
        <v>57</v>
      </c>
      <c r="P340" t="s">
        <v>57</v>
      </c>
      <c r="Q340">
        <v>1000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3</v>
      </c>
      <c r="AG340">
        <v>0</v>
      </c>
      <c r="AH340">
        <v>2</v>
      </c>
      <c r="AI340">
        <v>83388481</v>
      </c>
      <c r="AJ340">
        <v>336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ROW(Source!A360)</f>
        <v>360</v>
      </c>
      <c r="B341">
        <v>83388497</v>
      </c>
      <c r="C341">
        <v>83388471</v>
      </c>
      <c r="D341">
        <v>80886464</v>
      </c>
      <c r="E341">
        <v>1</v>
      </c>
      <c r="F341">
        <v>1</v>
      </c>
      <c r="G341">
        <v>1</v>
      </c>
      <c r="H341">
        <v>3</v>
      </c>
      <c r="I341" t="s">
        <v>527</v>
      </c>
      <c r="J341" t="s">
        <v>528</v>
      </c>
      <c r="K341" t="s">
        <v>529</v>
      </c>
      <c r="L341">
        <v>1348</v>
      </c>
      <c r="N341">
        <v>1009</v>
      </c>
      <c r="O341" t="s">
        <v>57</v>
      </c>
      <c r="P341" t="s">
        <v>57</v>
      </c>
      <c r="Q341">
        <v>1000</v>
      </c>
      <c r="X341">
        <v>1E-4</v>
      </c>
      <c r="Y341">
        <v>80020.98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1E-4</v>
      </c>
      <c r="AH341">
        <v>2</v>
      </c>
      <c r="AI341">
        <v>83388482</v>
      </c>
      <c r="AJ341">
        <v>337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ROW(Source!A360)</f>
        <v>360</v>
      </c>
      <c r="B342">
        <v>83388498</v>
      </c>
      <c r="C342">
        <v>83388471</v>
      </c>
      <c r="D342">
        <v>80886856</v>
      </c>
      <c r="E342">
        <v>1</v>
      </c>
      <c r="F342">
        <v>1</v>
      </c>
      <c r="G342">
        <v>1</v>
      </c>
      <c r="H342">
        <v>3</v>
      </c>
      <c r="I342" t="s">
        <v>530</v>
      </c>
      <c r="J342" t="s">
        <v>531</v>
      </c>
      <c r="K342" t="s">
        <v>532</v>
      </c>
      <c r="L342">
        <v>1346</v>
      </c>
      <c r="N342">
        <v>1009</v>
      </c>
      <c r="O342" t="s">
        <v>75</v>
      </c>
      <c r="P342" t="s">
        <v>75</v>
      </c>
      <c r="Q342">
        <v>1</v>
      </c>
      <c r="X342">
        <v>0.12</v>
      </c>
      <c r="Y342">
        <v>60.6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0.12</v>
      </c>
      <c r="AH342">
        <v>2</v>
      </c>
      <c r="AI342">
        <v>83388483</v>
      </c>
      <c r="AJ342">
        <v>338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ROW(Source!A360)</f>
        <v>360</v>
      </c>
      <c r="B343">
        <v>83388499</v>
      </c>
      <c r="C343">
        <v>83388471</v>
      </c>
      <c r="D343">
        <v>80800601</v>
      </c>
      <c r="E343">
        <v>116</v>
      </c>
      <c r="F343">
        <v>1</v>
      </c>
      <c r="G343">
        <v>1</v>
      </c>
      <c r="H343">
        <v>3</v>
      </c>
      <c r="I343" t="s">
        <v>335</v>
      </c>
      <c r="J343" t="s">
        <v>3</v>
      </c>
      <c r="K343" t="s">
        <v>336</v>
      </c>
      <c r="L343">
        <v>1348</v>
      </c>
      <c r="N343">
        <v>1009</v>
      </c>
      <c r="O343" t="s">
        <v>57</v>
      </c>
      <c r="P343" t="s">
        <v>57</v>
      </c>
      <c r="Q343">
        <v>1000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2</v>
      </c>
      <c r="AI343">
        <v>83388484</v>
      </c>
      <c r="AJ343">
        <v>339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ROW(Source!A360)</f>
        <v>360</v>
      </c>
      <c r="B344">
        <v>83388500</v>
      </c>
      <c r="C344">
        <v>83388471</v>
      </c>
      <c r="D344">
        <v>80800632</v>
      </c>
      <c r="E344">
        <v>116</v>
      </c>
      <c r="F344">
        <v>1</v>
      </c>
      <c r="G344">
        <v>1</v>
      </c>
      <c r="H344">
        <v>3</v>
      </c>
      <c r="I344" t="s">
        <v>323</v>
      </c>
      <c r="J344" t="s">
        <v>3</v>
      </c>
      <c r="K344" t="s">
        <v>349</v>
      </c>
      <c r="L344">
        <v>1371</v>
      </c>
      <c r="N344">
        <v>1013</v>
      </c>
      <c r="O344" t="s">
        <v>23</v>
      </c>
      <c r="P344" t="s">
        <v>23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2</v>
      </c>
      <c r="AI344">
        <v>83388485</v>
      </c>
      <c r="AJ344">
        <v>340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ROW(Source!A360)</f>
        <v>360</v>
      </c>
      <c r="B345">
        <v>83388501</v>
      </c>
      <c r="C345">
        <v>83388471</v>
      </c>
      <c r="D345">
        <v>80800641</v>
      </c>
      <c r="E345">
        <v>116</v>
      </c>
      <c r="F345">
        <v>1</v>
      </c>
      <c r="G345">
        <v>1</v>
      </c>
      <c r="H345">
        <v>3</v>
      </c>
      <c r="I345" t="s">
        <v>351</v>
      </c>
      <c r="J345" t="s">
        <v>3</v>
      </c>
      <c r="K345" t="s">
        <v>74</v>
      </c>
      <c r="L345">
        <v>1346</v>
      </c>
      <c r="N345">
        <v>1009</v>
      </c>
      <c r="O345" t="s">
        <v>75</v>
      </c>
      <c r="P345" t="s">
        <v>75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2</v>
      </c>
      <c r="AI345">
        <v>83388486</v>
      </c>
      <c r="AJ345">
        <v>341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ROW(Source!A361)</f>
        <v>361</v>
      </c>
      <c r="B346">
        <v>83388487</v>
      </c>
      <c r="C346">
        <v>83388471</v>
      </c>
      <c r="D346">
        <v>80795635</v>
      </c>
      <c r="E346">
        <v>116</v>
      </c>
      <c r="F346">
        <v>1</v>
      </c>
      <c r="G346">
        <v>1</v>
      </c>
      <c r="H346">
        <v>1</v>
      </c>
      <c r="I346" t="s">
        <v>613</v>
      </c>
      <c r="J346" t="s">
        <v>3</v>
      </c>
      <c r="K346" t="s">
        <v>614</v>
      </c>
      <c r="L346">
        <v>1191</v>
      </c>
      <c r="N346">
        <v>1013</v>
      </c>
      <c r="O346" t="s">
        <v>497</v>
      </c>
      <c r="P346" t="s">
        <v>497</v>
      </c>
      <c r="Q346">
        <v>1</v>
      </c>
      <c r="X346">
        <v>7.42</v>
      </c>
      <c r="Y346">
        <v>0</v>
      </c>
      <c r="Z346">
        <v>0</v>
      </c>
      <c r="AA346">
        <v>0</v>
      </c>
      <c r="AB346">
        <v>556.88</v>
      </c>
      <c r="AC346">
        <v>0</v>
      </c>
      <c r="AD346">
        <v>1</v>
      </c>
      <c r="AE346">
        <v>1</v>
      </c>
      <c r="AF346" t="s">
        <v>3</v>
      </c>
      <c r="AG346">
        <v>7.42</v>
      </c>
      <c r="AH346">
        <v>2</v>
      </c>
      <c r="AI346">
        <v>83388472</v>
      </c>
      <c r="AJ346">
        <v>342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ROW(Source!A361)</f>
        <v>361</v>
      </c>
      <c r="B347">
        <v>83388488</v>
      </c>
      <c r="C347">
        <v>83388471</v>
      </c>
      <c r="D347">
        <v>80795798</v>
      </c>
      <c r="E347">
        <v>116</v>
      </c>
      <c r="F347">
        <v>1</v>
      </c>
      <c r="G347">
        <v>1</v>
      </c>
      <c r="H347">
        <v>1</v>
      </c>
      <c r="I347" t="s">
        <v>498</v>
      </c>
      <c r="J347" t="s">
        <v>3</v>
      </c>
      <c r="K347" t="s">
        <v>499</v>
      </c>
      <c r="L347">
        <v>1191</v>
      </c>
      <c r="N347">
        <v>1013</v>
      </c>
      <c r="O347" t="s">
        <v>497</v>
      </c>
      <c r="P347" t="s">
        <v>497</v>
      </c>
      <c r="Q347">
        <v>1</v>
      </c>
      <c r="X347">
        <v>1.02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3</v>
      </c>
      <c r="AG347">
        <v>1.02</v>
      </c>
      <c r="AH347">
        <v>2</v>
      </c>
      <c r="AI347">
        <v>83388473</v>
      </c>
      <c r="AJ347">
        <v>343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ROW(Source!A361)</f>
        <v>361</v>
      </c>
      <c r="B348">
        <v>83388489</v>
      </c>
      <c r="C348">
        <v>83388471</v>
      </c>
      <c r="D348">
        <v>80916788</v>
      </c>
      <c r="E348">
        <v>1</v>
      </c>
      <c r="F348">
        <v>1</v>
      </c>
      <c r="G348">
        <v>1</v>
      </c>
      <c r="H348">
        <v>2</v>
      </c>
      <c r="I348" t="s">
        <v>500</v>
      </c>
      <c r="J348" t="s">
        <v>501</v>
      </c>
      <c r="K348" t="s">
        <v>502</v>
      </c>
      <c r="L348">
        <v>1368</v>
      </c>
      <c r="N348">
        <v>1011</v>
      </c>
      <c r="O348" t="s">
        <v>503</v>
      </c>
      <c r="P348" t="s">
        <v>503</v>
      </c>
      <c r="Q348">
        <v>1</v>
      </c>
      <c r="X348">
        <v>0.61</v>
      </c>
      <c r="Y348">
        <v>0</v>
      </c>
      <c r="Z348">
        <v>1595.2</v>
      </c>
      <c r="AA348">
        <v>715.99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0.61</v>
      </c>
      <c r="AH348">
        <v>2</v>
      </c>
      <c r="AI348">
        <v>83388474</v>
      </c>
      <c r="AJ348">
        <v>344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ROW(Source!A361)</f>
        <v>361</v>
      </c>
      <c r="B349">
        <v>83388490</v>
      </c>
      <c r="C349">
        <v>83388471</v>
      </c>
      <c r="D349">
        <v>80917680</v>
      </c>
      <c r="E349">
        <v>1</v>
      </c>
      <c r="F349">
        <v>1</v>
      </c>
      <c r="G349">
        <v>1</v>
      </c>
      <c r="H349">
        <v>2</v>
      </c>
      <c r="I349" t="s">
        <v>539</v>
      </c>
      <c r="J349" t="s">
        <v>540</v>
      </c>
      <c r="K349" t="s">
        <v>541</v>
      </c>
      <c r="L349">
        <v>1368</v>
      </c>
      <c r="N349">
        <v>1011</v>
      </c>
      <c r="O349" t="s">
        <v>503</v>
      </c>
      <c r="P349" t="s">
        <v>503</v>
      </c>
      <c r="Q349">
        <v>1</v>
      </c>
      <c r="X349">
        <v>0.41</v>
      </c>
      <c r="Y349">
        <v>0</v>
      </c>
      <c r="Z349">
        <v>640.84</v>
      </c>
      <c r="AA349">
        <v>533.01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0.41</v>
      </c>
      <c r="AH349">
        <v>2</v>
      </c>
      <c r="AI349">
        <v>83388475</v>
      </c>
      <c r="AJ349">
        <v>345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ROW(Source!A361)</f>
        <v>361</v>
      </c>
      <c r="B350">
        <v>83388491</v>
      </c>
      <c r="C350">
        <v>83388471</v>
      </c>
      <c r="D350">
        <v>80865505</v>
      </c>
      <c r="E350">
        <v>1</v>
      </c>
      <c r="F350">
        <v>1</v>
      </c>
      <c r="G350">
        <v>1</v>
      </c>
      <c r="H350">
        <v>3</v>
      </c>
      <c r="I350" t="s">
        <v>518</v>
      </c>
      <c r="J350" t="s">
        <v>519</v>
      </c>
      <c r="K350" t="s">
        <v>520</v>
      </c>
      <c r="L350">
        <v>1346</v>
      </c>
      <c r="N350">
        <v>1009</v>
      </c>
      <c r="O350" t="s">
        <v>75</v>
      </c>
      <c r="P350" t="s">
        <v>75</v>
      </c>
      <c r="Q350">
        <v>1</v>
      </c>
      <c r="X350">
        <v>0.01</v>
      </c>
      <c r="Y350">
        <v>238.29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0.01</v>
      </c>
      <c r="AH350">
        <v>2</v>
      </c>
      <c r="AI350">
        <v>83388476</v>
      </c>
      <c r="AJ350">
        <v>346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ROW(Source!A361)</f>
        <v>361</v>
      </c>
      <c r="B351">
        <v>83388492</v>
      </c>
      <c r="C351">
        <v>83388471</v>
      </c>
      <c r="D351">
        <v>80865512</v>
      </c>
      <c r="E351">
        <v>1</v>
      </c>
      <c r="F351">
        <v>1</v>
      </c>
      <c r="G351">
        <v>1</v>
      </c>
      <c r="H351">
        <v>3</v>
      </c>
      <c r="I351" t="s">
        <v>521</v>
      </c>
      <c r="J351" t="s">
        <v>522</v>
      </c>
      <c r="K351" t="s">
        <v>523</v>
      </c>
      <c r="L351">
        <v>1346</v>
      </c>
      <c r="N351">
        <v>1009</v>
      </c>
      <c r="O351" t="s">
        <v>75</v>
      </c>
      <c r="P351" t="s">
        <v>75</v>
      </c>
      <c r="Q351">
        <v>1</v>
      </c>
      <c r="X351">
        <v>0.03</v>
      </c>
      <c r="Y351">
        <v>58.53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0.03</v>
      </c>
      <c r="AH351">
        <v>2</v>
      </c>
      <c r="AI351">
        <v>83388477</v>
      </c>
      <c r="AJ351">
        <v>347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ROW(Source!A361)</f>
        <v>361</v>
      </c>
      <c r="B352">
        <v>83388493</v>
      </c>
      <c r="C352">
        <v>83388471</v>
      </c>
      <c r="D352">
        <v>80869022</v>
      </c>
      <c r="E352">
        <v>1</v>
      </c>
      <c r="F352">
        <v>1</v>
      </c>
      <c r="G352">
        <v>1</v>
      </c>
      <c r="H352">
        <v>3</v>
      </c>
      <c r="I352" t="s">
        <v>309</v>
      </c>
      <c r="J352" t="s">
        <v>311</v>
      </c>
      <c r="K352" t="s">
        <v>310</v>
      </c>
      <c r="L352">
        <v>1346</v>
      </c>
      <c r="N352">
        <v>1009</v>
      </c>
      <c r="O352" t="s">
        <v>75</v>
      </c>
      <c r="P352" t="s">
        <v>75</v>
      </c>
      <c r="Q352">
        <v>1</v>
      </c>
      <c r="X352">
        <v>0</v>
      </c>
      <c r="Y352">
        <v>174.93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2</v>
      </c>
      <c r="AI352">
        <v>83388478</v>
      </c>
      <c r="AJ352">
        <v>348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ROW(Source!A361)</f>
        <v>361</v>
      </c>
      <c r="B353">
        <v>83388494</v>
      </c>
      <c r="C353">
        <v>83388471</v>
      </c>
      <c r="D353">
        <v>80870160</v>
      </c>
      <c r="E353">
        <v>1</v>
      </c>
      <c r="F353">
        <v>1</v>
      </c>
      <c r="G353">
        <v>1</v>
      </c>
      <c r="H353">
        <v>3</v>
      </c>
      <c r="I353" t="s">
        <v>524</v>
      </c>
      <c r="J353" t="s">
        <v>525</v>
      </c>
      <c r="K353" t="s">
        <v>526</v>
      </c>
      <c r="L353">
        <v>1346</v>
      </c>
      <c r="N353">
        <v>1009</v>
      </c>
      <c r="O353" t="s">
        <v>75</v>
      </c>
      <c r="P353" t="s">
        <v>75</v>
      </c>
      <c r="Q353">
        <v>1</v>
      </c>
      <c r="X353">
        <v>0.02</v>
      </c>
      <c r="Y353">
        <v>56.11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0.02</v>
      </c>
      <c r="AH353">
        <v>2</v>
      </c>
      <c r="AI353">
        <v>83388479</v>
      </c>
      <c r="AJ353">
        <v>349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ROW(Source!A361)</f>
        <v>361</v>
      </c>
      <c r="B354">
        <v>83388495</v>
      </c>
      <c r="C354">
        <v>83388471</v>
      </c>
      <c r="D354">
        <v>80797979</v>
      </c>
      <c r="E354">
        <v>116</v>
      </c>
      <c r="F354">
        <v>1</v>
      </c>
      <c r="G354">
        <v>1</v>
      </c>
      <c r="H354">
        <v>3</v>
      </c>
      <c r="I354" t="s">
        <v>317</v>
      </c>
      <c r="J354" t="s">
        <v>3</v>
      </c>
      <c r="K354" t="s">
        <v>318</v>
      </c>
      <c r="L354">
        <v>1346</v>
      </c>
      <c r="N354">
        <v>1009</v>
      </c>
      <c r="O354" t="s">
        <v>75</v>
      </c>
      <c r="P354" t="s">
        <v>75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3</v>
      </c>
      <c r="AG354">
        <v>0</v>
      </c>
      <c r="AH354">
        <v>2</v>
      </c>
      <c r="AI354">
        <v>83388480</v>
      </c>
      <c r="AJ354">
        <v>350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ROW(Source!A361)</f>
        <v>361</v>
      </c>
      <c r="B355">
        <v>83388496</v>
      </c>
      <c r="C355">
        <v>83388471</v>
      </c>
      <c r="D355">
        <v>80798313</v>
      </c>
      <c r="E355">
        <v>116</v>
      </c>
      <c r="F355">
        <v>1</v>
      </c>
      <c r="G355">
        <v>1</v>
      </c>
      <c r="H355">
        <v>3</v>
      </c>
      <c r="I355" t="s">
        <v>320</v>
      </c>
      <c r="J355" t="s">
        <v>3</v>
      </c>
      <c r="K355" t="s">
        <v>321</v>
      </c>
      <c r="L355">
        <v>1348</v>
      </c>
      <c r="N355">
        <v>1009</v>
      </c>
      <c r="O355" t="s">
        <v>57</v>
      </c>
      <c r="P355" t="s">
        <v>57</v>
      </c>
      <c r="Q355">
        <v>1000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 t="s">
        <v>3</v>
      </c>
      <c r="AG355">
        <v>0</v>
      </c>
      <c r="AH355">
        <v>2</v>
      </c>
      <c r="AI355">
        <v>83388481</v>
      </c>
      <c r="AJ355">
        <v>351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ROW(Source!A361)</f>
        <v>361</v>
      </c>
      <c r="B356">
        <v>83388497</v>
      </c>
      <c r="C356">
        <v>83388471</v>
      </c>
      <c r="D356">
        <v>80886464</v>
      </c>
      <c r="E356">
        <v>1</v>
      </c>
      <c r="F356">
        <v>1</v>
      </c>
      <c r="G356">
        <v>1</v>
      </c>
      <c r="H356">
        <v>3</v>
      </c>
      <c r="I356" t="s">
        <v>527</v>
      </c>
      <c r="J356" t="s">
        <v>528</v>
      </c>
      <c r="K356" t="s">
        <v>529</v>
      </c>
      <c r="L356">
        <v>1348</v>
      </c>
      <c r="N356">
        <v>1009</v>
      </c>
      <c r="O356" t="s">
        <v>57</v>
      </c>
      <c r="P356" t="s">
        <v>57</v>
      </c>
      <c r="Q356">
        <v>1000</v>
      </c>
      <c r="X356">
        <v>1E-4</v>
      </c>
      <c r="Y356">
        <v>80020.98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1E-4</v>
      </c>
      <c r="AH356">
        <v>2</v>
      </c>
      <c r="AI356">
        <v>83388482</v>
      </c>
      <c r="AJ356">
        <v>352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ROW(Source!A361)</f>
        <v>361</v>
      </c>
      <c r="B357">
        <v>83388498</v>
      </c>
      <c r="C357">
        <v>83388471</v>
      </c>
      <c r="D357">
        <v>80886856</v>
      </c>
      <c r="E357">
        <v>1</v>
      </c>
      <c r="F357">
        <v>1</v>
      </c>
      <c r="G357">
        <v>1</v>
      </c>
      <c r="H357">
        <v>3</v>
      </c>
      <c r="I357" t="s">
        <v>530</v>
      </c>
      <c r="J357" t="s">
        <v>531</v>
      </c>
      <c r="K357" t="s">
        <v>532</v>
      </c>
      <c r="L357">
        <v>1346</v>
      </c>
      <c r="N357">
        <v>1009</v>
      </c>
      <c r="O357" t="s">
        <v>75</v>
      </c>
      <c r="P357" t="s">
        <v>75</v>
      </c>
      <c r="Q357">
        <v>1</v>
      </c>
      <c r="X357">
        <v>0.12</v>
      </c>
      <c r="Y357">
        <v>60.6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0.12</v>
      </c>
      <c r="AH357">
        <v>2</v>
      </c>
      <c r="AI357">
        <v>83388483</v>
      </c>
      <c r="AJ357">
        <v>353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ROW(Source!A361)</f>
        <v>361</v>
      </c>
      <c r="B358">
        <v>83388499</v>
      </c>
      <c r="C358">
        <v>83388471</v>
      </c>
      <c r="D358">
        <v>80800601</v>
      </c>
      <c r="E358">
        <v>116</v>
      </c>
      <c r="F358">
        <v>1</v>
      </c>
      <c r="G358">
        <v>1</v>
      </c>
      <c r="H358">
        <v>3</v>
      </c>
      <c r="I358" t="s">
        <v>335</v>
      </c>
      <c r="J358" t="s">
        <v>3</v>
      </c>
      <c r="K358" t="s">
        <v>336</v>
      </c>
      <c r="L358">
        <v>1348</v>
      </c>
      <c r="N358">
        <v>1009</v>
      </c>
      <c r="O358" t="s">
        <v>57</v>
      </c>
      <c r="P358" t="s">
        <v>57</v>
      </c>
      <c r="Q358">
        <v>1000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3</v>
      </c>
      <c r="AG358">
        <v>0</v>
      </c>
      <c r="AH358">
        <v>2</v>
      </c>
      <c r="AI358">
        <v>83388484</v>
      </c>
      <c r="AJ358">
        <v>354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ROW(Source!A361)</f>
        <v>361</v>
      </c>
      <c r="B359">
        <v>83388500</v>
      </c>
      <c r="C359">
        <v>83388471</v>
      </c>
      <c r="D359">
        <v>80800632</v>
      </c>
      <c r="E359">
        <v>116</v>
      </c>
      <c r="F359">
        <v>1</v>
      </c>
      <c r="G359">
        <v>1</v>
      </c>
      <c r="H359">
        <v>3</v>
      </c>
      <c r="I359" t="s">
        <v>323</v>
      </c>
      <c r="J359" t="s">
        <v>3</v>
      </c>
      <c r="K359" t="s">
        <v>349</v>
      </c>
      <c r="L359">
        <v>1371</v>
      </c>
      <c r="N359">
        <v>1013</v>
      </c>
      <c r="O359" t="s">
        <v>23</v>
      </c>
      <c r="P359" t="s">
        <v>23</v>
      </c>
      <c r="Q359">
        <v>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2</v>
      </c>
      <c r="AI359">
        <v>83388485</v>
      </c>
      <c r="AJ359">
        <v>355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ROW(Source!A361)</f>
        <v>361</v>
      </c>
      <c r="B360">
        <v>83388501</v>
      </c>
      <c r="C360">
        <v>83388471</v>
      </c>
      <c r="D360">
        <v>80800641</v>
      </c>
      <c r="E360">
        <v>116</v>
      </c>
      <c r="F360">
        <v>1</v>
      </c>
      <c r="G360">
        <v>1</v>
      </c>
      <c r="H360">
        <v>3</v>
      </c>
      <c r="I360" t="s">
        <v>351</v>
      </c>
      <c r="J360" t="s">
        <v>3</v>
      </c>
      <c r="K360" t="s">
        <v>74</v>
      </c>
      <c r="L360">
        <v>1346</v>
      </c>
      <c r="N360">
        <v>1009</v>
      </c>
      <c r="O360" t="s">
        <v>75</v>
      </c>
      <c r="P360" t="s">
        <v>75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3</v>
      </c>
      <c r="AG360">
        <v>0</v>
      </c>
      <c r="AH360">
        <v>2</v>
      </c>
      <c r="AI360">
        <v>83388486</v>
      </c>
      <c r="AJ360">
        <v>356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ROW(Source!A374)</f>
        <v>374</v>
      </c>
      <c r="B361">
        <v>83388513</v>
      </c>
      <c r="C361">
        <v>83388508</v>
      </c>
      <c r="D361">
        <v>80795615</v>
      </c>
      <c r="E361">
        <v>116</v>
      </c>
      <c r="F361">
        <v>1</v>
      </c>
      <c r="G361">
        <v>1</v>
      </c>
      <c r="H361">
        <v>1</v>
      </c>
      <c r="I361" t="s">
        <v>615</v>
      </c>
      <c r="J361" t="s">
        <v>3</v>
      </c>
      <c r="K361" t="s">
        <v>616</v>
      </c>
      <c r="L361">
        <v>1191</v>
      </c>
      <c r="N361">
        <v>1013</v>
      </c>
      <c r="O361" t="s">
        <v>497</v>
      </c>
      <c r="P361" t="s">
        <v>497</v>
      </c>
      <c r="Q361">
        <v>1</v>
      </c>
      <c r="X361">
        <v>0.35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3</v>
      </c>
      <c r="AG361">
        <v>0.35</v>
      </c>
      <c r="AH361">
        <v>2</v>
      </c>
      <c r="AI361">
        <v>83388509</v>
      </c>
      <c r="AJ361">
        <v>357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ROW(Source!A374)</f>
        <v>374</v>
      </c>
      <c r="B362">
        <v>83388514</v>
      </c>
      <c r="C362">
        <v>83388508</v>
      </c>
      <c r="D362">
        <v>80795798</v>
      </c>
      <c r="E362">
        <v>116</v>
      </c>
      <c r="F362">
        <v>1</v>
      </c>
      <c r="G362">
        <v>1</v>
      </c>
      <c r="H362">
        <v>1</v>
      </c>
      <c r="I362" t="s">
        <v>498</v>
      </c>
      <c r="J362" t="s">
        <v>3</v>
      </c>
      <c r="K362" t="s">
        <v>499</v>
      </c>
      <c r="L362">
        <v>1191</v>
      </c>
      <c r="N362">
        <v>1013</v>
      </c>
      <c r="O362" t="s">
        <v>497</v>
      </c>
      <c r="P362" t="s">
        <v>497</v>
      </c>
      <c r="Q362">
        <v>1</v>
      </c>
      <c r="X362">
        <v>0.15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3</v>
      </c>
      <c r="AG362">
        <v>0.15</v>
      </c>
      <c r="AH362">
        <v>2</v>
      </c>
      <c r="AI362">
        <v>83388510</v>
      </c>
      <c r="AJ362">
        <v>358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ROW(Source!A374)</f>
        <v>374</v>
      </c>
      <c r="B363">
        <v>83388515</v>
      </c>
      <c r="C363">
        <v>83388508</v>
      </c>
      <c r="D363">
        <v>80916788</v>
      </c>
      <c r="E363">
        <v>1</v>
      </c>
      <c r="F363">
        <v>1</v>
      </c>
      <c r="G363">
        <v>1</v>
      </c>
      <c r="H363">
        <v>2</v>
      </c>
      <c r="I363" t="s">
        <v>500</v>
      </c>
      <c r="J363" t="s">
        <v>501</v>
      </c>
      <c r="K363" t="s">
        <v>502</v>
      </c>
      <c r="L363">
        <v>1368</v>
      </c>
      <c r="N363">
        <v>1011</v>
      </c>
      <c r="O363" t="s">
        <v>503</v>
      </c>
      <c r="P363" t="s">
        <v>503</v>
      </c>
      <c r="Q363">
        <v>1</v>
      </c>
      <c r="X363">
        <v>0.15</v>
      </c>
      <c r="Y363">
        <v>0</v>
      </c>
      <c r="Z363">
        <v>1595.2</v>
      </c>
      <c r="AA363">
        <v>715.99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0.15</v>
      </c>
      <c r="AH363">
        <v>2</v>
      </c>
      <c r="AI363">
        <v>83388511</v>
      </c>
      <c r="AJ363">
        <v>359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ROW(Source!A374)</f>
        <v>374</v>
      </c>
      <c r="B364">
        <v>83388516</v>
      </c>
      <c r="C364">
        <v>83388508</v>
      </c>
      <c r="D364">
        <v>80801590</v>
      </c>
      <c r="E364">
        <v>116</v>
      </c>
      <c r="F364">
        <v>1</v>
      </c>
      <c r="G364">
        <v>1</v>
      </c>
      <c r="H364">
        <v>3</v>
      </c>
      <c r="I364" t="s">
        <v>86</v>
      </c>
      <c r="J364" t="s">
        <v>3</v>
      </c>
      <c r="K364" t="s">
        <v>87</v>
      </c>
      <c r="L364">
        <v>3277935</v>
      </c>
      <c r="N364">
        <v>1013</v>
      </c>
      <c r="O364" t="s">
        <v>88</v>
      </c>
      <c r="P364" t="s">
        <v>88</v>
      </c>
      <c r="Q364">
        <v>1</v>
      </c>
      <c r="X364">
        <v>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2</v>
      </c>
      <c r="AH364">
        <v>2</v>
      </c>
      <c r="AI364">
        <v>83388512</v>
      </c>
      <c r="AJ364">
        <v>360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ROW(Source!A375)</f>
        <v>375</v>
      </c>
      <c r="B365">
        <v>83388513</v>
      </c>
      <c r="C365">
        <v>83388508</v>
      </c>
      <c r="D365">
        <v>80795615</v>
      </c>
      <c r="E365">
        <v>116</v>
      </c>
      <c r="F365">
        <v>1</v>
      </c>
      <c r="G365">
        <v>1</v>
      </c>
      <c r="H365">
        <v>1</v>
      </c>
      <c r="I365" t="s">
        <v>615</v>
      </c>
      <c r="J365" t="s">
        <v>3</v>
      </c>
      <c r="K365" t="s">
        <v>616</v>
      </c>
      <c r="L365">
        <v>1191</v>
      </c>
      <c r="N365">
        <v>1013</v>
      </c>
      <c r="O365" t="s">
        <v>497</v>
      </c>
      <c r="P365" t="s">
        <v>497</v>
      </c>
      <c r="Q365">
        <v>1</v>
      </c>
      <c r="X365">
        <v>0.35</v>
      </c>
      <c r="Y365">
        <v>0</v>
      </c>
      <c r="Z365">
        <v>0</v>
      </c>
      <c r="AA365">
        <v>0</v>
      </c>
      <c r="AB365">
        <v>509.15</v>
      </c>
      <c r="AC365">
        <v>0</v>
      </c>
      <c r="AD365">
        <v>1</v>
      </c>
      <c r="AE365">
        <v>1</v>
      </c>
      <c r="AF365" t="s">
        <v>3</v>
      </c>
      <c r="AG365">
        <v>0.35</v>
      </c>
      <c r="AH365">
        <v>2</v>
      </c>
      <c r="AI365">
        <v>83388509</v>
      </c>
      <c r="AJ365">
        <v>361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ROW(Source!A375)</f>
        <v>375</v>
      </c>
      <c r="B366">
        <v>83388514</v>
      </c>
      <c r="C366">
        <v>83388508</v>
      </c>
      <c r="D366">
        <v>80795798</v>
      </c>
      <c r="E366">
        <v>116</v>
      </c>
      <c r="F366">
        <v>1</v>
      </c>
      <c r="G366">
        <v>1</v>
      </c>
      <c r="H366">
        <v>1</v>
      </c>
      <c r="I366" t="s">
        <v>498</v>
      </c>
      <c r="J366" t="s">
        <v>3</v>
      </c>
      <c r="K366" t="s">
        <v>499</v>
      </c>
      <c r="L366">
        <v>1191</v>
      </c>
      <c r="N366">
        <v>1013</v>
      </c>
      <c r="O366" t="s">
        <v>497</v>
      </c>
      <c r="P366" t="s">
        <v>497</v>
      </c>
      <c r="Q366">
        <v>1</v>
      </c>
      <c r="X366">
        <v>0.15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</v>
      </c>
      <c r="AG366">
        <v>0.15</v>
      </c>
      <c r="AH366">
        <v>2</v>
      </c>
      <c r="AI366">
        <v>83388510</v>
      </c>
      <c r="AJ366">
        <v>362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ROW(Source!A375)</f>
        <v>375</v>
      </c>
      <c r="B367">
        <v>83388515</v>
      </c>
      <c r="C367">
        <v>83388508</v>
      </c>
      <c r="D367">
        <v>80916788</v>
      </c>
      <c r="E367">
        <v>1</v>
      </c>
      <c r="F367">
        <v>1</v>
      </c>
      <c r="G367">
        <v>1</v>
      </c>
      <c r="H367">
        <v>2</v>
      </c>
      <c r="I367" t="s">
        <v>500</v>
      </c>
      <c r="J367" t="s">
        <v>501</v>
      </c>
      <c r="K367" t="s">
        <v>502</v>
      </c>
      <c r="L367">
        <v>1368</v>
      </c>
      <c r="N367">
        <v>1011</v>
      </c>
      <c r="O367" t="s">
        <v>503</v>
      </c>
      <c r="P367" t="s">
        <v>503</v>
      </c>
      <c r="Q367">
        <v>1</v>
      </c>
      <c r="X367">
        <v>0.15</v>
      </c>
      <c r="Y367">
        <v>0</v>
      </c>
      <c r="Z367">
        <v>1595.2</v>
      </c>
      <c r="AA367">
        <v>715.99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0.15</v>
      </c>
      <c r="AH367">
        <v>2</v>
      </c>
      <c r="AI367">
        <v>83388511</v>
      </c>
      <c r="AJ367">
        <v>363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ROW(Source!A375)</f>
        <v>375</v>
      </c>
      <c r="B368">
        <v>83388516</v>
      </c>
      <c r="C368">
        <v>83388508</v>
      </c>
      <c r="D368">
        <v>80801590</v>
      </c>
      <c r="E368">
        <v>116</v>
      </c>
      <c r="F368">
        <v>1</v>
      </c>
      <c r="G368">
        <v>1</v>
      </c>
      <c r="H368">
        <v>3</v>
      </c>
      <c r="I368" t="s">
        <v>86</v>
      </c>
      <c r="J368" t="s">
        <v>3</v>
      </c>
      <c r="K368" t="s">
        <v>87</v>
      </c>
      <c r="L368">
        <v>3277935</v>
      </c>
      <c r="N368">
        <v>1013</v>
      </c>
      <c r="O368" t="s">
        <v>88</v>
      </c>
      <c r="P368" t="s">
        <v>88</v>
      </c>
      <c r="Q368">
        <v>1</v>
      </c>
      <c r="X368">
        <v>2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2</v>
      </c>
      <c r="AH368">
        <v>2</v>
      </c>
      <c r="AI368">
        <v>83388512</v>
      </c>
      <c r="AJ368">
        <v>364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ROW(Source!A417)</f>
        <v>417</v>
      </c>
      <c r="B369">
        <v>83388520</v>
      </c>
      <c r="C369">
        <v>83388518</v>
      </c>
      <c r="D369">
        <v>80795563</v>
      </c>
      <c r="E369">
        <v>116</v>
      </c>
      <c r="F369">
        <v>1</v>
      </c>
      <c r="G369">
        <v>1</v>
      </c>
      <c r="H369">
        <v>1</v>
      </c>
      <c r="I369" t="s">
        <v>576</v>
      </c>
      <c r="J369" t="s">
        <v>3</v>
      </c>
      <c r="K369" t="s">
        <v>577</v>
      </c>
      <c r="L369">
        <v>1191</v>
      </c>
      <c r="N369">
        <v>1013</v>
      </c>
      <c r="O369" t="s">
        <v>497</v>
      </c>
      <c r="P369" t="s">
        <v>497</v>
      </c>
      <c r="Q369">
        <v>1</v>
      </c>
      <c r="X369">
        <v>154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154</v>
      </c>
      <c r="AH369">
        <v>2</v>
      </c>
      <c r="AI369">
        <v>83388519</v>
      </c>
      <c r="AJ369">
        <v>365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ROW(Source!A418)</f>
        <v>418</v>
      </c>
      <c r="B370">
        <v>83388520</v>
      </c>
      <c r="C370">
        <v>83388518</v>
      </c>
      <c r="D370">
        <v>80795563</v>
      </c>
      <c r="E370">
        <v>116</v>
      </c>
      <c r="F370">
        <v>1</v>
      </c>
      <c r="G370">
        <v>1</v>
      </c>
      <c r="H370">
        <v>1</v>
      </c>
      <c r="I370" t="s">
        <v>576</v>
      </c>
      <c r="J370" t="s">
        <v>3</v>
      </c>
      <c r="K370" t="s">
        <v>577</v>
      </c>
      <c r="L370">
        <v>1191</v>
      </c>
      <c r="N370">
        <v>1013</v>
      </c>
      <c r="O370" t="s">
        <v>497</v>
      </c>
      <c r="P370" t="s">
        <v>497</v>
      </c>
      <c r="Q370">
        <v>1</v>
      </c>
      <c r="X370">
        <v>154</v>
      </c>
      <c r="Y370">
        <v>0</v>
      </c>
      <c r="Z370">
        <v>0</v>
      </c>
      <c r="AA370">
        <v>0</v>
      </c>
      <c r="AB370">
        <v>433.57</v>
      </c>
      <c r="AC370">
        <v>0</v>
      </c>
      <c r="AD370">
        <v>1</v>
      </c>
      <c r="AE370">
        <v>1</v>
      </c>
      <c r="AF370" t="s">
        <v>3</v>
      </c>
      <c r="AG370">
        <v>154</v>
      </c>
      <c r="AH370">
        <v>2</v>
      </c>
      <c r="AI370">
        <v>83388519</v>
      </c>
      <c r="AJ370">
        <v>366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ROW(Source!A419)</f>
        <v>419</v>
      </c>
      <c r="B371">
        <v>83388525</v>
      </c>
      <c r="C371">
        <v>83388521</v>
      </c>
      <c r="D371">
        <v>80795563</v>
      </c>
      <c r="E371">
        <v>116</v>
      </c>
      <c r="F371">
        <v>1</v>
      </c>
      <c r="G371">
        <v>1</v>
      </c>
      <c r="H371">
        <v>1</v>
      </c>
      <c r="I371" t="s">
        <v>576</v>
      </c>
      <c r="J371" t="s">
        <v>3</v>
      </c>
      <c r="K371" t="s">
        <v>577</v>
      </c>
      <c r="L371">
        <v>1191</v>
      </c>
      <c r="N371">
        <v>1013</v>
      </c>
      <c r="O371" t="s">
        <v>497</v>
      </c>
      <c r="P371" t="s">
        <v>497</v>
      </c>
      <c r="Q371">
        <v>1</v>
      </c>
      <c r="X371">
        <v>8.93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8.93</v>
      </c>
      <c r="AH371">
        <v>2</v>
      </c>
      <c r="AI371">
        <v>83388522</v>
      </c>
      <c r="AJ371">
        <v>367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ROW(Source!A419)</f>
        <v>419</v>
      </c>
      <c r="B372">
        <v>83388526</v>
      </c>
      <c r="C372">
        <v>83388521</v>
      </c>
      <c r="D372">
        <v>80795798</v>
      </c>
      <c r="E372">
        <v>116</v>
      </c>
      <c r="F372">
        <v>1</v>
      </c>
      <c r="G372">
        <v>1</v>
      </c>
      <c r="H372">
        <v>1</v>
      </c>
      <c r="I372" t="s">
        <v>498</v>
      </c>
      <c r="J372" t="s">
        <v>3</v>
      </c>
      <c r="K372" t="s">
        <v>499</v>
      </c>
      <c r="L372">
        <v>1191</v>
      </c>
      <c r="N372">
        <v>1013</v>
      </c>
      <c r="O372" t="s">
        <v>497</v>
      </c>
      <c r="P372" t="s">
        <v>497</v>
      </c>
      <c r="Q372">
        <v>1</v>
      </c>
      <c r="X372">
        <v>46.49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3</v>
      </c>
      <c r="AG372">
        <v>46.49</v>
      </c>
      <c r="AH372">
        <v>2</v>
      </c>
      <c r="AI372">
        <v>83388523</v>
      </c>
      <c r="AJ372">
        <v>368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ROW(Source!A419)</f>
        <v>419</v>
      </c>
      <c r="B373">
        <v>83388527</v>
      </c>
      <c r="C373">
        <v>83388521</v>
      </c>
      <c r="D373">
        <v>80916396</v>
      </c>
      <c r="E373">
        <v>1</v>
      </c>
      <c r="F373">
        <v>1</v>
      </c>
      <c r="G373">
        <v>1</v>
      </c>
      <c r="H373">
        <v>2</v>
      </c>
      <c r="I373" t="s">
        <v>578</v>
      </c>
      <c r="J373" t="s">
        <v>579</v>
      </c>
      <c r="K373" t="s">
        <v>580</v>
      </c>
      <c r="L373">
        <v>1368</v>
      </c>
      <c r="N373">
        <v>1011</v>
      </c>
      <c r="O373" t="s">
        <v>503</v>
      </c>
      <c r="P373" t="s">
        <v>503</v>
      </c>
      <c r="Q373">
        <v>1</v>
      </c>
      <c r="X373">
        <v>46.49</v>
      </c>
      <c r="Y373">
        <v>0</v>
      </c>
      <c r="Z373">
        <v>675.43</v>
      </c>
      <c r="AA373">
        <v>612.57000000000005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46.49</v>
      </c>
      <c r="AH373">
        <v>2</v>
      </c>
      <c r="AI373">
        <v>83388524</v>
      </c>
      <c r="AJ373">
        <v>369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ROW(Source!A420)</f>
        <v>420</v>
      </c>
      <c r="B374">
        <v>83388525</v>
      </c>
      <c r="C374">
        <v>83388521</v>
      </c>
      <c r="D374">
        <v>80795563</v>
      </c>
      <c r="E374">
        <v>116</v>
      </c>
      <c r="F374">
        <v>1</v>
      </c>
      <c r="G374">
        <v>1</v>
      </c>
      <c r="H374">
        <v>1</v>
      </c>
      <c r="I374" t="s">
        <v>576</v>
      </c>
      <c r="J374" t="s">
        <v>3</v>
      </c>
      <c r="K374" t="s">
        <v>577</v>
      </c>
      <c r="L374">
        <v>1191</v>
      </c>
      <c r="N374">
        <v>1013</v>
      </c>
      <c r="O374" t="s">
        <v>497</v>
      </c>
      <c r="P374" t="s">
        <v>497</v>
      </c>
      <c r="Q374">
        <v>1</v>
      </c>
      <c r="X374">
        <v>8.93</v>
      </c>
      <c r="Y374">
        <v>0</v>
      </c>
      <c r="Z374">
        <v>0</v>
      </c>
      <c r="AA374">
        <v>0</v>
      </c>
      <c r="AB374">
        <v>433.57</v>
      </c>
      <c r="AC374">
        <v>0</v>
      </c>
      <c r="AD374">
        <v>1</v>
      </c>
      <c r="AE374">
        <v>1</v>
      </c>
      <c r="AF374" t="s">
        <v>3</v>
      </c>
      <c r="AG374">
        <v>8.93</v>
      </c>
      <c r="AH374">
        <v>2</v>
      </c>
      <c r="AI374">
        <v>83388522</v>
      </c>
      <c r="AJ374">
        <v>370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ROW(Source!A420)</f>
        <v>420</v>
      </c>
      <c r="B375">
        <v>83388526</v>
      </c>
      <c r="C375">
        <v>83388521</v>
      </c>
      <c r="D375">
        <v>80795798</v>
      </c>
      <c r="E375">
        <v>116</v>
      </c>
      <c r="F375">
        <v>1</v>
      </c>
      <c r="G375">
        <v>1</v>
      </c>
      <c r="H375">
        <v>1</v>
      </c>
      <c r="I375" t="s">
        <v>498</v>
      </c>
      <c r="J375" t="s">
        <v>3</v>
      </c>
      <c r="K375" t="s">
        <v>499</v>
      </c>
      <c r="L375">
        <v>1191</v>
      </c>
      <c r="N375">
        <v>1013</v>
      </c>
      <c r="O375" t="s">
        <v>497</v>
      </c>
      <c r="P375" t="s">
        <v>497</v>
      </c>
      <c r="Q375">
        <v>1</v>
      </c>
      <c r="X375">
        <v>46.49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46.49</v>
      </c>
      <c r="AH375">
        <v>2</v>
      </c>
      <c r="AI375">
        <v>83388523</v>
      </c>
      <c r="AJ375">
        <v>371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ROW(Source!A420)</f>
        <v>420</v>
      </c>
      <c r="B376">
        <v>83388527</v>
      </c>
      <c r="C376">
        <v>83388521</v>
      </c>
      <c r="D376">
        <v>80916396</v>
      </c>
      <c r="E376">
        <v>1</v>
      </c>
      <c r="F376">
        <v>1</v>
      </c>
      <c r="G376">
        <v>1</v>
      </c>
      <c r="H376">
        <v>2</v>
      </c>
      <c r="I376" t="s">
        <v>578</v>
      </c>
      <c r="J376" t="s">
        <v>579</v>
      </c>
      <c r="K376" t="s">
        <v>580</v>
      </c>
      <c r="L376">
        <v>1368</v>
      </c>
      <c r="N376">
        <v>1011</v>
      </c>
      <c r="O376" t="s">
        <v>503</v>
      </c>
      <c r="P376" t="s">
        <v>503</v>
      </c>
      <c r="Q376">
        <v>1</v>
      </c>
      <c r="X376">
        <v>46.49</v>
      </c>
      <c r="Y376">
        <v>0</v>
      </c>
      <c r="Z376">
        <v>675.43</v>
      </c>
      <c r="AA376">
        <v>612.57000000000005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46.49</v>
      </c>
      <c r="AH376">
        <v>2</v>
      </c>
      <c r="AI376">
        <v>83388524</v>
      </c>
      <c r="AJ376">
        <v>372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ROW(Source!A421)</f>
        <v>421</v>
      </c>
      <c r="B377">
        <v>83388537</v>
      </c>
      <c r="C377">
        <v>83388528</v>
      </c>
      <c r="D377">
        <v>80795621</v>
      </c>
      <c r="E377">
        <v>116</v>
      </c>
      <c r="F377">
        <v>1</v>
      </c>
      <c r="G377">
        <v>1</v>
      </c>
      <c r="H377">
        <v>1</v>
      </c>
      <c r="I377" t="s">
        <v>581</v>
      </c>
      <c r="J377" t="s">
        <v>3</v>
      </c>
      <c r="K377" t="s">
        <v>582</v>
      </c>
      <c r="L377">
        <v>1191</v>
      </c>
      <c r="N377">
        <v>1013</v>
      </c>
      <c r="O377" t="s">
        <v>497</v>
      </c>
      <c r="P377" t="s">
        <v>497</v>
      </c>
      <c r="Q377">
        <v>1</v>
      </c>
      <c r="X377">
        <v>9.27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3</v>
      </c>
      <c r="AG377">
        <v>9.27</v>
      </c>
      <c r="AH377">
        <v>2</v>
      </c>
      <c r="AI377">
        <v>83388529</v>
      </c>
      <c r="AJ377">
        <v>373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ROW(Source!A421)</f>
        <v>421</v>
      </c>
      <c r="B378">
        <v>83388538</v>
      </c>
      <c r="C378">
        <v>83388528</v>
      </c>
      <c r="D378">
        <v>80795798</v>
      </c>
      <c r="E378">
        <v>116</v>
      </c>
      <c r="F378">
        <v>1</v>
      </c>
      <c r="G378">
        <v>1</v>
      </c>
      <c r="H378">
        <v>1</v>
      </c>
      <c r="I378" t="s">
        <v>498</v>
      </c>
      <c r="J378" t="s">
        <v>3</v>
      </c>
      <c r="K378" t="s">
        <v>499</v>
      </c>
      <c r="L378">
        <v>1191</v>
      </c>
      <c r="N378">
        <v>1013</v>
      </c>
      <c r="O378" t="s">
        <v>497</v>
      </c>
      <c r="P378" t="s">
        <v>497</v>
      </c>
      <c r="Q378">
        <v>1</v>
      </c>
      <c r="X378">
        <v>0.34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0.34</v>
      </c>
      <c r="AH378">
        <v>2</v>
      </c>
      <c r="AI378">
        <v>83388530</v>
      </c>
      <c r="AJ378">
        <v>374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ROW(Source!A421)</f>
        <v>421</v>
      </c>
      <c r="B379">
        <v>83388539</v>
      </c>
      <c r="C379">
        <v>83388528</v>
      </c>
      <c r="D379">
        <v>80916788</v>
      </c>
      <c r="E379">
        <v>1</v>
      </c>
      <c r="F379">
        <v>1</v>
      </c>
      <c r="G379">
        <v>1</v>
      </c>
      <c r="H379">
        <v>2</v>
      </c>
      <c r="I379" t="s">
        <v>500</v>
      </c>
      <c r="J379" t="s">
        <v>501</v>
      </c>
      <c r="K379" t="s">
        <v>502</v>
      </c>
      <c r="L379">
        <v>1368</v>
      </c>
      <c r="N379">
        <v>1011</v>
      </c>
      <c r="O379" t="s">
        <v>503</v>
      </c>
      <c r="P379" t="s">
        <v>503</v>
      </c>
      <c r="Q379">
        <v>1</v>
      </c>
      <c r="X379">
        <v>0.17</v>
      </c>
      <c r="Y379">
        <v>0</v>
      </c>
      <c r="Z379">
        <v>1595.2</v>
      </c>
      <c r="AA379">
        <v>715.99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0.17</v>
      </c>
      <c r="AH379">
        <v>2</v>
      </c>
      <c r="AI379">
        <v>83388531</v>
      </c>
      <c r="AJ379">
        <v>375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ROW(Source!A421)</f>
        <v>421</v>
      </c>
      <c r="B380">
        <v>83388540</v>
      </c>
      <c r="C380">
        <v>83388528</v>
      </c>
      <c r="D380">
        <v>80917680</v>
      </c>
      <c r="E380">
        <v>1</v>
      </c>
      <c r="F380">
        <v>1</v>
      </c>
      <c r="G380">
        <v>1</v>
      </c>
      <c r="H380">
        <v>2</v>
      </c>
      <c r="I380" t="s">
        <v>539</v>
      </c>
      <c r="J380" t="s">
        <v>540</v>
      </c>
      <c r="K380" t="s">
        <v>541</v>
      </c>
      <c r="L380">
        <v>1368</v>
      </c>
      <c r="N380">
        <v>1011</v>
      </c>
      <c r="O380" t="s">
        <v>503</v>
      </c>
      <c r="P380" t="s">
        <v>503</v>
      </c>
      <c r="Q380">
        <v>1</v>
      </c>
      <c r="X380">
        <v>0.17</v>
      </c>
      <c r="Y380">
        <v>0</v>
      </c>
      <c r="Z380">
        <v>640.84</v>
      </c>
      <c r="AA380">
        <v>533.01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0.17</v>
      </c>
      <c r="AH380">
        <v>2</v>
      </c>
      <c r="AI380">
        <v>83388532</v>
      </c>
      <c r="AJ380">
        <v>376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ROW(Source!A421)</f>
        <v>421</v>
      </c>
      <c r="B381">
        <v>83388541</v>
      </c>
      <c r="C381">
        <v>83388528</v>
      </c>
      <c r="D381">
        <v>80917875</v>
      </c>
      <c r="E381">
        <v>1</v>
      </c>
      <c r="F381">
        <v>1</v>
      </c>
      <c r="G381">
        <v>1</v>
      </c>
      <c r="H381">
        <v>2</v>
      </c>
      <c r="I381" t="s">
        <v>564</v>
      </c>
      <c r="J381" t="s">
        <v>565</v>
      </c>
      <c r="K381" t="s">
        <v>566</v>
      </c>
      <c r="L381">
        <v>1368</v>
      </c>
      <c r="N381">
        <v>1011</v>
      </c>
      <c r="O381" t="s">
        <v>503</v>
      </c>
      <c r="P381" t="s">
        <v>503</v>
      </c>
      <c r="Q381">
        <v>1</v>
      </c>
      <c r="X381">
        <v>1.51</v>
      </c>
      <c r="Y381">
        <v>0</v>
      </c>
      <c r="Z381">
        <v>32.869999999999997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1.51</v>
      </c>
      <c r="AH381">
        <v>2</v>
      </c>
      <c r="AI381">
        <v>83388533</v>
      </c>
      <c r="AJ381">
        <v>377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ROW(Source!A421)</f>
        <v>421</v>
      </c>
      <c r="B382">
        <v>83388542</v>
      </c>
      <c r="C382">
        <v>83388528</v>
      </c>
      <c r="D382">
        <v>80868310</v>
      </c>
      <c r="E382">
        <v>1</v>
      </c>
      <c r="F382">
        <v>1</v>
      </c>
      <c r="G382">
        <v>1</v>
      </c>
      <c r="H382">
        <v>3</v>
      </c>
      <c r="I382" t="s">
        <v>570</v>
      </c>
      <c r="J382" t="s">
        <v>571</v>
      </c>
      <c r="K382" t="s">
        <v>572</v>
      </c>
      <c r="L382">
        <v>1346</v>
      </c>
      <c r="N382">
        <v>1009</v>
      </c>
      <c r="O382" t="s">
        <v>75</v>
      </c>
      <c r="P382" t="s">
        <v>75</v>
      </c>
      <c r="Q382">
        <v>1</v>
      </c>
      <c r="X382">
        <v>0.65</v>
      </c>
      <c r="Y382">
        <v>155.63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0.65</v>
      </c>
      <c r="AH382">
        <v>2</v>
      </c>
      <c r="AI382">
        <v>83388534</v>
      </c>
      <c r="AJ382">
        <v>378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ROW(Source!A421)</f>
        <v>421</v>
      </c>
      <c r="B383">
        <v>83388543</v>
      </c>
      <c r="C383">
        <v>83388528</v>
      </c>
      <c r="D383">
        <v>80886369</v>
      </c>
      <c r="E383">
        <v>1</v>
      </c>
      <c r="F383">
        <v>1</v>
      </c>
      <c r="G383">
        <v>1</v>
      </c>
      <c r="H383">
        <v>3</v>
      </c>
      <c r="I383" t="s">
        <v>583</v>
      </c>
      <c r="J383" t="s">
        <v>584</v>
      </c>
      <c r="K383" t="s">
        <v>585</v>
      </c>
      <c r="L383">
        <v>1346</v>
      </c>
      <c r="N383">
        <v>1009</v>
      </c>
      <c r="O383" t="s">
        <v>75</v>
      </c>
      <c r="P383" t="s">
        <v>75</v>
      </c>
      <c r="Q383">
        <v>1</v>
      </c>
      <c r="X383">
        <v>2</v>
      </c>
      <c r="Y383">
        <v>911.56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2</v>
      </c>
      <c r="AH383">
        <v>2</v>
      </c>
      <c r="AI383">
        <v>83388535</v>
      </c>
      <c r="AJ383">
        <v>379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ROW(Source!A421)</f>
        <v>421</v>
      </c>
      <c r="B384">
        <v>83388544</v>
      </c>
      <c r="C384">
        <v>83388528</v>
      </c>
      <c r="D384">
        <v>80801590</v>
      </c>
      <c r="E384">
        <v>116</v>
      </c>
      <c r="F384">
        <v>1</v>
      </c>
      <c r="G384">
        <v>1</v>
      </c>
      <c r="H384">
        <v>3</v>
      </c>
      <c r="I384" t="s">
        <v>86</v>
      </c>
      <c r="J384" t="s">
        <v>3</v>
      </c>
      <c r="K384" t="s">
        <v>87</v>
      </c>
      <c r="L384">
        <v>3277935</v>
      </c>
      <c r="N384">
        <v>1013</v>
      </c>
      <c r="O384" t="s">
        <v>88</v>
      </c>
      <c r="P384" t="s">
        <v>88</v>
      </c>
      <c r="Q384">
        <v>1</v>
      </c>
      <c r="X384">
        <v>2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2</v>
      </c>
      <c r="AH384">
        <v>2</v>
      </c>
      <c r="AI384">
        <v>83388536</v>
      </c>
      <c r="AJ384">
        <v>380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ROW(Source!A422)</f>
        <v>422</v>
      </c>
      <c r="B385">
        <v>83388537</v>
      </c>
      <c r="C385">
        <v>83388528</v>
      </c>
      <c r="D385">
        <v>80795621</v>
      </c>
      <c r="E385">
        <v>116</v>
      </c>
      <c r="F385">
        <v>1</v>
      </c>
      <c r="G385">
        <v>1</v>
      </c>
      <c r="H385">
        <v>1</v>
      </c>
      <c r="I385" t="s">
        <v>581</v>
      </c>
      <c r="J385" t="s">
        <v>3</v>
      </c>
      <c r="K385" t="s">
        <v>582</v>
      </c>
      <c r="L385">
        <v>1191</v>
      </c>
      <c r="N385">
        <v>1013</v>
      </c>
      <c r="O385" t="s">
        <v>497</v>
      </c>
      <c r="P385" t="s">
        <v>497</v>
      </c>
      <c r="Q385">
        <v>1</v>
      </c>
      <c r="X385">
        <v>9.27</v>
      </c>
      <c r="Y385">
        <v>0</v>
      </c>
      <c r="Z385">
        <v>0</v>
      </c>
      <c r="AA385">
        <v>0</v>
      </c>
      <c r="AB385">
        <v>521.08000000000004</v>
      </c>
      <c r="AC385">
        <v>0</v>
      </c>
      <c r="AD385">
        <v>1</v>
      </c>
      <c r="AE385">
        <v>1</v>
      </c>
      <c r="AF385" t="s">
        <v>3</v>
      </c>
      <c r="AG385">
        <v>9.27</v>
      </c>
      <c r="AH385">
        <v>2</v>
      </c>
      <c r="AI385">
        <v>83388529</v>
      </c>
      <c r="AJ385">
        <v>381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ROW(Source!A422)</f>
        <v>422</v>
      </c>
      <c r="B386">
        <v>83388538</v>
      </c>
      <c r="C386">
        <v>83388528</v>
      </c>
      <c r="D386">
        <v>80795798</v>
      </c>
      <c r="E386">
        <v>116</v>
      </c>
      <c r="F386">
        <v>1</v>
      </c>
      <c r="G386">
        <v>1</v>
      </c>
      <c r="H386">
        <v>1</v>
      </c>
      <c r="I386" t="s">
        <v>498</v>
      </c>
      <c r="J386" t="s">
        <v>3</v>
      </c>
      <c r="K386" t="s">
        <v>499</v>
      </c>
      <c r="L386">
        <v>1191</v>
      </c>
      <c r="N386">
        <v>1013</v>
      </c>
      <c r="O386" t="s">
        <v>497</v>
      </c>
      <c r="P386" t="s">
        <v>497</v>
      </c>
      <c r="Q386">
        <v>1</v>
      </c>
      <c r="X386">
        <v>0.34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0.34</v>
      </c>
      <c r="AH386">
        <v>2</v>
      </c>
      <c r="AI386">
        <v>83388530</v>
      </c>
      <c r="AJ386">
        <v>382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ROW(Source!A422)</f>
        <v>422</v>
      </c>
      <c r="B387">
        <v>83388539</v>
      </c>
      <c r="C387">
        <v>83388528</v>
      </c>
      <c r="D387">
        <v>80916788</v>
      </c>
      <c r="E387">
        <v>1</v>
      </c>
      <c r="F387">
        <v>1</v>
      </c>
      <c r="G387">
        <v>1</v>
      </c>
      <c r="H387">
        <v>2</v>
      </c>
      <c r="I387" t="s">
        <v>500</v>
      </c>
      <c r="J387" t="s">
        <v>501</v>
      </c>
      <c r="K387" t="s">
        <v>502</v>
      </c>
      <c r="L387">
        <v>1368</v>
      </c>
      <c r="N387">
        <v>1011</v>
      </c>
      <c r="O387" t="s">
        <v>503</v>
      </c>
      <c r="P387" t="s">
        <v>503</v>
      </c>
      <c r="Q387">
        <v>1</v>
      </c>
      <c r="X387">
        <v>0.17</v>
      </c>
      <c r="Y387">
        <v>0</v>
      </c>
      <c r="Z387">
        <v>1595.2</v>
      </c>
      <c r="AA387">
        <v>715.99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0.17</v>
      </c>
      <c r="AH387">
        <v>2</v>
      </c>
      <c r="AI387">
        <v>83388531</v>
      </c>
      <c r="AJ387">
        <v>383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ROW(Source!A422)</f>
        <v>422</v>
      </c>
      <c r="B388">
        <v>83388540</v>
      </c>
      <c r="C388">
        <v>83388528</v>
      </c>
      <c r="D388">
        <v>80917680</v>
      </c>
      <c r="E388">
        <v>1</v>
      </c>
      <c r="F388">
        <v>1</v>
      </c>
      <c r="G388">
        <v>1</v>
      </c>
      <c r="H388">
        <v>2</v>
      </c>
      <c r="I388" t="s">
        <v>539</v>
      </c>
      <c r="J388" t="s">
        <v>540</v>
      </c>
      <c r="K388" t="s">
        <v>541</v>
      </c>
      <c r="L388">
        <v>1368</v>
      </c>
      <c r="N388">
        <v>1011</v>
      </c>
      <c r="O388" t="s">
        <v>503</v>
      </c>
      <c r="P388" t="s">
        <v>503</v>
      </c>
      <c r="Q388">
        <v>1</v>
      </c>
      <c r="X388">
        <v>0.17</v>
      </c>
      <c r="Y388">
        <v>0</v>
      </c>
      <c r="Z388">
        <v>640.84</v>
      </c>
      <c r="AA388">
        <v>533.01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0.17</v>
      </c>
      <c r="AH388">
        <v>2</v>
      </c>
      <c r="AI388">
        <v>83388532</v>
      </c>
      <c r="AJ388">
        <v>384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ROW(Source!A422)</f>
        <v>422</v>
      </c>
      <c r="B389">
        <v>83388541</v>
      </c>
      <c r="C389">
        <v>83388528</v>
      </c>
      <c r="D389">
        <v>80917875</v>
      </c>
      <c r="E389">
        <v>1</v>
      </c>
      <c r="F389">
        <v>1</v>
      </c>
      <c r="G389">
        <v>1</v>
      </c>
      <c r="H389">
        <v>2</v>
      </c>
      <c r="I389" t="s">
        <v>564</v>
      </c>
      <c r="J389" t="s">
        <v>565</v>
      </c>
      <c r="K389" t="s">
        <v>566</v>
      </c>
      <c r="L389">
        <v>1368</v>
      </c>
      <c r="N389">
        <v>1011</v>
      </c>
      <c r="O389" t="s">
        <v>503</v>
      </c>
      <c r="P389" t="s">
        <v>503</v>
      </c>
      <c r="Q389">
        <v>1</v>
      </c>
      <c r="X389">
        <v>1.51</v>
      </c>
      <c r="Y389">
        <v>0</v>
      </c>
      <c r="Z389">
        <v>32.869999999999997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1.51</v>
      </c>
      <c r="AH389">
        <v>2</v>
      </c>
      <c r="AI389">
        <v>83388533</v>
      </c>
      <c r="AJ389">
        <v>385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ROW(Source!A422)</f>
        <v>422</v>
      </c>
      <c r="B390">
        <v>83388542</v>
      </c>
      <c r="C390">
        <v>83388528</v>
      </c>
      <c r="D390">
        <v>80868310</v>
      </c>
      <c r="E390">
        <v>1</v>
      </c>
      <c r="F390">
        <v>1</v>
      </c>
      <c r="G390">
        <v>1</v>
      </c>
      <c r="H390">
        <v>3</v>
      </c>
      <c r="I390" t="s">
        <v>570</v>
      </c>
      <c r="J390" t="s">
        <v>571</v>
      </c>
      <c r="K390" t="s">
        <v>572</v>
      </c>
      <c r="L390">
        <v>1346</v>
      </c>
      <c r="N390">
        <v>1009</v>
      </c>
      <c r="O390" t="s">
        <v>75</v>
      </c>
      <c r="P390" t="s">
        <v>75</v>
      </c>
      <c r="Q390">
        <v>1</v>
      </c>
      <c r="X390">
        <v>0.65</v>
      </c>
      <c r="Y390">
        <v>155.63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0.65</v>
      </c>
      <c r="AH390">
        <v>2</v>
      </c>
      <c r="AI390">
        <v>83388534</v>
      </c>
      <c r="AJ390">
        <v>386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ROW(Source!A422)</f>
        <v>422</v>
      </c>
      <c r="B391">
        <v>83388543</v>
      </c>
      <c r="C391">
        <v>83388528</v>
      </c>
      <c r="D391">
        <v>80886369</v>
      </c>
      <c r="E391">
        <v>1</v>
      </c>
      <c r="F391">
        <v>1</v>
      </c>
      <c r="G391">
        <v>1</v>
      </c>
      <c r="H391">
        <v>3</v>
      </c>
      <c r="I391" t="s">
        <v>583</v>
      </c>
      <c r="J391" t="s">
        <v>584</v>
      </c>
      <c r="K391" t="s">
        <v>585</v>
      </c>
      <c r="L391">
        <v>1346</v>
      </c>
      <c r="N391">
        <v>1009</v>
      </c>
      <c r="O391" t="s">
        <v>75</v>
      </c>
      <c r="P391" t="s">
        <v>75</v>
      </c>
      <c r="Q391">
        <v>1</v>
      </c>
      <c r="X391">
        <v>2</v>
      </c>
      <c r="Y391">
        <v>911.56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2</v>
      </c>
      <c r="AH391">
        <v>2</v>
      </c>
      <c r="AI391">
        <v>83388535</v>
      </c>
      <c r="AJ391">
        <v>387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ROW(Source!A422)</f>
        <v>422</v>
      </c>
      <c r="B392">
        <v>83388544</v>
      </c>
      <c r="C392">
        <v>83388528</v>
      </c>
      <c r="D392">
        <v>80801590</v>
      </c>
      <c r="E392">
        <v>116</v>
      </c>
      <c r="F392">
        <v>1</v>
      </c>
      <c r="G392">
        <v>1</v>
      </c>
      <c r="H392">
        <v>3</v>
      </c>
      <c r="I392" t="s">
        <v>86</v>
      </c>
      <c r="J392" t="s">
        <v>3</v>
      </c>
      <c r="K392" t="s">
        <v>87</v>
      </c>
      <c r="L392">
        <v>3277935</v>
      </c>
      <c r="N392">
        <v>1013</v>
      </c>
      <c r="O392" t="s">
        <v>88</v>
      </c>
      <c r="P392" t="s">
        <v>88</v>
      </c>
      <c r="Q392">
        <v>1</v>
      </c>
      <c r="X392">
        <v>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2</v>
      </c>
      <c r="AH392">
        <v>2</v>
      </c>
      <c r="AI392">
        <v>83388536</v>
      </c>
      <c r="AJ392">
        <v>388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ROW(Source!A425)</f>
        <v>425</v>
      </c>
      <c r="B393">
        <v>83388555</v>
      </c>
      <c r="C393">
        <v>83388546</v>
      </c>
      <c r="D393">
        <v>80795621</v>
      </c>
      <c r="E393">
        <v>116</v>
      </c>
      <c r="F393">
        <v>1</v>
      </c>
      <c r="G393">
        <v>1</v>
      </c>
      <c r="H393">
        <v>1</v>
      </c>
      <c r="I393" t="s">
        <v>581</v>
      </c>
      <c r="J393" t="s">
        <v>3</v>
      </c>
      <c r="K393" t="s">
        <v>582</v>
      </c>
      <c r="L393">
        <v>1191</v>
      </c>
      <c r="N393">
        <v>1013</v>
      </c>
      <c r="O393" t="s">
        <v>497</v>
      </c>
      <c r="P393" t="s">
        <v>497</v>
      </c>
      <c r="Q393">
        <v>1</v>
      </c>
      <c r="X393">
        <v>14.4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</v>
      </c>
      <c r="AG393">
        <v>14.4</v>
      </c>
      <c r="AH393">
        <v>2</v>
      </c>
      <c r="AI393">
        <v>83388547</v>
      </c>
      <c r="AJ393">
        <v>389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ROW(Source!A425)</f>
        <v>425</v>
      </c>
      <c r="B394">
        <v>83388556</v>
      </c>
      <c r="C394">
        <v>83388546</v>
      </c>
      <c r="D394">
        <v>80795798</v>
      </c>
      <c r="E394">
        <v>116</v>
      </c>
      <c r="F394">
        <v>1</v>
      </c>
      <c r="G394">
        <v>1</v>
      </c>
      <c r="H394">
        <v>1</v>
      </c>
      <c r="I394" t="s">
        <v>498</v>
      </c>
      <c r="J394" t="s">
        <v>3</v>
      </c>
      <c r="K394" t="s">
        <v>499</v>
      </c>
      <c r="L394">
        <v>1191</v>
      </c>
      <c r="N394">
        <v>1013</v>
      </c>
      <c r="O394" t="s">
        <v>497</v>
      </c>
      <c r="P394" t="s">
        <v>497</v>
      </c>
      <c r="Q394">
        <v>1</v>
      </c>
      <c r="X394">
        <v>0.4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3</v>
      </c>
      <c r="AG394">
        <v>0.4</v>
      </c>
      <c r="AH394">
        <v>2</v>
      </c>
      <c r="AI394">
        <v>83388548</v>
      </c>
      <c r="AJ394">
        <v>390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ROW(Source!A425)</f>
        <v>425</v>
      </c>
      <c r="B395">
        <v>83388557</v>
      </c>
      <c r="C395">
        <v>83388546</v>
      </c>
      <c r="D395">
        <v>80916788</v>
      </c>
      <c r="E395">
        <v>1</v>
      </c>
      <c r="F395">
        <v>1</v>
      </c>
      <c r="G395">
        <v>1</v>
      </c>
      <c r="H395">
        <v>2</v>
      </c>
      <c r="I395" t="s">
        <v>500</v>
      </c>
      <c r="J395" t="s">
        <v>501</v>
      </c>
      <c r="K395" t="s">
        <v>502</v>
      </c>
      <c r="L395">
        <v>1368</v>
      </c>
      <c r="N395">
        <v>1011</v>
      </c>
      <c r="O395" t="s">
        <v>503</v>
      </c>
      <c r="P395" t="s">
        <v>503</v>
      </c>
      <c r="Q395">
        <v>1</v>
      </c>
      <c r="X395">
        <v>0.2</v>
      </c>
      <c r="Y395">
        <v>0</v>
      </c>
      <c r="Z395">
        <v>1595.2</v>
      </c>
      <c r="AA395">
        <v>715.99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0.2</v>
      </c>
      <c r="AH395">
        <v>2</v>
      </c>
      <c r="AI395">
        <v>83388549</v>
      </c>
      <c r="AJ395">
        <v>391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ROW(Source!A425)</f>
        <v>425</v>
      </c>
      <c r="B396">
        <v>83388558</v>
      </c>
      <c r="C396">
        <v>83388546</v>
      </c>
      <c r="D396">
        <v>80917680</v>
      </c>
      <c r="E396">
        <v>1</v>
      </c>
      <c r="F396">
        <v>1</v>
      </c>
      <c r="G396">
        <v>1</v>
      </c>
      <c r="H396">
        <v>2</v>
      </c>
      <c r="I396" t="s">
        <v>539</v>
      </c>
      <c r="J396" t="s">
        <v>540</v>
      </c>
      <c r="K396" t="s">
        <v>541</v>
      </c>
      <c r="L396">
        <v>1368</v>
      </c>
      <c r="N396">
        <v>1011</v>
      </c>
      <c r="O396" t="s">
        <v>503</v>
      </c>
      <c r="P396" t="s">
        <v>503</v>
      </c>
      <c r="Q396">
        <v>1</v>
      </c>
      <c r="X396">
        <v>0.2</v>
      </c>
      <c r="Y396">
        <v>0</v>
      </c>
      <c r="Z396">
        <v>640.84</v>
      </c>
      <c r="AA396">
        <v>533.01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0.2</v>
      </c>
      <c r="AH396">
        <v>2</v>
      </c>
      <c r="AI396">
        <v>83388550</v>
      </c>
      <c r="AJ396">
        <v>392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ROW(Source!A425)</f>
        <v>425</v>
      </c>
      <c r="B397">
        <v>83388559</v>
      </c>
      <c r="C397">
        <v>83388546</v>
      </c>
      <c r="D397">
        <v>80917875</v>
      </c>
      <c r="E397">
        <v>1</v>
      </c>
      <c r="F397">
        <v>1</v>
      </c>
      <c r="G397">
        <v>1</v>
      </c>
      <c r="H397">
        <v>2</v>
      </c>
      <c r="I397" t="s">
        <v>564</v>
      </c>
      <c r="J397" t="s">
        <v>565</v>
      </c>
      <c r="K397" t="s">
        <v>566</v>
      </c>
      <c r="L397">
        <v>1368</v>
      </c>
      <c r="N397">
        <v>1011</v>
      </c>
      <c r="O397" t="s">
        <v>503</v>
      </c>
      <c r="P397" t="s">
        <v>503</v>
      </c>
      <c r="Q397">
        <v>1</v>
      </c>
      <c r="X397">
        <v>2.7</v>
      </c>
      <c r="Y397">
        <v>0</v>
      </c>
      <c r="Z397">
        <v>32.869999999999997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2.7</v>
      </c>
      <c r="AH397">
        <v>2</v>
      </c>
      <c r="AI397">
        <v>83388551</v>
      </c>
      <c r="AJ397">
        <v>393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ROW(Source!A425)</f>
        <v>425</v>
      </c>
      <c r="B398">
        <v>83388560</v>
      </c>
      <c r="C398">
        <v>83388546</v>
      </c>
      <c r="D398">
        <v>80868310</v>
      </c>
      <c r="E398">
        <v>1</v>
      </c>
      <c r="F398">
        <v>1</v>
      </c>
      <c r="G398">
        <v>1</v>
      </c>
      <c r="H398">
        <v>3</v>
      </c>
      <c r="I398" t="s">
        <v>570</v>
      </c>
      <c r="J398" t="s">
        <v>571</v>
      </c>
      <c r="K398" t="s">
        <v>572</v>
      </c>
      <c r="L398">
        <v>1346</v>
      </c>
      <c r="N398">
        <v>1009</v>
      </c>
      <c r="O398" t="s">
        <v>75</v>
      </c>
      <c r="P398" t="s">
        <v>75</v>
      </c>
      <c r="Q398">
        <v>1</v>
      </c>
      <c r="X398">
        <v>0.9</v>
      </c>
      <c r="Y398">
        <v>155.63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0.9</v>
      </c>
      <c r="AH398">
        <v>2</v>
      </c>
      <c r="AI398">
        <v>83388552</v>
      </c>
      <c r="AJ398">
        <v>394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ROW(Source!A425)</f>
        <v>425</v>
      </c>
      <c r="B399">
        <v>83388561</v>
      </c>
      <c r="C399">
        <v>83388546</v>
      </c>
      <c r="D399">
        <v>80886369</v>
      </c>
      <c r="E399">
        <v>1</v>
      </c>
      <c r="F399">
        <v>1</v>
      </c>
      <c r="G399">
        <v>1</v>
      </c>
      <c r="H399">
        <v>3</v>
      </c>
      <c r="I399" t="s">
        <v>583</v>
      </c>
      <c r="J399" t="s">
        <v>584</v>
      </c>
      <c r="K399" t="s">
        <v>585</v>
      </c>
      <c r="L399">
        <v>1346</v>
      </c>
      <c r="N399">
        <v>1009</v>
      </c>
      <c r="O399" t="s">
        <v>75</v>
      </c>
      <c r="P399" t="s">
        <v>75</v>
      </c>
      <c r="Q399">
        <v>1</v>
      </c>
      <c r="X399">
        <v>3.7</v>
      </c>
      <c r="Y399">
        <v>911.56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3.7</v>
      </c>
      <c r="AH399">
        <v>2</v>
      </c>
      <c r="AI399">
        <v>83388553</v>
      </c>
      <c r="AJ399">
        <v>395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ROW(Source!A425)</f>
        <v>425</v>
      </c>
      <c r="B400">
        <v>83388562</v>
      </c>
      <c r="C400">
        <v>83388546</v>
      </c>
      <c r="D400">
        <v>80801590</v>
      </c>
      <c r="E400">
        <v>116</v>
      </c>
      <c r="F400">
        <v>1</v>
      </c>
      <c r="G400">
        <v>1</v>
      </c>
      <c r="H400">
        <v>3</v>
      </c>
      <c r="I400" t="s">
        <v>86</v>
      </c>
      <c r="J400" t="s">
        <v>3</v>
      </c>
      <c r="K400" t="s">
        <v>87</v>
      </c>
      <c r="L400">
        <v>3277935</v>
      </c>
      <c r="N400">
        <v>1013</v>
      </c>
      <c r="O400" t="s">
        <v>88</v>
      </c>
      <c r="P400" t="s">
        <v>88</v>
      </c>
      <c r="Q400">
        <v>1</v>
      </c>
      <c r="X400">
        <v>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 t="s">
        <v>3</v>
      </c>
      <c r="AG400">
        <v>2</v>
      </c>
      <c r="AH400">
        <v>2</v>
      </c>
      <c r="AI400">
        <v>83388554</v>
      </c>
      <c r="AJ400">
        <v>396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ROW(Source!A426)</f>
        <v>426</v>
      </c>
      <c r="B401">
        <v>83388555</v>
      </c>
      <c r="C401">
        <v>83388546</v>
      </c>
      <c r="D401">
        <v>80795621</v>
      </c>
      <c r="E401">
        <v>116</v>
      </c>
      <c r="F401">
        <v>1</v>
      </c>
      <c r="G401">
        <v>1</v>
      </c>
      <c r="H401">
        <v>1</v>
      </c>
      <c r="I401" t="s">
        <v>581</v>
      </c>
      <c r="J401" t="s">
        <v>3</v>
      </c>
      <c r="K401" t="s">
        <v>582</v>
      </c>
      <c r="L401">
        <v>1191</v>
      </c>
      <c r="N401">
        <v>1013</v>
      </c>
      <c r="O401" t="s">
        <v>497</v>
      </c>
      <c r="P401" t="s">
        <v>497</v>
      </c>
      <c r="Q401">
        <v>1</v>
      </c>
      <c r="X401">
        <v>14.4</v>
      </c>
      <c r="Y401">
        <v>0</v>
      </c>
      <c r="Z401">
        <v>0</v>
      </c>
      <c r="AA401">
        <v>0</v>
      </c>
      <c r="AB401">
        <v>521.08000000000004</v>
      </c>
      <c r="AC401">
        <v>0</v>
      </c>
      <c r="AD401">
        <v>1</v>
      </c>
      <c r="AE401">
        <v>1</v>
      </c>
      <c r="AF401" t="s">
        <v>3</v>
      </c>
      <c r="AG401">
        <v>14.4</v>
      </c>
      <c r="AH401">
        <v>2</v>
      </c>
      <c r="AI401">
        <v>83388547</v>
      </c>
      <c r="AJ401">
        <v>397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ROW(Source!A426)</f>
        <v>426</v>
      </c>
      <c r="B402">
        <v>83388556</v>
      </c>
      <c r="C402">
        <v>83388546</v>
      </c>
      <c r="D402">
        <v>80795798</v>
      </c>
      <c r="E402">
        <v>116</v>
      </c>
      <c r="F402">
        <v>1</v>
      </c>
      <c r="G402">
        <v>1</v>
      </c>
      <c r="H402">
        <v>1</v>
      </c>
      <c r="I402" t="s">
        <v>498</v>
      </c>
      <c r="J402" t="s">
        <v>3</v>
      </c>
      <c r="K402" t="s">
        <v>499</v>
      </c>
      <c r="L402">
        <v>1191</v>
      </c>
      <c r="N402">
        <v>1013</v>
      </c>
      <c r="O402" t="s">
        <v>497</v>
      </c>
      <c r="P402" t="s">
        <v>497</v>
      </c>
      <c r="Q402">
        <v>1</v>
      </c>
      <c r="X402">
        <v>0.4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3</v>
      </c>
      <c r="AG402">
        <v>0.4</v>
      </c>
      <c r="AH402">
        <v>2</v>
      </c>
      <c r="AI402">
        <v>83388548</v>
      </c>
      <c r="AJ402">
        <v>398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ROW(Source!A426)</f>
        <v>426</v>
      </c>
      <c r="B403">
        <v>83388557</v>
      </c>
      <c r="C403">
        <v>83388546</v>
      </c>
      <c r="D403">
        <v>80916788</v>
      </c>
      <c r="E403">
        <v>1</v>
      </c>
      <c r="F403">
        <v>1</v>
      </c>
      <c r="G403">
        <v>1</v>
      </c>
      <c r="H403">
        <v>2</v>
      </c>
      <c r="I403" t="s">
        <v>500</v>
      </c>
      <c r="J403" t="s">
        <v>501</v>
      </c>
      <c r="K403" t="s">
        <v>502</v>
      </c>
      <c r="L403">
        <v>1368</v>
      </c>
      <c r="N403">
        <v>1011</v>
      </c>
      <c r="O403" t="s">
        <v>503</v>
      </c>
      <c r="P403" t="s">
        <v>503</v>
      </c>
      <c r="Q403">
        <v>1</v>
      </c>
      <c r="X403">
        <v>0.2</v>
      </c>
      <c r="Y403">
        <v>0</v>
      </c>
      <c r="Z403">
        <v>1595.2</v>
      </c>
      <c r="AA403">
        <v>715.99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0.2</v>
      </c>
      <c r="AH403">
        <v>2</v>
      </c>
      <c r="AI403">
        <v>83388549</v>
      </c>
      <c r="AJ403">
        <v>399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ROW(Source!A426)</f>
        <v>426</v>
      </c>
      <c r="B404">
        <v>83388558</v>
      </c>
      <c r="C404">
        <v>83388546</v>
      </c>
      <c r="D404">
        <v>80917680</v>
      </c>
      <c r="E404">
        <v>1</v>
      </c>
      <c r="F404">
        <v>1</v>
      </c>
      <c r="G404">
        <v>1</v>
      </c>
      <c r="H404">
        <v>2</v>
      </c>
      <c r="I404" t="s">
        <v>539</v>
      </c>
      <c r="J404" t="s">
        <v>540</v>
      </c>
      <c r="K404" t="s">
        <v>541</v>
      </c>
      <c r="L404">
        <v>1368</v>
      </c>
      <c r="N404">
        <v>1011</v>
      </c>
      <c r="O404" t="s">
        <v>503</v>
      </c>
      <c r="P404" t="s">
        <v>503</v>
      </c>
      <c r="Q404">
        <v>1</v>
      </c>
      <c r="X404">
        <v>0.2</v>
      </c>
      <c r="Y404">
        <v>0</v>
      </c>
      <c r="Z404">
        <v>640.84</v>
      </c>
      <c r="AA404">
        <v>533.01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0.2</v>
      </c>
      <c r="AH404">
        <v>2</v>
      </c>
      <c r="AI404">
        <v>83388550</v>
      </c>
      <c r="AJ404">
        <v>400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ROW(Source!A426)</f>
        <v>426</v>
      </c>
      <c r="B405">
        <v>83388559</v>
      </c>
      <c r="C405">
        <v>83388546</v>
      </c>
      <c r="D405">
        <v>80917875</v>
      </c>
      <c r="E405">
        <v>1</v>
      </c>
      <c r="F405">
        <v>1</v>
      </c>
      <c r="G405">
        <v>1</v>
      </c>
      <c r="H405">
        <v>2</v>
      </c>
      <c r="I405" t="s">
        <v>564</v>
      </c>
      <c r="J405" t="s">
        <v>565</v>
      </c>
      <c r="K405" t="s">
        <v>566</v>
      </c>
      <c r="L405">
        <v>1368</v>
      </c>
      <c r="N405">
        <v>1011</v>
      </c>
      <c r="O405" t="s">
        <v>503</v>
      </c>
      <c r="P405" t="s">
        <v>503</v>
      </c>
      <c r="Q405">
        <v>1</v>
      </c>
      <c r="X405">
        <v>2.7</v>
      </c>
      <c r="Y405">
        <v>0</v>
      </c>
      <c r="Z405">
        <v>32.869999999999997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2.7</v>
      </c>
      <c r="AH405">
        <v>2</v>
      </c>
      <c r="AI405">
        <v>83388551</v>
      </c>
      <c r="AJ405">
        <v>401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ROW(Source!A426)</f>
        <v>426</v>
      </c>
      <c r="B406">
        <v>83388560</v>
      </c>
      <c r="C406">
        <v>83388546</v>
      </c>
      <c r="D406">
        <v>80868310</v>
      </c>
      <c r="E406">
        <v>1</v>
      </c>
      <c r="F406">
        <v>1</v>
      </c>
      <c r="G406">
        <v>1</v>
      </c>
      <c r="H406">
        <v>3</v>
      </c>
      <c r="I406" t="s">
        <v>570</v>
      </c>
      <c r="J406" t="s">
        <v>571</v>
      </c>
      <c r="K406" t="s">
        <v>572</v>
      </c>
      <c r="L406">
        <v>1346</v>
      </c>
      <c r="N406">
        <v>1009</v>
      </c>
      <c r="O406" t="s">
        <v>75</v>
      </c>
      <c r="P406" t="s">
        <v>75</v>
      </c>
      <c r="Q406">
        <v>1</v>
      </c>
      <c r="X406">
        <v>0.9</v>
      </c>
      <c r="Y406">
        <v>155.63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0.9</v>
      </c>
      <c r="AH406">
        <v>2</v>
      </c>
      <c r="AI406">
        <v>83388552</v>
      </c>
      <c r="AJ406">
        <v>402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ROW(Source!A426)</f>
        <v>426</v>
      </c>
      <c r="B407">
        <v>83388561</v>
      </c>
      <c r="C407">
        <v>83388546</v>
      </c>
      <c r="D407">
        <v>80886369</v>
      </c>
      <c r="E407">
        <v>1</v>
      </c>
      <c r="F407">
        <v>1</v>
      </c>
      <c r="G407">
        <v>1</v>
      </c>
      <c r="H407">
        <v>3</v>
      </c>
      <c r="I407" t="s">
        <v>583</v>
      </c>
      <c r="J407" t="s">
        <v>584</v>
      </c>
      <c r="K407" t="s">
        <v>585</v>
      </c>
      <c r="L407">
        <v>1346</v>
      </c>
      <c r="N407">
        <v>1009</v>
      </c>
      <c r="O407" t="s">
        <v>75</v>
      </c>
      <c r="P407" t="s">
        <v>75</v>
      </c>
      <c r="Q407">
        <v>1</v>
      </c>
      <c r="X407">
        <v>3.7</v>
      </c>
      <c r="Y407">
        <v>911.56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3.7</v>
      </c>
      <c r="AH407">
        <v>2</v>
      </c>
      <c r="AI407">
        <v>83388553</v>
      </c>
      <c r="AJ407">
        <v>403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ROW(Source!A426)</f>
        <v>426</v>
      </c>
      <c r="B408">
        <v>83388562</v>
      </c>
      <c r="C408">
        <v>83388546</v>
      </c>
      <c r="D408">
        <v>80801590</v>
      </c>
      <c r="E408">
        <v>116</v>
      </c>
      <c r="F408">
        <v>1</v>
      </c>
      <c r="G408">
        <v>1</v>
      </c>
      <c r="H408">
        <v>3</v>
      </c>
      <c r="I408" t="s">
        <v>86</v>
      </c>
      <c r="J408" t="s">
        <v>3</v>
      </c>
      <c r="K408" t="s">
        <v>87</v>
      </c>
      <c r="L408">
        <v>3277935</v>
      </c>
      <c r="N408">
        <v>1013</v>
      </c>
      <c r="O408" t="s">
        <v>88</v>
      </c>
      <c r="P408" t="s">
        <v>88</v>
      </c>
      <c r="Q408">
        <v>1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2</v>
      </c>
      <c r="AH408">
        <v>2</v>
      </c>
      <c r="AI408">
        <v>83388554</v>
      </c>
      <c r="AJ408">
        <v>404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ROW(Source!A429)</f>
        <v>429</v>
      </c>
      <c r="B409">
        <v>83388574</v>
      </c>
      <c r="C409">
        <v>83388564</v>
      </c>
      <c r="D409">
        <v>80795621</v>
      </c>
      <c r="E409">
        <v>116</v>
      </c>
      <c r="F409">
        <v>1</v>
      </c>
      <c r="G409">
        <v>1</v>
      </c>
      <c r="H409">
        <v>1</v>
      </c>
      <c r="I409" t="s">
        <v>581</v>
      </c>
      <c r="J409" t="s">
        <v>3</v>
      </c>
      <c r="K409" t="s">
        <v>582</v>
      </c>
      <c r="L409">
        <v>1191</v>
      </c>
      <c r="N409">
        <v>1013</v>
      </c>
      <c r="O409" t="s">
        <v>497</v>
      </c>
      <c r="P409" t="s">
        <v>497</v>
      </c>
      <c r="Q409">
        <v>1</v>
      </c>
      <c r="X409">
        <v>18.5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18.5</v>
      </c>
      <c r="AH409">
        <v>2</v>
      </c>
      <c r="AI409">
        <v>83388565</v>
      </c>
      <c r="AJ409">
        <v>405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ROW(Source!A429)</f>
        <v>429</v>
      </c>
      <c r="B410">
        <v>83388575</v>
      </c>
      <c r="C410">
        <v>83388564</v>
      </c>
      <c r="D410">
        <v>80795798</v>
      </c>
      <c r="E410">
        <v>116</v>
      </c>
      <c r="F410">
        <v>1</v>
      </c>
      <c r="G410">
        <v>1</v>
      </c>
      <c r="H410">
        <v>1</v>
      </c>
      <c r="I410" t="s">
        <v>498</v>
      </c>
      <c r="J410" t="s">
        <v>3</v>
      </c>
      <c r="K410" t="s">
        <v>499</v>
      </c>
      <c r="L410">
        <v>1191</v>
      </c>
      <c r="N410">
        <v>1013</v>
      </c>
      <c r="O410" t="s">
        <v>497</v>
      </c>
      <c r="P410" t="s">
        <v>497</v>
      </c>
      <c r="Q410">
        <v>1</v>
      </c>
      <c r="X410">
        <v>0.46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0.46</v>
      </c>
      <c r="AH410">
        <v>2</v>
      </c>
      <c r="AI410">
        <v>83388566</v>
      </c>
      <c r="AJ410">
        <v>406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ROW(Source!A429)</f>
        <v>429</v>
      </c>
      <c r="B411">
        <v>83388576</v>
      </c>
      <c r="C411">
        <v>83388564</v>
      </c>
      <c r="D411">
        <v>80916788</v>
      </c>
      <c r="E411">
        <v>1</v>
      </c>
      <c r="F411">
        <v>1</v>
      </c>
      <c r="G411">
        <v>1</v>
      </c>
      <c r="H411">
        <v>2</v>
      </c>
      <c r="I411" t="s">
        <v>500</v>
      </c>
      <c r="J411" t="s">
        <v>501</v>
      </c>
      <c r="K411" t="s">
        <v>502</v>
      </c>
      <c r="L411">
        <v>1368</v>
      </c>
      <c r="N411">
        <v>1011</v>
      </c>
      <c r="O411" t="s">
        <v>503</v>
      </c>
      <c r="P411" t="s">
        <v>503</v>
      </c>
      <c r="Q411">
        <v>1</v>
      </c>
      <c r="X411">
        <v>0.23</v>
      </c>
      <c r="Y411">
        <v>0</v>
      </c>
      <c r="Z411">
        <v>1595.2</v>
      </c>
      <c r="AA411">
        <v>715.99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0.23</v>
      </c>
      <c r="AH411">
        <v>2</v>
      </c>
      <c r="AI411">
        <v>83388567</v>
      </c>
      <c r="AJ411">
        <v>407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ROW(Source!A429)</f>
        <v>429</v>
      </c>
      <c r="B412">
        <v>83388577</v>
      </c>
      <c r="C412">
        <v>83388564</v>
      </c>
      <c r="D412">
        <v>80917680</v>
      </c>
      <c r="E412">
        <v>1</v>
      </c>
      <c r="F412">
        <v>1</v>
      </c>
      <c r="G412">
        <v>1</v>
      </c>
      <c r="H412">
        <v>2</v>
      </c>
      <c r="I412" t="s">
        <v>539</v>
      </c>
      <c r="J412" t="s">
        <v>540</v>
      </c>
      <c r="K412" t="s">
        <v>541</v>
      </c>
      <c r="L412">
        <v>1368</v>
      </c>
      <c r="N412">
        <v>1011</v>
      </c>
      <c r="O412" t="s">
        <v>503</v>
      </c>
      <c r="P412" t="s">
        <v>503</v>
      </c>
      <c r="Q412">
        <v>1</v>
      </c>
      <c r="X412">
        <v>0.23</v>
      </c>
      <c r="Y412">
        <v>0</v>
      </c>
      <c r="Z412">
        <v>640.84</v>
      </c>
      <c r="AA412">
        <v>533.01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0.23</v>
      </c>
      <c r="AH412">
        <v>2</v>
      </c>
      <c r="AI412">
        <v>83388568</v>
      </c>
      <c r="AJ412">
        <v>408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ROW(Source!A429)</f>
        <v>429</v>
      </c>
      <c r="B413">
        <v>83388578</v>
      </c>
      <c r="C413">
        <v>83388564</v>
      </c>
      <c r="D413">
        <v>80917875</v>
      </c>
      <c r="E413">
        <v>1</v>
      </c>
      <c r="F413">
        <v>1</v>
      </c>
      <c r="G413">
        <v>1</v>
      </c>
      <c r="H413">
        <v>2</v>
      </c>
      <c r="I413" t="s">
        <v>564</v>
      </c>
      <c r="J413" t="s">
        <v>565</v>
      </c>
      <c r="K413" t="s">
        <v>566</v>
      </c>
      <c r="L413">
        <v>1368</v>
      </c>
      <c r="N413">
        <v>1011</v>
      </c>
      <c r="O413" t="s">
        <v>503</v>
      </c>
      <c r="P413" t="s">
        <v>503</v>
      </c>
      <c r="Q413">
        <v>1</v>
      </c>
      <c r="X413">
        <v>2.9</v>
      </c>
      <c r="Y413">
        <v>0</v>
      </c>
      <c r="Z413">
        <v>32.869999999999997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2.9</v>
      </c>
      <c r="AH413">
        <v>2</v>
      </c>
      <c r="AI413">
        <v>83388569</v>
      </c>
      <c r="AJ413">
        <v>409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ROW(Source!A429)</f>
        <v>429</v>
      </c>
      <c r="B414">
        <v>83388579</v>
      </c>
      <c r="C414">
        <v>83388564</v>
      </c>
      <c r="D414">
        <v>80868310</v>
      </c>
      <c r="E414">
        <v>1</v>
      </c>
      <c r="F414">
        <v>1</v>
      </c>
      <c r="G414">
        <v>1</v>
      </c>
      <c r="H414">
        <v>3</v>
      </c>
      <c r="I414" t="s">
        <v>570</v>
      </c>
      <c r="J414" t="s">
        <v>571</v>
      </c>
      <c r="K414" t="s">
        <v>572</v>
      </c>
      <c r="L414">
        <v>1346</v>
      </c>
      <c r="N414">
        <v>1009</v>
      </c>
      <c r="O414" t="s">
        <v>75</v>
      </c>
      <c r="P414" t="s">
        <v>75</v>
      </c>
      <c r="Q414">
        <v>1</v>
      </c>
      <c r="X414">
        <v>1.3</v>
      </c>
      <c r="Y414">
        <v>155.63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1.3</v>
      </c>
      <c r="AH414">
        <v>2</v>
      </c>
      <c r="AI414">
        <v>83388570</v>
      </c>
      <c r="AJ414">
        <v>410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ROW(Source!A429)</f>
        <v>429</v>
      </c>
      <c r="B415">
        <v>83388580</v>
      </c>
      <c r="C415">
        <v>83388564</v>
      </c>
      <c r="D415">
        <v>80876438</v>
      </c>
      <c r="E415">
        <v>1</v>
      </c>
      <c r="F415">
        <v>1</v>
      </c>
      <c r="G415">
        <v>1</v>
      </c>
      <c r="H415">
        <v>3</v>
      </c>
      <c r="I415" t="s">
        <v>586</v>
      </c>
      <c r="J415" t="s">
        <v>587</v>
      </c>
      <c r="K415" t="s">
        <v>588</v>
      </c>
      <c r="L415">
        <v>1348</v>
      </c>
      <c r="N415">
        <v>1009</v>
      </c>
      <c r="O415" t="s">
        <v>57</v>
      </c>
      <c r="P415" t="s">
        <v>57</v>
      </c>
      <c r="Q415">
        <v>1000</v>
      </c>
      <c r="X415">
        <v>4.0000000000000001E-3</v>
      </c>
      <c r="Y415">
        <v>48543.27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4.0000000000000001E-3</v>
      </c>
      <c r="AH415">
        <v>2</v>
      </c>
      <c r="AI415">
        <v>83388571</v>
      </c>
      <c r="AJ415">
        <v>411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ROW(Source!A429)</f>
        <v>429</v>
      </c>
      <c r="B416">
        <v>83388581</v>
      </c>
      <c r="C416">
        <v>83388564</v>
      </c>
      <c r="D416">
        <v>80886369</v>
      </c>
      <c r="E416">
        <v>1</v>
      </c>
      <c r="F416">
        <v>1</v>
      </c>
      <c r="G416">
        <v>1</v>
      </c>
      <c r="H416">
        <v>3</v>
      </c>
      <c r="I416" t="s">
        <v>583</v>
      </c>
      <c r="J416" t="s">
        <v>584</v>
      </c>
      <c r="K416" t="s">
        <v>585</v>
      </c>
      <c r="L416">
        <v>1346</v>
      </c>
      <c r="N416">
        <v>1009</v>
      </c>
      <c r="O416" t="s">
        <v>75</v>
      </c>
      <c r="P416" t="s">
        <v>75</v>
      </c>
      <c r="Q416">
        <v>1</v>
      </c>
      <c r="X416">
        <v>2.2999999999999998</v>
      </c>
      <c r="Y416">
        <v>911.56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2.2999999999999998</v>
      </c>
      <c r="AH416">
        <v>2</v>
      </c>
      <c r="AI416">
        <v>83388572</v>
      </c>
      <c r="AJ416">
        <v>412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ROW(Source!A429)</f>
        <v>429</v>
      </c>
      <c r="B417">
        <v>83388582</v>
      </c>
      <c r="C417">
        <v>83388564</v>
      </c>
      <c r="D417">
        <v>80801590</v>
      </c>
      <c r="E417">
        <v>116</v>
      </c>
      <c r="F417">
        <v>1</v>
      </c>
      <c r="G417">
        <v>1</v>
      </c>
      <c r="H417">
        <v>3</v>
      </c>
      <c r="I417" t="s">
        <v>86</v>
      </c>
      <c r="J417" t="s">
        <v>3</v>
      </c>
      <c r="K417" t="s">
        <v>87</v>
      </c>
      <c r="L417">
        <v>3277935</v>
      </c>
      <c r="N417">
        <v>1013</v>
      </c>
      <c r="O417" t="s">
        <v>88</v>
      </c>
      <c r="P417" t="s">
        <v>88</v>
      </c>
      <c r="Q417">
        <v>1</v>
      </c>
      <c r="X417">
        <v>2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2</v>
      </c>
      <c r="AH417">
        <v>2</v>
      </c>
      <c r="AI417">
        <v>83388573</v>
      </c>
      <c r="AJ417">
        <v>413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ROW(Source!A430)</f>
        <v>430</v>
      </c>
      <c r="B418">
        <v>83388574</v>
      </c>
      <c r="C418">
        <v>83388564</v>
      </c>
      <c r="D418">
        <v>80795621</v>
      </c>
      <c r="E418">
        <v>116</v>
      </c>
      <c r="F418">
        <v>1</v>
      </c>
      <c r="G418">
        <v>1</v>
      </c>
      <c r="H418">
        <v>1</v>
      </c>
      <c r="I418" t="s">
        <v>581</v>
      </c>
      <c r="J418" t="s">
        <v>3</v>
      </c>
      <c r="K418" t="s">
        <v>582</v>
      </c>
      <c r="L418">
        <v>1191</v>
      </c>
      <c r="N418">
        <v>1013</v>
      </c>
      <c r="O418" t="s">
        <v>497</v>
      </c>
      <c r="P418" t="s">
        <v>497</v>
      </c>
      <c r="Q418">
        <v>1</v>
      </c>
      <c r="X418">
        <v>18.5</v>
      </c>
      <c r="Y418">
        <v>0</v>
      </c>
      <c r="Z418">
        <v>0</v>
      </c>
      <c r="AA418">
        <v>0</v>
      </c>
      <c r="AB418">
        <v>521.08000000000004</v>
      </c>
      <c r="AC418">
        <v>0</v>
      </c>
      <c r="AD418">
        <v>1</v>
      </c>
      <c r="AE418">
        <v>1</v>
      </c>
      <c r="AF418" t="s">
        <v>3</v>
      </c>
      <c r="AG418">
        <v>18.5</v>
      </c>
      <c r="AH418">
        <v>2</v>
      </c>
      <c r="AI418">
        <v>83388565</v>
      </c>
      <c r="AJ418">
        <v>414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ROW(Source!A430)</f>
        <v>430</v>
      </c>
      <c r="B419">
        <v>83388575</v>
      </c>
      <c r="C419">
        <v>83388564</v>
      </c>
      <c r="D419">
        <v>80795798</v>
      </c>
      <c r="E419">
        <v>116</v>
      </c>
      <c r="F419">
        <v>1</v>
      </c>
      <c r="G419">
        <v>1</v>
      </c>
      <c r="H419">
        <v>1</v>
      </c>
      <c r="I419" t="s">
        <v>498</v>
      </c>
      <c r="J419" t="s">
        <v>3</v>
      </c>
      <c r="K419" t="s">
        <v>499</v>
      </c>
      <c r="L419">
        <v>1191</v>
      </c>
      <c r="N419">
        <v>1013</v>
      </c>
      <c r="O419" t="s">
        <v>497</v>
      </c>
      <c r="P419" t="s">
        <v>497</v>
      </c>
      <c r="Q419">
        <v>1</v>
      </c>
      <c r="X419">
        <v>0.46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3</v>
      </c>
      <c r="AG419">
        <v>0.46</v>
      </c>
      <c r="AH419">
        <v>2</v>
      </c>
      <c r="AI419">
        <v>83388566</v>
      </c>
      <c r="AJ419">
        <v>415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ROW(Source!A430)</f>
        <v>430</v>
      </c>
      <c r="B420">
        <v>83388576</v>
      </c>
      <c r="C420">
        <v>83388564</v>
      </c>
      <c r="D420">
        <v>80916788</v>
      </c>
      <c r="E420">
        <v>1</v>
      </c>
      <c r="F420">
        <v>1</v>
      </c>
      <c r="G420">
        <v>1</v>
      </c>
      <c r="H420">
        <v>2</v>
      </c>
      <c r="I420" t="s">
        <v>500</v>
      </c>
      <c r="J420" t="s">
        <v>501</v>
      </c>
      <c r="K420" t="s">
        <v>502</v>
      </c>
      <c r="L420">
        <v>1368</v>
      </c>
      <c r="N420">
        <v>1011</v>
      </c>
      <c r="O420" t="s">
        <v>503</v>
      </c>
      <c r="P420" t="s">
        <v>503</v>
      </c>
      <c r="Q420">
        <v>1</v>
      </c>
      <c r="X420">
        <v>0.23</v>
      </c>
      <c r="Y420">
        <v>0</v>
      </c>
      <c r="Z420">
        <v>1595.2</v>
      </c>
      <c r="AA420">
        <v>715.99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0.23</v>
      </c>
      <c r="AH420">
        <v>2</v>
      </c>
      <c r="AI420">
        <v>83388567</v>
      </c>
      <c r="AJ420">
        <v>416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ROW(Source!A430)</f>
        <v>430</v>
      </c>
      <c r="B421">
        <v>83388577</v>
      </c>
      <c r="C421">
        <v>83388564</v>
      </c>
      <c r="D421">
        <v>80917680</v>
      </c>
      <c r="E421">
        <v>1</v>
      </c>
      <c r="F421">
        <v>1</v>
      </c>
      <c r="G421">
        <v>1</v>
      </c>
      <c r="H421">
        <v>2</v>
      </c>
      <c r="I421" t="s">
        <v>539</v>
      </c>
      <c r="J421" t="s">
        <v>540</v>
      </c>
      <c r="K421" t="s">
        <v>541</v>
      </c>
      <c r="L421">
        <v>1368</v>
      </c>
      <c r="N421">
        <v>1011</v>
      </c>
      <c r="O421" t="s">
        <v>503</v>
      </c>
      <c r="P421" t="s">
        <v>503</v>
      </c>
      <c r="Q421">
        <v>1</v>
      </c>
      <c r="X421">
        <v>0.23</v>
      </c>
      <c r="Y421">
        <v>0</v>
      </c>
      <c r="Z421">
        <v>640.84</v>
      </c>
      <c r="AA421">
        <v>533.01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0.23</v>
      </c>
      <c r="AH421">
        <v>2</v>
      </c>
      <c r="AI421">
        <v>83388568</v>
      </c>
      <c r="AJ421">
        <v>417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ROW(Source!A430)</f>
        <v>430</v>
      </c>
      <c r="B422">
        <v>83388578</v>
      </c>
      <c r="C422">
        <v>83388564</v>
      </c>
      <c r="D422">
        <v>80917875</v>
      </c>
      <c r="E422">
        <v>1</v>
      </c>
      <c r="F422">
        <v>1</v>
      </c>
      <c r="G422">
        <v>1</v>
      </c>
      <c r="H422">
        <v>2</v>
      </c>
      <c r="I422" t="s">
        <v>564</v>
      </c>
      <c r="J422" t="s">
        <v>565</v>
      </c>
      <c r="K422" t="s">
        <v>566</v>
      </c>
      <c r="L422">
        <v>1368</v>
      </c>
      <c r="N422">
        <v>1011</v>
      </c>
      <c r="O422" t="s">
        <v>503</v>
      </c>
      <c r="P422" t="s">
        <v>503</v>
      </c>
      <c r="Q422">
        <v>1</v>
      </c>
      <c r="X422">
        <v>2.9</v>
      </c>
      <c r="Y422">
        <v>0</v>
      </c>
      <c r="Z422">
        <v>32.869999999999997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2.9</v>
      </c>
      <c r="AH422">
        <v>2</v>
      </c>
      <c r="AI422">
        <v>83388569</v>
      </c>
      <c r="AJ422">
        <v>418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ROW(Source!A430)</f>
        <v>430</v>
      </c>
      <c r="B423">
        <v>83388579</v>
      </c>
      <c r="C423">
        <v>83388564</v>
      </c>
      <c r="D423">
        <v>80868310</v>
      </c>
      <c r="E423">
        <v>1</v>
      </c>
      <c r="F423">
        <v>1</v>
      </c>
      <c r="G423">
        <v>1</v>
      </c>
      <c r="H423">
        <v>3</v>
      </c>
      <c r="I423" t="s">
        <v>570</v>
      </c>
      <c r="J423" t="s">
        <v>571</v>
      </c>
      <c r="K423" t="s">
        <v>572</v>
      </c>
      <c r="L423">
        <v>1346</v>
      </c>
      <c r="N423">
        <v>1009</v>
      </c>
      <c r="O423" t="s">
        <v>75</v>
      </c>
      <c r="P423" t="s">
        <v>75</v>
      </c>
      <c r="Q423">
        <v>1</v>
      </c>
      <c r="X423">
        <v>1.3</v>
      </c>
      <c r="Y423">
        <v>155.63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1.3</v>
      </c>
      <c r="AH423">
        <v>2</v>
      </c>
      <c r="AI423">
        <v>83388570</v>
      </c>
      <c r="AJ423">
        <v>419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ROW(Source!A430)</f>
        <v>430</v>
      </c>
      <c r="B424">
        <v>83388580</v>
      </c>
      <c r="C424">
        <v>83388564</v>
      </c>
      <c r="D424">
        <v>80876438</v>
      </c>
      <c r="E424">
        <v>1</v>
      </c>
      <c r="F424">
        <v>1</v>
      </c>
      <c r="G424">
        <v>1</v>
      </c>
      <c r="H424">
        <v>3</v>
      </c>
      <c r="I424" t="s">
        <v>586</v>
      </c>
      <c r="J424" t="s">
        <v>587</v>
      </c>
      <c r="K424" t="s">
        <v>588</v>
      </c>
      <c r="L424">
        <v>1348</v>
      </c>
      <c r="N424">
        <v>1009</v>
      </c>
      <c r="O424" t="s">
        <v>57</v>
      </c>
      <c r="P424" t="s">
        <v>57</v>
      </c>
      <c r="Q424">
        <v>1000</v>
      </c>
      <c r="X424">
        <v>4.0000000000000001E-3</v>
      </c>
      <c r="Y424">
        <v>48543.27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4.0000000000000001E-3</v>
      </c>
      <c r="AH424">
        <v>2</v>
      </c>
      <c r="AI424">
        <v>83388571</v>
      </c>
      <c r="AJ424">
        <v>420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ROW(Source!A430)</f>
        <v>430</v>
      </c>
      <c r="B425">
        <v>83388581</v>
      </c>
      <c r="C425">
        <v>83388564</v>
      </c>
      <c r="D425">
        <v>80886369</v>
      </c>
      <c r="E425">
        <v>1</v>
      </c>
      <c r="F425">
        <v>1</v>
      </c>
      <c r="G425">
        <v>1</v>
      </c>
      <c r="H425">
        <v>3</v>
      </c>
      <c r="I425" t="s">
        <v>583</v>
      </c>
      <c r="J425" t="s">
        <v>584</v>
      </c>
      <c r="K425" t="s">
        <v>585</v>
      </c>
      <c r="L425">
        <v>1346</v>
      </c>
      <c r="N425">
        <v>1009</v>
      </c>
      <c r="O425" t="s">
        <v>75</v>
      </c>
      <c r="P425" t="s">
        <v>75</v>
      </c>
      <c r="Q425">
        <v>1</v>
      </c>
      <c r="X425">
        <v>2.2999999999999998</v>
      </c>
      <c r="Y425">
        <v>911.56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2.2999999999999998</v>
      </c>
      <c r="AH425">
        <v>2</v>
      </c>
      <c r="AI425">
        <v>83388572</v>
      </c>
      <c r="AJ425">
        <v>421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ROW(Source!A430)</f>
        <v>430</v>
      </c>
      <c r="B426">
        <v>83388582</v>
      </c>
      <c r="C426">
        <v>83388564</v>
      </c>
      <c r="D426">
        <v>80801590</v>
      </c>
      <c r="E426">
        <v>116</v>
      </c>
      <c r="F426">
        <v>1</v>
      </c>
      <c r="G426">
        <v>1</v>
      </c>
      <c r="H426">
        <v>3</v>
      </c>
      <c r="I426" t="s">
        <v>86</v>
      </c>
      <c r="J426" t="s">
        <v>3</v>
      </c>
      <c r="K426" t="s">
        <v>87</v>
      </c>
      <c r="L426">
        <v>3277935</v>
      </c>
      <c r="N426">
        <v>1013</v>
      </c>
      <c r="O426" t="s">
        <v>88</v>
      </c>
      <c r="P426" t="s">
        <v>88</v>
      </c>
      <c r="Q426">
        <v>1</v>
      </c>
      <c r="X426">
        <v>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2</v>
      </c>
      <c r="AH426">
        <v>2</v>
      </c>
      <c r="AI426">
        <v>83388573</v>
      </c>
      <c r="AJ426">
        <v>422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ROW(Source!A433)</f>
        <v>433</v>
      </c>
      <c r="B427">
        <v>83388586</v>
      </c>
      <c r="C427">
        <v>83388584</v>
      </c>
      <c r="D427">
        <v>80795553</v>
      </c>
      <c r="E427">
        <v>116</v>
      </c>
      <c r="F427">
        <v>1</v>
      </c>
      <c r="G427">
        <v>1</v>
      </c>
      <c r="H427">
        <v>1</v>
      </c>
      <c r="I427" t="s">
        <v>589</v>
      </c>
      <c r="J427" t="s">
        <v>3</v>
      </c>
      <c r="K427" t="s">
        <v>590</v>
      </c>
      <c r="L427">
        <v>1191</v>
      </c>
      <c r="N427">
        <v>1013</v>
      </c>
      <c r="O427" t="s">
        <v>497</v>
      </c>
      <c r="P427" t="s">
        <v>497</v>
      </c>
      <c r="Q427">
        <v>1</v>
      </c>
      <c r="X427">
        <v>97.2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97.2</v>
      </c>
      <c r="AH427">
        <v>2</v>
      </c>
      <c r="AI427">
        <v>83388585</v>
      </c>
      <c r="AJ427">
        <v>423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ROW(Source!A434)</f>
        <v>434</v>
      </c>
      <c r="B428">
        <v>83388586</v>
      </c>
      <c r="C428">
        <v>83388584</v>
      </c>
      <c r="D428">
        <v>80795553</v>
      </c>
      <c r="E428">
        <v>116</v>
      </c>
      <c r="F428">
        <v>1</v>
      </c>
      <c r="G428">
        <v>1</v>
      </c>
      <c r="H428">
        <v>1</v>
      </c>
      <c r="I428" t="s">
        <v>589</v>
      </c>
      <c r="J428" t="s">
        <v>3</v>
      </c>
      <c r="K428" t="s">
        <v>590</v>
      </c>
      <c r="L428">
        <v>1191</v>
      </c>
      <c r="N428">
        <v>1013</v>
      </c>
      <c r="O428" t="s">
        <v>497</v>
      </c>
      <c r="P428" t="s">
        <v>497</v>
      </c>
      <c r="Q428">
        <v>1</v>
      </c>
      <c r="X428">
        <v>97.2</v>
      </c>
      <c r="Y428">
        <v>0</v>
      </c>
      <c r="Z428">
        <v>0</v>
      </c>
      <c r="AA428">
        <v>0</v>
      </c>
      <c r="AB428">
        <v>415.67</v>
      </c>
      <c r="AC428">
        <v>0</v>
      </c>
      <c r="AD428">
        <v>1</v>
      </c>
      <c r="AE428">
        <v>1</v>
      </c>
      <c r="AF428" t="s">
        <v>3</v>
      </c>
      <c r="AG428">
        <v>97.2</v>
      </c>
      <c r="AH428">
        <v>2</v>
      </c>
      <c r="AI428">
        <v>83388585</v>
      </c>
      <c r="AJ428">
        <v>424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ROW(Source!A435)</f>
        <v>435</v>
      </c>
      <c r="B429">
        <v>83388590</v>
      </c>
      <c r="C429">
        <v>83388587</v>
      </c>
      <c r="D429">
        <v>80795798</v>
      </c>
      <c r="E429">
        <v>116</v>
      </c>
      <c r="F429">
        <v>1</v>
      </c>
      <c r="G429">
        <v>1</v>
      </c>
      <c r="H429">
        <v>1</v>
      </c>
      <c r="I429" t="s">
        <v>498</v>
      </c>
      <c r="J429" t="s">
        <v>3</v>
      </c>
      <c r="K429" t="s">
        <v>499</v>
      </c>
      <c r="L429">
        <v>1191</v>
      </c>
      <c r="N429">
        <v>1013</v>
      </c>
      <c r="O429" t="s">
        <v>497</v>
      </c>
      <c r="P429" t="s">
        <v>497</v>
      </c>
      <c r="Q429">
        <v>1</v>
      </c>
      <c r="X429">
        <v>8.06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3</v>
      </c>
      <c r="AG429">
        <v>8.06</v>
      </c>
      <c r="AH429">
        <v>2</v>
      </c>
      <c r="AI429">
        <v>83388588</v>
      </c>
      <c r="AJ429">
        <v>425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ROW(Source!A435)</f>
        <v>435</v>
      </c>
      <c r="B430">
        <v>83388591</v>
      </c>
      <c r="C430">
        <v>83388587</v>
      </c>
      <c r="D430">
        <v>80916353</v>
      </c>
      <c r="E430">
        <v>1</v>
      </c>
      <c r="F430">
        <v>1</v>
      </c>
      <c r="G430">
        <v>1</v>
      </c>
      <c r="H430">
        <v>2</v>
      </c>
      <c r="I430" t="s">
        <v>591</v>
      </c>
      <c r="J430" t="s">
        <v>592</v>
      </c>
      <c r="K430" t="s">
        <v>593</v>
      </c>
      <c r="L430">
        <v>1368</v>
      </c>
      <c r="N430">
        <v>1011</v>
      </c>
      <c r="O430" t="s">
        <v>503</v>
      </c>
      <c r="P430" t="s">
        <v>503</v>
      </c>
      <c r="Q430">
        <v>1</v>
      </c>
      <c r="X430">
        <v>8.06</v>
      </c>
      <c r="Y430">
        <v>0</v>
      </c>
      <c r="Z430">
        <v>828.16</v>
      </c>
      <c r="AA430">
        <v>612.57000000000005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8.06</v>
      </c>
      <c r="AH430">
        <v>2</v>
      </c>
      <c r="AI430">
        <v>83388589</v>
      </c>
      <c r="AJ430">
        <v>426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ROW(Source!A436)</f>
        <v>436</v>
      </c>
      <c r="B431">
        <v>83388590</v>
      </c>
      <c r="C431">
        <v>83388587</v>
      </c>
      <c r="D431">
        <v>80795798</v>
      </c>
      <c r="E431">
        <v>116</v>
      </c>
      <c r="F431">
        <v>1</v>
      </c>
      <c r="G431">
        <v>1</v>
      </c>
      <c r="H431">
        <v>1</v>
      </c>
      <c r="I431" t="s">
        <v>498</v>
      </c>
      <c r="J431" t="s">
        <v>3</v>
      </c>
      <c r="K431" t="s">
        <v>499</v>
      </c>
      <c r="L431">
        <v>1191</v>
      </c>
      <c r="N431">
        <v>1013</v>
      </c>
      <c r="O431" t="s">
        <v>497</v>
      </c>
      <c r="P431" t="s">
        <v>497</v>
      </c>
      <c r="Q431">
        <v>1</v>
      </c>
      <c r="X431">
        <v>8.06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8.06</v>
      </c>
      <c r="AH431">
        <v>2</v>
      </c>
      <c r="AI431">
        <v>83388588</v>
      </c>
      <c r="AJ431">
        <v>427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ROW(Source!A436)</f>
        <v>436</v>
      </c>
      <c r="B432">
        <v>83388591</v>
      </c>
      <c r="C432">
        <v>83388587</v>
      </c>
      <c r="D432">
        <v>80916353</v>
      </c>
      <c r="E432">
        <v>1</v>
      </c>
      <c r="F432">
        <v>1</v>
      </c>
      <c r="G432">
        <v>1</v>
      </c>
      <c r="H432">
        <v>2</v>
      </c>
      <c r="I432" t="s">
        <v>591</v>
      </c>
      <c r="J432" t="s">
        <v>592</v>
      </c>
      <c r="K432" t="s">
        <v>593</v>
      </c>
      <c r="L432">
        <v>1368</v>
      </c>
      <c r="N432">
        <v>1011</v>
      </c>
      <c r="O432" t="s">
        <v>503</v>
      </c>
      <c r="P432" t="s">
        <v>503</v>
      </c>
      <c r="Q432">
        <v>1</v>
      </c>
      <c r="X432">
        <v>8.06</v>
      </c>
      <c r="Y432">
        <v>0</v>
      </c>
      <c r="Z432">
        <v>828.16</v>
      </c>
      <c r="AA432">
        <v>612.57000000000005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8.06</v>
      </c>
      <c r="AH432">
        <v>2</v>
      </c>
      <c r="AI432">
        <v>83388589</v>
      </c>
      <c r="AJ432">
        <v>428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225B-C0D2-4C6F-9BE0-EAAD37A2FABD}">
  <dimension ref="A1"/>
  <sheetViews>
    <sheetView workbookViewId="0">
      <selection activeCell="A1060" sqref="A1060:AX1060"/>
    </sheetView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87D26-66D7-40AA-B131-174636291A9A}">
  <dimension ref="A1:CY12"/>
  <sheetViews>
    <sheetView workbookViewId="0">
      <selection activeCell="A1060" sqref="A1060:AX1060"/>
    </sheetView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Строительство ТП-160-10/0,4 кВ, ЛЭП-10 кВ от ВЛ-10 кВ ф.45 ПС №605 «Бронницы», ЛР-10 кВ, ЛЭП-0,4 кВ, в т.ч. ПИР, МО, Раменский р-н, д. Тимонино, Раменский г.о. Ю8-25-302-262499(279472) (I-347453)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02-01-02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'02-01-01'!Область_печати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Т</cp:lastModifiedBy>
  <dcterms:created xsi:type="dcterms:W3CDTF">2026-03-18T02:58:21Z</dcterms:created>
  <dcterms:modified xsi:type="dcterms:W3CDTF">2026-03-18T03:01:01Z</dcterms:modified>
</cp:coreProperties>
</file>